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Unidades compartidas\Transba\Guia Ref TBA 2633 ELABORACION\Armado GR\Anexo 9\0 - Info para el armado\"/>
    </mc:Choice>
  </mc:AlternateContent>
  <xr:revisionPtr revIDLastSave="0" documentId="13_ncr:1_{4775C61D-6FF0-4DE4-B5D1-DC5401C88D2D}" xr6:coauthVersionLast="47" xr6:coauthVersionMax="47" xr10:uidLastSave="{00000000-0000-0000-0000-000000000000}"/>
  <bookViews>
    <workbookView xWindow="28695" yWindow="0" windowWidth="14610" windowHeight="15585" xr2:uid="{A23B4515-B06C-43F9-B2CC-37F450437CEF}"/>
  </bookViews>
  <sheets>
    <sheet name="Presentación" sheetId="1" r:id="rId1"/>
    <sheet name="Tabla 1-94" sheetId="2" r:id="rId2"/>
    <sheet name="Tabla 1-95" sheetId="3" r:id="rId3"/>
    <sheet name="Tabla 1-96" sheetId="4" r:id="rId4"/>
    <sheet name="Tabla 1-97" sheetId="5" r:id="rId5"/>
    <sheet name="Tabla 1-98" sheetId="33" r:id="rId6"/>
    <sheet name="Tabla 1-99" sheetId="40" r:id="rId7"/>
    <sheet name="Tabla 1-00" sheetId="47" r:id="rId8"/>
    <sheet name="Tabla 1-01" sheetId="54" r:id="rId9"/>
    <sheet name="Tabla 1-02" sheetId="62" r:id="rId10"/>
    <sheet name="Tabla 1-03" sheetId="70" r:id="rId11"/>
    <sheet name="Tabla 1-04" sheetId="76" r:id="rId12"/>
    <sheet name="Tabla 1-05" sheetId="83" r:id="rId13"/>
    <sheet name="Tabla 1-06" sheetId="90" r:id="rId14"/>
    <sheet name="Tabla 1-07" sheetId="98" r:id="rId15"/>
    <sheet name="Tabla 1-08" sheetId="107" r:id="rId16"/>
    <sheet name="Tabla 1-09" sheetId="114" r:id="rId17"/>
    <sheet name="Tabla 1-10" sheetId="122" r:id="rId18"/>
    <sheet name="Tabla 1-11" sheetId="140" r:id="rId19"/>
    <sheet name="Tabla 1-12" sheetId="131" r:id="rId20"/>
    <sheet name="Tabla 1-13" sheetId="148" r:id="rId21"/>
    <sheet name="Tabla 1-14" sheetId="156" r:id="rId22"/>
    <sheet name="Tabla 1-15" sheetId="164" r:id="rId23"/>
    <sheet name="Tabla 1-16" sheetId="172" r:id="rId24"/>
    <sheet name="Tabla 1-17" sheetId="180" r:id="rId25"/>
    <sheet name="Tabla 1-18" sheetId="189" r:id="rId26"/>
    <sheet name="Tabla 1-19" sheetId="198" r:id="rId27"/>
    <sheet name="Tabla 1-20" sheetId="207" r:id="rId28"/>
    <sheet name="Tabla 1-21" sheetId="215" r:id="rId29"/>
    <sheet name="Tabla 1-22" sheetId="223" r:id="rId30"/>
    <sheet name="Tabla 1-23" sheetId="231" r:id="rId31"/>
    <sheet name="Tabla 1-24" sheetId="240" r:id="rId32"/>
    <sheet name="Tabla 2" sheetId="6" r:id="rId33"/>
    <sheet name="Tabla 3-94" sheetId="7" r:id="rId34"/>
    <sheet name="Tabla 3-95" sheetId="8" r:id="rId35"/>
    <sheet name="Tabla 3-96" sheetId="9" r:id="rId36"/>
    <sheet name="Tabla 3-97" sheetId="10" r:id="rId37"/>
    <sheet name="Tabla 3-98" sheetId="34" r:id="rId38"/>
    <sheet name="Tabla 3-99" sheetId="41" r:id="rId39"/>
    <sheet name="Tabla 3-00" sheetId="52" r:id="rId40"/>
    <sheet name="Tabla 3-01" sheetId="55" r:id="rId41"/>
    <sheet name="Tabla 3-02" sheetId="68" r:id="rId42"/>
    <sheet name="Tabla 3-03" sheetId="74" r:id="rId43"/>
    <sheet name="Tabla 3-04" sheetId="82" r:id="rId44"/>
    <sheet name="Tabla 3-05" sheetId="86" r:id="rId45"/>
    <sheet name="Tabla 3-06" sheetId="91" r:id="rId46"/>
    <sheet name="Tabla 3-07" sheetId="103" r:id="rId47"/>
    <sheet name="Tabla 3-08" sheetId="109" r:id="rId48"/>
    <sheet name="Tabla 3-09" sheetId="120" r:id="rId49"/>
    <sheet name="Tabla 3-10" sheetId="127" r:id="rId50"/>
    <sheet name="Tabla 3-11" sheetId="136" r:id="rId51"/>
    <sheet name="Tabla 3-12" sheetId="145" r:id="rId52"/>
    <sheet name="Tabla 3-13" sheetId="153" r:id="rId53"/>
    <sheet name="Tabla 3-14" sheetId="157" r:id="rId54"/>
    <sheet name="Tabla 3-15" sheetId="169" r:id="rId55"/>
    <sheet name="Tabla 3-16" sheetId="177" r:id="rId56"/>
    <sheet name="Tabla 3-17" sheetId="187" r:id="rId57"/>
    <sheet name="Tabla 3-18" sheetId="196" r:id="rId58"/>
    <sheet name="Tabla 3-19" sheetId="201" r:id="rId59"/>
    <sheet name="Tabla 3-20" sheetId="211" r:id="rId60"/>
    <sheet name="Tabla 3-21" sheetId="216" r:id="rId61"/>
    <sheet name="Tabla 3-22" sheetId="224" r:id="rId62"/>
    <sheet name="Tabla 3-23" sheetId="232" r:id="rId63"/>
    <sheet name="Tabla 3-24" sheetId="241" r:id="rId64"/>
    <sheet name="Tabla 4-94" sheetId="11" r:id="rId65"/>
    <sheet name="Tabla 4-95" sheetId="12" r:id="rId66"/>
    <sheet name="Tabla 4-96" sheetId="13" r:id="rId67"/>
    <sheet name="Tabla 4-97" sheetId="14" r:id="rId68"/>
    <sheet name="Tabla 4-98" sheetId="35" r:id="rId69"/>
    <sheet name="Tabla 4-99" sheetId="42" r:id="rId70"/>
    <sheet name="Tabla 4-00" sheetId="48" r:id="rId71"/>
    <sheet name="Tabla 4-01" sheetId="56" r:id="rId72"/>
    <sheet name="Tabla 4-02" sheetId="63" r:id="rId73"/>
    <sheet name="Tabla 4-03" sheetId="71" r:id="rId74"/>
    <sheet name="Tabla 4-04" sheetId="77" r:id="rId75"/>
    <sheet name="Tabla 4-05" sheetId="84" r:id="rId76"/>
    <sheet name="Tabla 4-06" sheetId="92" r:id="rId77"/>
    <sheet name="Tabla 4-07" sheetId="99" r:id="rId78"/>
    <sheet name="Tabla 4-08" sheetId="108" r:id="rId79"/>
    <sheet name="Tabla 4-09" sheetId="115" r:id="rId80"/>
    <sheet name="Tabla 4-10" sheetId="123" r:id="rId81"/>
    <sheet name="Tabla 4-11" sheetId="132" r:id="rId82"/>
    <sheet name="Tabla 4-12" sheetId="142" r:id="rId83"/>
    <sheet name="Tabla 4-13" sheetId="149" r:id="rId84"/>
    <sheet name="Tabla 4-14" sheetId="158" r:id="rId85"/>
    <sheet name="Tabla 4-15" sheetId="165" r:id="rId86"/>
    <sheet name="Tabla 4-16" sheetId="174" r:id="rId87"/>
    <sheet name="Tabla 4-17" sheetId="182" r:id="rId88"/>
    <sheet name="Tabla 4-18" sheetId="190" r:id="rId89"/>
    <sheet name="Tabla 4-19" sheetId="199" r:id="rId90"/>
    <sheet name="Tabla 4-20" sheetId="212" r:id="rId91"/>
    <sheet name="Tabla 4-21" sheetId="217" r:id="rId92"/>
    <sheet name="Tabla 4-22" sheetId="225" r:id="rId93"/>
    <sheet name="Tabla 4-23" sheetId="234" r:id="rId94"/>
    <sheet name="Tabla 4-24" sheetId="242" r:id="rId95"/>
    <sheet name="Tabla 5" sheetId="15" r:id="rId96"/>
    <sheet name="Tabla 6-97" sheetId="16" r:id="rId97"/>
    <sheet name="Tabla 6-98" sheetId="36" r:id="rId98"/>
    <sheet name="Tabla 6-99" sheetId="43" r:id="rId99"/>
    <sheet name="Tabla 6-00" sheetId="53" r:id="rId100"/>
    <sheet name="Tabla 6-01" sheetId="61" r:id="rId101"/>
    <sheet name="Tabla 6-02" sheetId="67" r:id="rId102"/>
    <sheet name="Tabla 6-03" sheetId="75" r:id="rId103"/>
    <sheet name="Tabla 6-04" sheetId="81" r:id="rId104"/>
    <sheet name="Tabla 6-05" sheetId="85" r:id="rId105"/>
    <sheet name="Tabla 6-06" sheetId="93" r:id="rId106"/>
    <sheet name="Tabla 6-07" sheetId="104" r:id="rId107"/>
    <sheet name="Tabla 6-08" sheetId="110" r:id="rId108"/>
    <sheet name="Tabla 6-09" sheetId="121" r:id="rId109"/>
    <sheet name="Tabla 6-10" sheetId="129" r:id="rId110"/>
    <sheet name="Tabla 6-11" sheetId="138" r:id="rId111"/>
    <sheet name="Tabla 6-12" sheetId="146" r:id="rId112"/>
    <sheet name="Tabla 6-13" sheetId="154" r:id="rId113"/>
    <sheet name="Tabla 6-14" sheetId="162" r:id="rId114"/>
    <sheet name="Tabla 6-15" sheetId="170" r:id="rId115"/>
    <sheet name="Tabla 6-16" sheetId="178" r:id="rId116"/>
    <sheet name="Tabla 6-17" sheetId="188" r:id="rId117"/>
    <sheet name="Tabla 6-18" sheetId="197" r:id="rId118"/>
    <sheet name="Tabla 6-19" sheetId="205" r:id="rId119"/>
    <sheet name="Tabla 6-20" sheetId="214" r:id="rId120"/>
    <sheet name="Tabla 6-21" sheetId="218" r:id="rId121"/>
    <sheet name="Tabla 6-22" sheetId="226" r:id="rId122"/>
    <sheet name="Tabla 6-23" sheetId="235" r:id="rId123"/>
    <sheet name="Tabla 6-24" sheetId="243" r:id="rId124"/>
    <sheet name="Tabla 7-06" sheetId="17" r:id="rId125"/>
    <sheet name="Tabla 7-07" sheetId="105" r:id="rId126"/>
    <sheet name="Tabla 7-08" sheetId="111" r:id="rId127"/>
    <sheet name="Tabla 7-09" sheetId="117" r:id="rId128"/>
    <sheet name="Tabla 7-10" sheetId="130" r:id="rId129"/>
    <sheet name="Tabla 7-11" sheetId="137" r:id="rId130"/>
    <sheet name="Tabla 7-12" sheetId="147" r:id="rId131"/>
    <sheet name="Tabla 7-13" sheetId="155" r:id="rId132"/>
    <sheet name="Tabla 7-14" sheetId="163" r:id="rId133"/>
    <sheet name="Tabla 7-15" sheetId="171" r:id="rId134"/>
    <sheet name="Tabla 7-16" sheetId="179" r:id="rId135"/>
    <sheet name="Tabla 7-17" sheetId="186" r:id="rId136"/>
    <sheet name="Tabla 7-18" sheetId="195" r:id="rId137"/>
    <sheet name="Tabla 7-19" sheetId="200" r:id="rId138"/>
    <sheet name="Tabla 7-20" sheetId="213" r:id="rId139"/>
    <sheet name="Tabla 7-21" sheetId="219" r:id="rId140"/>
    <sheet name="Tabla 7-22" sheetId="227" r:id="rId141"/>
    <sheet name="Tabla 7-23" sheetId="236" r:id="rId142"/>
    <sheet name="Tabla 7-24" sheetId="244" r:id="rId143"/>
    <sheet name="Tabla 8-95" sheetId="18" r:id="rId144"/>
    <sheet name="Tabla 8-96" sheetId="19" r:id="rId145"/>
    <sheet name="Tabla 8-97" sheetId="20" r:id="rId146"/>
    <sheet name="Tabla 8-98" sheetId="37" r:id="rId147"/>
    <sheet name="Tabla 8-99" sheetId="44" r:id="rId148"/>
    <sheet name="Tabla 8-00" sheetId="51" r:id="rId149"/>
    <sheet name="Tabla 8-01" sheetId="58" r:id="rId150"/>
    <sheet name="Tabla 8-02" sheetId="64" r:id="rId151"/>
    <sheet name="Tabla 8-03" sheetId="72" r:id="rId152"/>
    <sheet name="Tabla 8-04" sheetId="79" r:id="rId153"/>
    <sheet name="Tabla 8-05" sheetId="89" r:id="rId154"/>
    <sheet name="Tabla 8-06" sheetId="94" r:id="rId155"/>
    <sheet name="Tabla 8-07" sheetId="101" r:id="rId156"/>
    <sheet name="Tabla 8-08" sheetId="112" r:id="rId157"/>
    <sheet name="Tabla 8-09" sheetId="118" r:id="rId158"/>
    <sheet name="Tabla 8-10" sheetId="126" r:id="rId159"/>
    <sheet name="Tabla 8-11" sheetId="134" r:id="rId160"/>
    <sheet name="Tabla 8-12" sheetId="143" r:id="rId161"/>
    <sheet name="Tabla 8-13" sheetId="152" r:id="rId162"/>
    <sheet name="Tabla 8-14" sheetId="161" r:id="rId163"/>
    <sheet name="Tabla 8-15" sheetId="167" r:id="rId164"/>
    <sheet name="Tabla 8-16" sheetId="175" r:id="rId165"/>
    <sheet name="Tabla 8-17" sheetId="185" r:id="rId166"/>
    <sheet name="Tabla 8-18" sheetId="194" r:id="rId167"/>
    <sheet name="Tabla 8-19" sheetId="203" r:id="rId168"/>
    <sheet name="Tabla 8-20" sheetId="210" r:id="rId169"/>
    <sheet name="Tabla 8-21" sheetId="220" r:id="rId170"/>
    <sheet name="Tabla 8-22" sheetId="228" r:id="rId171"/>
    <sheet name="Tabla 8-23" sheetId="237" r:id="rId172"/>
    <sheet name="Tabla 8-24" sheetId="245" r:id="rId173"/>
    <sheet name="Tabla 8 PC global-95" sheetId="21" r:id="rId174"/>
    <sheet name="Tabla 8 PC global-96" sheetId="22" r:id="rId175"/>
    <sheet name="Tabla 8 PC global-97" sheetId="23" r:id="rId176"/>
    <sheet name="Tabla 8 PC global-98" sheetId="38" r:id="rId177"/>
    <sheet name="Tabla 8 PC global-99" sheetId="45" r:id="rId178"/>
    <sheet name="Tabla 8 PC global-00" sheetId="50" r:id="rId179"/>
    <sheet name="Tabla 8 PC global-01" sheetId="59" r:id="rId180"/>
    <sheet name="Tabla 8 PC global-02" sheetId="65" r:id="rId181"/>
    <sheet name="Tabla 8 PC global-03" sheetId="73" r:id="rId182"/>
    <sheet name="Tabla 8 PC global-04" sheetId="80" r:id="rId183"/>
    <sheet name="Tabla 8 PC global-05" sheetId="88" r:id="rId184"/>
    <sheet name="Tabla 8 PC global-06" sheetId="95" r:id="rId185"/>
    <sheet name="Tabla 8 PC global-07" sheetId="102" r:id="rId186"/>
    <sheet name="Tabla 8 PC global-08" sheetId="113" r:id="rId187"/>
    <sheet name="Tabla 8 PC global-09" sheetId="119" r:id="rId188"/>
    <sheet name="Tabla 8 PC global-10" sheetId="125" r:id="rId189"/>
    <sheet name="Tabla 8 PC global-11" sheetId="135" r:id="rId190"/>
    <sheet name="Tabla 8 PC global-12" sheetId="144" r:id="rId191"/>
    <sheet name="Tabla 8 PC global-13" sheetId="151" r:id="rId192"/>
    <sheet name="Tabla 8 PC global-14" sheetId="160" r:id="rId193"/>
    <sheet name="Tabla 8 PC global-15" sheetId="168" r:id="rId194"/>
    <sheet name="Tabla 8 PC global-16" sheetId="176" r:id="rId195"/>
    <sheet name="Tabla 8 PC global-17" sheetId="184" r:id="rId196"/>
    <sheet name="Tabla 8 PC global-18" sheetId="193" r:id="rId197"/>
    <sheet name="Tabla 8 PC global-19" sheetId="202" r:id="rId198"/>
    <sheet name="Tabla 8 PC global-20" sheetId="209" r:id="rId199"/>
    <sheet name="Tabla 8 PC global-21" sheetId="221" r:id="rId200"/>
    <sheet name="Tabla 8 PC global-22" sheetId="229" r:id="rId201"/>
    <sheet name="Tabla 8 PC global-23" sheetId="238" r:id="rId202"/>
    <sheet name="Tabla 8 PC global-24" sheetId="246" r:id="rId203"/>
    <sheet name="Tabla 9-95" sheetId="24" r:id="rId204"/>
    <sheet name="Tabla 9-96" sheetId="25" r:id="rId205"/>
    <sheet name="Tabla 9-97" sheetId="26" r:id="rId206"/>
    <sheet name="Tabla 9-98" sheetId="39" r:id="rId207"/>
    <sheet name="Tabla 9-99" sheetId="46" r:id="rId208"/>
    <sheet name="Tabla 9-00" sheetId="49" r:id="rId209"/>
    <sheet name="Tabla 9-01" sheetId="60" r:id="rId210"/>
    <sheet name="Tabla 9-02" sheetId="66" r:id="rId211"/>
    <sheet name="Tabla 9-03" sheetId="69" r:id="rId212"/>
    <sheet name="Tabla 9-04" sheetId="78" r:id="rId213"/>
    <sheet name="Tabla 9-05" sheetId="87" r:id="rId214"/>
    <sheet name="Tabla 9-06" sheetId="97" r:id="rId215"/>
    <sheet name="Tabla 9-07" sheetId="100" r:id="rId216"/>
    <sheet name="Tabla 9-08" sheetId="106" r:id="rId217"/>
    <sheet name="Tabla 9-09" sheetId="116" r:id="rId218"/>
    <sheet name="Tabla 9-10" sheetId="124" r:id="rId219"/>
    <sheet name="Tabla 9-11" sheetId="133" r:id="rId220"/>
    <sheet name="Tabla 9-12" sheetId="141" r:id="rId221"/>
    <sheet name="Tabla 9-13" sheetId="150" r:id="rId222"/>
    <sheet name="Tabla 9-14" sheetId="159" r:id="rId223"/>
    <sheet name="Tabla 9-15" sheetId="166" r:id="rId224"/>
    <sheet name="Tabla 9-16" sheetId="173" r:id="rId225"/>
    <sheet name="Tabla 9-17" sheetId="183" r:id="rId226"/>
    <sheet name="Tabla 9-18" sheetId="192" r:id="rId227"/>
    <sheet name="Tabla 9-19" sheetId="204" r:id="rId228"/>
    <sheet name="Tabla 9-20" sheetId="206" r:id="rId229"/>
    <sheet name="Tabla 9-21" sheetId="222" r:id="rId230"/>
    <sheet name="Tabla 9-22" sheetId="230" r:id="rId231"/>
    <sheet name="Tabla 9-23" sheetId="239" r:id="rId232"/>
    <sheet name="Tabla 9-24" sheetId="247" r:id="rId233"/>
    <sheet name="IT1 ENS en min. del sistema" sheetId="27" r:id="rId234"/>
    <sheet name="IT2 Disturbios Mayores" sheetId="29" r:id="rId235"/>
  </sheets>
  <definedNames>
    <definedName name="_xlnm._FilterDatabase" localSheetId="70" hidden="1">'Tabla 4-00'!$A$3:$M$106</definedName>
    <definedName name="_xlnm._FilterDatabase" localSheetId="71" hidden="1">'Tabla 4-01'!$A$3:$N$112</definedName>
    <definedName name="_xlnm._FilterDatabase" localSheetId="74" hidden="1">'Tabla 4-04'!$B$3:$M$3</definedName>
    <definedName name="_xlnm._FilterDatabase" localSheetId="75" hidden="1">'Tabla 4-05'!$B$3:$M$3</definedName>
    <definedName name="_xlnm._FilterDatabase" localSheetId="76" hidden="1">'Tabla 4-06'!$B$3:$O$120</definedName>
    <definedName name="_xlnm._FilterDatabase" localSheetId="79" hidden="1">'Tabla 4-09'!$B$3:$M$128</definedName>
    <definedName name="_xlnm._FilterDatabase" localSheetId="81" hidden="1">'Tabla 4-11'!$B$3:$M$129</definedName>
    <definedName name="_xlnm._FilterDatabase" localSheetId="83" hidden="1">'Tabla 4-13'!$B$3:$M$129</definedName>
    <definedName name="_xlnm._FilterDatabase" localSheetId="84" hidden="1">'Tabla 4-14'!$B$3:$M$129</definedName>
    <definedName name="_xlnm._FilterDatabase" localSheetId="85" hidden="1">'Tabla 4-15'!$B$3:$M$128</definedName>
    <definedName name="_xlnm._FilterDatabase" localSheetId="86" hidden="1">'Tabla 4-16'!$B$3:$M$128</definedName>
    <definedName name="_xlnm._FilterDatabase" localSheetId="87" hidden="1">'Tabla 4-17'!$B$3:$M$131</definedName>
    <definedName name="_xlnm._FilterDatabase" localSheetId="89" hidden="1">'Tabla 4-19'!$B$3:$M$143</definedName>
    <definedName name="_xlnm._FilterDatabase" localSheetId="90" hidden="1">'Tabla 4-20'!$B$3:$M$151</definedName>
    <definedName name="_xlnm._FilterDatabase" localSheetId="91" hidden="1">'Tabla 4-21'!$A$3:$L$145</definedName>
    <definedName name="_xlnm._FilterDatabase" localSheetId="66" hidden="1">'Tabla 4-96'!$A$3:$M$89</definedName>
    <definedName name="_xlnm._FilterDatabase" localSheetId="67" hidden="1">'Tabla 4-97'!$A$3:$L$91</definedName>
    <definedName name="_xlnm._FilterDatabase" localSheetId="68" hidden="1">'Tabla 4-98'!$A$3:$M$98</definedName>
    <definedName name="_xlnm._FilterDatabase" localSheetId="69" hidden="1">'Tabla 4-99'!$A$3:$M$102</definedName>
    <definedName name="_xlnm._FilterDatabase" localSheetId="119" hidden="1">'Tabla 6-20'!$A$5:$I$5</definedName>
    <definedName name="_xlnm._FilterDatabase" localSheetId="120" hidden="1">'Tabla 6-21'!$A$5:$H$5</definedName>
    <definedName name="_xlnm._FilterDatabase" localSheetId="165" hidden="1">'Tabla 8-17'!$A$3:$K$3</definedName>
    <definedName name="_xlnm._FilterDatabase" localSheetId="170" hidden="1">'Tabla 8-22'!$A$3:$K$101</definedName>
    <definedName name="_xlnm._FilterDatabase" localSheetId="171" hidden="1">'Tabla 8-23'!$A$3:$K$101</definedName>
    <definedName name="_xlnm._FilterDatabase" localSheetId="172" hidden="1">'Tabla 8-24'!$A$4:$K$4</definedName>
    <definedName name="_xlnm._FilterDatabase" localSheetId="209" hidden="1">'Tabla 9-01'!$A$3:$L$147</definedName>
    <definedName name="_xlnm._FilterDatabase" localSheetId="210" hidden="1">'Tabla 9-02'!$A$1:$L$151</definedName>
    <definedName name="_xlnm._FilterDatabase" localSheetId="211" hidden="1">'Tabla 9-03'!$A$3:$L$148</definedName>
    <definedName name="_xlnm._FilterDatabase" localSheetId="212" hidden="1">'Tabla 9-04'!$A$3:$L$151</definedName>
    <definedName name="_xlnm._FilterDatabase" localSheetId="213" hidden="1">'Tabla 9-05'!$A$3:$L$3</definedName>
    <definedName name="_xlnm._FilterDatabase" localSheetId="221" hidden="1">'Tabla 9-13'!$A$2:$L$166</definedName>
    <definedName name="_xlnm._FilterDatabase" localSheetId="223" hidden="1">'Tabla 9-15'!$A$3:$L$166</definedName>
    <definedName name="_xlnm._FilterDatabase" localSheetId="224" hidden="1">'Tabla 9-16'!$A$3:$M$166</definedName>
    <definedName name="_xlnm._FilterDatabase" localSheetId="230" hidden="1">'Tabla 9-22'!$A$4:$L$4</definedName>
    <definedName name="_xlnm._FilterDatabase" localSheetId="231" hidden="1">'Tabla 9-23'!$A$4:$L$4</definedName>
    <definedName name="_xlnm._FilterDatabase" localSheetId="232" hidden="1">'Tabla 9-24'!$A$4:$L$4</definedName>
    <definedName name="_xlnm._FilterDatabase" localSheetId="203" hidden="1">'Tabla 9-95'!$A$1:$J$146</definedName>
    <definedName name="_xlnm._FilterDatabase" localSheetId="207" hidden="1">'Tabla 9-99'!$A$1:$L$145</definedName>
    <definedName name="_xlnm.Print_Area" localSheetId="0">Presentación!$A$1:$F$10</definedName>
    <definedName name="_xlnm.Print_Area" localSheetId="32">'Tabla 2'!$A$1:$I$19</definedName>
    <definedName name="_xlnm.Print_Area" localSheetId="82">'Tabla 4-12'!$B$1:$M$127</definedName>
    <definedName name="_xlnm.Print_Area" localSheetId="83">'Tabla 4-13'!$B$1:$M$128</definedName>
    <definedName name="_xlnm.Print_Area" localSheetId="86">'Tabla 4-16'!$B$1:$M$128</definedName>
    <definedName name="_xlnm.Print_Area" localSheetId="88">'Tabla 4-18'!$B$1:$M$136</definedName>
    <definedName name="_xlnm.Print_Area" localSheetId="89">'Tabla 4-19'!$B$1:$M$143</definedName>
    <definedName name="_xlnm.Print_Area" localSheetId="94">'Tabla 4-24'!$A$1:$L$10</definedName>
    <definedName name="_xlnm.Print_Area" localSheetId="64">'Tabla 4-94'!$A$1:$L$94</definedName>
    <definedName name="_xlnm.Print_Area" localSheetId="68">'Tabla 4-98'!$A$1:$M$99</definedName>
    <definedName name="_xlnm.Print_Area" localSheetId="95">'Tabla 5'!$A$1:$H$24</definedName>
    <definedName name="_xlnm.Print_Area" localSheetId="118">'Tabla 6-19'!$A$1:$H$11</definedName>
    <definedName name="_xlnm.Print_Area" localSheetId="123">'Tabla 6-24'!$A$1:$H$12</definedName>
    <definedName name="_xlnm.Print_Area" localSheetId="96">'Tabla 6-97'!$A$1:$H$12</definedName>
    <definedName name="_xlnm.Print_Area" localSheetId="124">'Tabla 7-06'!$A$1:$J$14</definedName>
    <definedName name="_xlnm.Print_Area" localSheetId="174">'Tabla 8 PC global-96'!$B$1:$K$8</definedName>
    <definedName name="_xlnm.Print_Area" localSheetId="230">'Tabla 9-22'!$A$1:$L$262</definedName>
    <definedName name="_xlnm.Print_Area" localSheetId="231">'Tabla 9-23'!$A$1:$L$262</definedName>
    <definedName name="_xlnm.Print_Area" localSheetId="232">'Tabla 9-24'!$A$1:$L$262</definedName>
    <definedName name="_xlnm.Print_Titles" localSheetId="234">'IT2 Disturbios Mayores'!$41:$42</definedName>
    <definedName name="_xlnm.Print_Titles" localSheetId="70">'Tabla 4-00'!$1:$3</definedName>
    <definedName name="_xlnm.Print_Titles" localSheetId="71">'Tabla 4-01'!$1:$3</definedName>
    <definedName name="_xlnm.Print_Titles" localSheetId="72">'Tabla 4-02'!$1:$3</definedName>
    <definedName name="_xlnm.Print_Titles" localSheetId="73">'Tabla 4-03'!$1:$3</definedName>
    <definedName name="_xlnm.Print_Titles" localSheetId="74">'Tabla 4-04'!$1:$3</definedName>
    <definedName name="_xlnm.Print_Titles" localSheetId="75">'Tabla 4-05'!$1:$3</definedName>
    <definedName name="_xlnm.Print_Titles" localSheetId="76">'Tabla 4-06'!$1:$3</definedName>
    <definedName name="_xlnm.Print_Titles" localSheetId="77">'Tabla 4-07'!$1:$3</definedName>
    <definedName name="_xlnm.Print_Titles" localSheetId="78">'Tabla 4-08'!$1:$3</definedName>
    <definedName name="_xlnm.Print_Titles" localSheetId="79">'Tabla 4-09'!$1:$3</definedName>
    <definedName name="_xlnm.Print_Titles" localSheetId="81">'Tabla 4-11'!$1:$3</definedName>
    <definedName name="_xlnm.Print_Titles" localSheetId="83">'Tabla 4-13'!$1:$3</definedName>
    <definedName name="_xlnm.Print_Titles" localSheetId="84">'Tabla 4-14'!$1:$3</definedName>
    <definedName name="_xlnm.Print_Titles" localSheetId="92">'Tabla 4-22'!$2:$3</definedName>
    <definedName name="_xlnm.Print_Titles" localSheetId="93">'Tabla 4-23'!$2:$3</definedName>
    <definedName name="_xlnm.Print_Titles" localSheetId="94">'Tabla 4-24'!$1:$3</definedName>
    <definedName name="_xlnm.Print_Titles" localSheetId="64">'Tabla 4-94'!$1:$3</definedName>
    <definedName name="_xlnm.Print_Titles" localSheetId="65">'Tabla 4-95'!$1:$3</definedName>
    <definedName name="_xlnm.Print_Titles" localSheetId="66">'Tabla 4-96'!$1:$3</definedName>
    <definedName name="_xlnm.Print_Titles" localSheetId="67">'Tabla 4-97'!$1:$3</definedName>
    <definedName name="_xlnm.Print_Titles" localSheetId="68">'Tabla 4-98'!$1:$3</definedName>
    <definedName name="_xlnm.Print_Titles" localSheetId="69">'Tabla 4-99'!$1:$3</definedName>
    <definedName name="_xlnm.Print_Titles" localSheetId="144">'Tabla 8-96'!$1:$3</definedName>
    <definedName name="_xlnm.Print_Titles" localSheetId="208">'Tabla 9-00'!$1:$3</definedName>
    <definedName name="_xlnm.Print_Titles" localSheetId="209">'Tabla 9-01'!$1:$3</definedName>
    <definedName name="_xlnm.Print_Titles" localSheetId="210">'Tabla 9-02'!$1:$3</definedName>
    <definedName name="_xlnm.Print_Titles" localSheetId="211">'Tabla 9-03'!$1:$3</definedName>
    <definedName name="_xlnm.Print_Titles" localSheetId="212">'Tabla 9-04'!$1:$3</definedName>
    <definedName name="_xlnm.Print_Titles" localSheetId="213">'Tabla 9-05'!$1:$3</definedName>
    <definedName name="_xlnm.Print_Titles" localSheetId="214">'Tabla 9-06'!$1:$3</definedName>
    <definedName name="_xlnm.Print_Titles" localSheetId="215">'Tabla 9-07'!$1:$3</definedName>
    <definedName name="_xlnm.Print_Titles" localSheetId="216">'Tabla 9-08'!$1:$3</definedName>
    <definedName name="_xlnm.Print_Titles" localSheetId="219">'Tabla 9-11'!$1:$3</definedName>
    <definedName name="_xlnm.Print_Titles" localSheetId="220">'Tabla 9-12'!$1:$3</definedName>
    <definedName name="_xlnm.Print_Titles" localSheetId="221">'Tabla 9-13'!$1:$3</definedName>
    <definedName name="_xlnm.Print_Titles" localSheetId="203">'Tabla 9-95'!$1:$3</definedName>
    <definedName name="_xlnm.Print_Titles" localSheetId="204">'Tabla 9-96'!$1:$3</definedName>
    <definedName name="_xlnm.Print_Titles" localSheetId="205">'Tabla 9-97'!$1:$3</definedName>
    <definedName name="_xlnm.Print_Titles" localSheetId="206">'Tabla 9-98'!$1:$3</definedName>
    <definedName name="_xlnm.Print_Titles" localSheetId="207">'Tabla 9-99'!$1:$3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6" i="29" l="1"/>
  <c r="K9" i="245"/>
  <c r="K13" i="245"/>
  <c r="K23" i="245"/>
  <c r="K26" i="245"/>
  <c r="K32" i="245"/>
  <c r="K37" i="245"/>
  <c r="K43" i="245"/>
  <c r="K44" i="245"/>
  <c r="K48" i="245"/>
  <c r="K52" i="245"/>
  <c r="K56" i="245"/>
  <c r="K57" i="245"/>
  <c r="K58" i="245"/>
  <c r="K60" i="245"/>
  <c r="K62" i="245"/>
  <c r="K66" i="245"/>
  <c r="K79" i="245"/>
  <c r="K81" i="245"/>
  <c r="K82" i="245"/>
  <c r="K86" i="245"/>
  <c r="K102" i="245"/>
  <c r="K105" i="245"/>
  <c r="K104" i="245"/>
  <c r="K103" i="245"/>
  <c r="K99" i="245"/>
  <c r="K101" i="245"/>
  <c r="K100" i="245"/>
  <c r="K97" i="245"/>
  <c r="K96" i="245"/>
  <c r="K98" i="245"/>
  <c r="K95" i="245"/>
  <c r="K91" i="245"/>
  <c r="K90" i="245"/>
  <c r="K94" i="245"/>
  <c r="K93" i="245"/>
  <c r="K89" i="245"/>
  <c r="K87" i="245"/>
  <c r="K88" i="245"/>
  <c r="K85" i="245"/>
  <c r="K84" i="245"/>
  <c r="K83" i="245"/>
  <c r="K71" i="245"/>
  <c r="K76" i="245"/>
  <c r="K75" i="245"/>
  <c r="K78" i="245"/>
  <c r="K73" i="245"/>
  <c r="K72" i="245"/>
  <c r="K80" i="245"/>
  <c r="K74" i="245"/>
  <c r="K77" i="245"/>
  <c r="K69" i="245"/>
  <c r="K70" i="245"/>
  <c r="K92" i="245"/>
  <c r="K68" i="245"/>
  <c r="K65" i="245"/>
  <c r="K67" i="245"/>
  <c r="K61" i="245"/>
  <c r="K55" i="245"/>
  <c r="K64" i="245"/>
  <c r="K63" i="245"/>
  <c r="K59" i="245"/>
  <c r="K45" i="245"/>
  <c r="K49" i="245"/>
  <c r="K35" i="245"/>
  <c r="K50" i="245"/>
  <c r="K47" i="245"/>
  <c r="K53" i="245"/>
  <c r="K51" i="245"/>
  <c r="K54" i="245"/>
  <c r="K46" i="245"/>
  <c r="K42" i="245"/>
  <c r="K41" i="245"/>
  <c r="K40" i="245"/>
  <c r="K38" i="245"/>
  <c r="K39" i="245"/>
  <c r="K36" i="245"/>
  <c r="K33" i="245"/>
  <c r="K25" i="245"/>
  <c r="K20" i="245"/>
  <c r="K19" i="245"/>
  <c r="K34" i="245"/>
  <c r="K29" i="245"/>
  <c r="K28" i="245"/>
  <c r="K18" i="245"/>
  <c r="K21" i="245"/>
  <c r="K27" i="245"/>
  <c r="K24" i="245"/>
  <c r="K30" i="245"/>
  <c r="K31" i="245"/>
  <c r="K22" i="245"/>
  <c r="K17" i="245"/>
  <c r="K8" i="245"/>
  <c r="K16" i="245"/>
  <c r="K14" i="245"/>
  <c r="K10" i="245"/>
  <c r="K12" i="245"/>
  <c r="K15" i="245"/>
  <c r="K11" i="245"/>
  <c r="K7" i="245"/>
  <c r="K6" i="245"/>
  <c r="K5" i="245"/>
  <c r="K4" i="245"/>
  <c r="J5" i="236"/>
  <c r="J5" i="227"/>
  <c r="K166" i="242"/>
  <c r="K165" i="242"/>
  <c r="K5" i="242"/>
  <c r="K6" i="242"/>
  <c r="K7" i="242"/>
  <c r="K8" i="242"/>
  <c r="K9" i="242"/>
  <c r="K10" i="242"/>
  <c r="K11" i="242"/>
  <c r="K12" i="242"/>
  <c r="K13" i="242"/>
  <c r="K14" i="242"/>
  <c r="K15" i="242"/>
  <c r="K16" i="242"/>
  <c r="K17" i="242"/>
  <c r="K18" i="242"/>
  <c r="K19" i="242"/>
  <c r="K20" i="242"/>
  <c r="K21" i="242"/>
  <c r="K22" i="242"/>
  <c r="K23" i="242"/>
  <c r="K24" i="242"/>
  <c r="K25" i="242"/>
  <c r="K26" i="242"/>
  <c r="K27" i="242"/>
  <c r="K28" i="242"/>
  <c r="K29" i="242"/>
  <c r="K30" i="242"/>
  <c r="K31" i="242"/>
  <c r="K32" i="242"/>
  <c r="K33" i="242"/>
  <c r="K34" i="242"/>
  <c r="K35" i="242"/>
  <c r="K36" i="242"/>
  <c r="K37" i="242"/>
  <c r="K38" i="242"/>
  <c r="K39" i="242"/>
  <c r="K40" i="242"/>
  <c r="K41" i="242"/>
  <c r="K42" i="242"/>
  <c r="K43" i="242"/>
  <c r="K44" i="242"/>
  <c r="K45" i="242"/>
  <c r="K46" i="242"/>
  <c r="K47" i="242"/>
  <c r="K48" i="242"/>
  <c r="K49" i="242"/>
  <c r="K50" i="242"/>
  <c r="K51" i="242"/>
  <c r="K52" i="242"/>
  <c r="K53" i="242"/>
  <c r="K54" i="242"/>
  <c r="K55" i="242"/>
  <c r="K56" i="242"/>
  <c r="K57" i="242"/>
  <c r="K58" i="242"/>
  <c r="K59" i="242"/>
  <c r="K60" i="242"/>
  <c r="K61" i="242"/>
  <c r="K62" i="242"/>
  <c r="K63" i="242"/>
  <c r="K64" i="242"/>
  <c r="K65" i="242"/>
  <c r="K66" i="242"/>
  <c r="K67" i="242"/>
  <c r="K68" i="242"/>
  <c r="K69" i="242"/>
  <c r="K70" i="242"/>
  <c r="K71" i="242"/>
  <c r="K72" i="242"/>
  <c r="K73" i="242"/>
  <c r="K74" i="242"/>
  <c r="K75" i="242"/>
  <c r="K76" i="242"/>
  <c r="K77" i="242"/>
  <c r="K78" i="242"/>
  <c r="K79" i="242"/>
  <c r="K80" i="242"/>
  <c r="K81" i="242"/>
  <c r="K82" i="242"/>
  <c r="K83" i="242"/>
  <c r="K84" i="242"/>
  <c r="K85" i="242"/>
  <c r="K86" i="242"/>
  <c r="K87" i="242"/>
  <c r="K88" i="242"/>
  <c r="K89" i="242"/>
  <c r="K90" i="242"/>
  <c r="K91" i="242"/>
  <c r="K92" i="242"/>
  <c r="K93" i="242"/>
  <c r="K94" i="242"/>
  <c r="K95" i="242"/>
  <c r="K96" i="242"/>
  <c r="K97" i="242"/>
  <c r="K98" i="242"/>
  <c r="K99" i="242"/>
  <c r="K100" i="242"/>
  <c r="K101" i="242"/>
  <c r="K102" i="242"/>
  <c r="K103" i="242"/>
  <c r="K104" i="242"/>
  <c r="K105" i="242"/>
  <c r="K106" i="242"/>
  <c r="K107" i="242"/>
  <c r="K108" i="242"/>
  <c r="K109" i="242"/>
  <c r="K110" i="242"/>
  <c r="K111" i="242"/>
  <c r="K163" i="242"/>
  <c r="K164" i="242"/>
  <c r="K112" i="242"/>
  <c r="K113" i="242"/>
  <c r="K114" i="242"/>
  <c r="K115" i="242"/>
  <c r="K116" i="242"/>
  <c r="K117" i="242"/>
  <c r="K118" i="242"/>
  <c r="K119" i="242"/>
  <c r="K120" i="242"/>
  <c r="K121" i="242"/>
  <c r="K122" i="242"/>
  <c r="K123" i="242"/>
  <c r="K124" i="242"/>
  <c r="K125" i="242"/>
  <c r="K126" i="242"/>
  <c r="K127" i="242"/>
  <c r="K128" i="242"/>
  <c r="K129" i="242"/>
  <c r="K130" i="242"/>
  <c r="K131" i="242"/>
  <c r="K132" i="242"/>
  <c r="K133" i="242"/>
  <c r="K134" i="242"/>
  <c r="K135" i="242"/>
  <c r="K136" i="242"/>
  <c r="K137" i="242"/>
  <c r="K138" i="242"/>
  <c r="K139" i="242"/>
  <c r="K140" i="242"/>
  <c r="K141" i="242"/>
  <c r="K142" i="242"/>
  <c r="K143" i="242"/>
  <c r="K144" i="242"/>
  <c r="K145" i="242"/>
  <c r="K146" i="242"/>
  <c r="K147" i="242"/>
  <c r="K148" i="242"/>
  <c r="K149" i="242"/>
  <c r="K150" i="242"/>
  <c r="K151" i="242"/>
  <c r="K152" i="242"/>
  <c r="K153" i="242"/>
  <c r="K154" i="242"/>
  <c r="K155" i="242"/>
  <c r="K4" i="242"/>
  <c r="K30" i="92"/>
  <c r="K31" i="92"/>
  <c r="K32" i="92"/>
  <c r="K33" i="92"/>
  <c r="K34" i="92"/>
  <c r="K35" i="92"/>
  <c r="K36" i="92"/>
  <c r="K37" i="92"/>
  <c r="K38" i="92"/>
  <c r="K39" i="92"/>
  <c r="K40" i="92"/>
  <c r="K41" i="92"/>
  <c r="K42" i="92"/>
  <c r="K43" i="92"/>
  <c r="K44" i="92"/>
  <c r="K45" i="92"/>
  <c r="K46" i="92"/>
  <c r="K47" i="92"/>
  <c r="K48" i="92"/>
  <c r="K49" i="92"/>
  <c r="K50" i="92"/>
  <c r="K51" i="92"/>
  <c r="K52" i="92"/>
  <c r="K53" i="92"/>
  <c r="K54" i="92"/>
  <c r="K55" i="92"/>
  <c r="K56" i="92"/>
  <c r="K57" i="92"/>
  <c r="K58" i="92"/>
  <c r="K59" i="92"/>
  <c r="K60" i="92"/>
  <c r="K61" i="92"/>
  <c r="K62" i="92"/>
  <c r="K63" i="92"/>
  <c r="K64" i="92"/>
  <c r="K65" i="92"/>
  <c r="K66" i="92"/>
  <c r="K67" i="92"/>
  <c r="K68" i="92"/>
  <c r="K69" i="92"/>
  <c r="K70" i="92"/>
  <c r="K71" i="92"/>
  <c r="K72" i="92"/>
  <c r="K73" i="92"/>
  <c r="K74" i="92"/>
  <c r="K75" i="92"/>
  <c r="K76" i="92"/>
  <c r="K77" i="92"/>
  <c r="K78" i="92"/>
  <c r="K79" i="92"/>
  <c r="K80" i="92"/>
  <c r="K81" i="92"/>
  <c r="K82" i="92"/>
  <c r="K83" i="92"/>
  <c r="K84" i="92"/>
  <c r="K85" i="92"/>
  <c r="K86" i="92"/>
  <c r="K87" i="92"/>
  <c r="K88" i="92"/>
  <c r="K89" i="92"/>
  <c r="K90" i="92"/>
  <c r="K91" i="92"/>
  <c r="K92" i="92"/>
  <c r="K93" i="92"/>
  <c r="K94" i="92"/>
  <c r="K95" i="92"/>
  <c r="K96" i="92"/>
  <c r="K97" i="92"/>
  <c r="K98" i="92"/>
  <c r="K99" i="92"/>
  <c r="K100" i="92"/>
  <c r="K101" i="92"/>
  <c r="K102" i="92"/>
  <c r="K103" i="92"/>
  <c r="K104" i="92"/>
  <c r="K105" i="92"/>
  <c r="K106" i="92"/>
  <c r="K107" i="92"/>
  <c r="K108" i="92"/>
  <c r="K109" i="92"/>
  <c r="K110" i="92"/>
  <c r="K111" i="92"/>
  <c r="K112" i="92"/>
  <c r="K113" i="92"/>
  <c r="K114" i="92"/>
  <c r="K115" i="92"/>
  <c r="K116" i="92"/>
  <c r="K117" i="92"/>
  <c r="K118" i="92"/>
  <c r="K119" i="92"/>
  <c r="K120" i="92"/>
  <c r="K25" i="92"/>
  <c r="K26" i="92"/>
  <c r="K27" i="92"/>
  <c r="K28" i="92"/>
  <c r="K29" i="92"/>
  <c r="K5" i="92"/>
  <c r="K6" i="92"/>
  <c r="K7" i="92"/>
  <c r="K8" i="92"/>
  <c r="K9" i="92"/>
  <c r="K10" i="92"/>
  <c r="K11" i="92"/>
  <c r="K12" i="92"/>
  <c r="K13" i="92"/>
  <c r="K14" i="92"/>
  <c r="K15" i="92"/>
  <c r="K16" i="92"/>
  <c r="K17" i="92"/>
  <c r="K18" i="92"/>
  <c r="K19" i="92"/>
  <c r="K20" i="92"/>
  <c r="K21" i="92"/>
  <c r="K22" i="92"/>
  <c r="K23" i="92"/>
  <c r="K24" i="92"/>
  <c r="K4" i="92"/>
  <c r="K88" i="56"/>
  <c r="K89" i="56"/>
  <c r="K30" i="56"/>
  <c r="H20" i="232"/>
  <c r="H19" i="232"/>
  <c r="H18" i="232"/>
  <c r="H17" i="232"/>
  <c r="H16" i="232"/>
  <c r="H15" i="232"/>
  <c r="H14" i="232"/>
  <c r="H13" i="232"/>
  <c r="H12" i="232"/>
  <c r="H11" i="232"/>
  <c r="H10" i="232"/>
  <c r="H9" i="232"/>
  <c r="H8" i="232"/>
  <c r="H7" i="232"/>
  <c r="H6" i="232"/>
  <c r="H5" i="232"/>
  <c r="H4" i="232"/>
  <c r="H20" i="224"/>
  <c r="H19" i="224"/>
  <c r="H18" i="224"/>
  <c r="H17" i="224"/>
  <c r="H16" i="224"/>
  <c r="H15" i="224"/>
  <c r="H14" i="224"/>
  <c r="H13" i="224"/>
  <c r="H12" i="224"/>
  <c r="H11" i="224"/>
  <c r="H10" i="224"/>
  <c r="H9" i="224"/>
  <c r="H8" i="224"/>
  <c r="H7" i="224"/>
  <c r="H6" i="224"/>
  <c r="H5" i="224"/>
  <c r="H4" i="224"/>
  <c r="H20" i="216"/>
  <c r="H19" i="216"/>
  <c r="H18" i="216"/>
  <c r="H17" i="216"/>
  <c r="H16" i="216"/>
  <c r="H15" i="216"/>
  <c r="H14" i="216"/>
  <c r="H13" i="216"/>
  <c r="H12" i="216"/>
  <c r="H11" i="216"/>
  <c r="H10" i="216"/>
  <c r="H9" i="216"/>
  <c r="H8" i="216"/>
  <c r="H7" i="216"/>
  <c r="H6" i="216"/>
  <c r="H5" i="216"/>
  <c r="H4" i="216"/>
  <c r="F20" i="232"/>
  <c r="F19" i="232"/>
  <c r="F18" i="232"/>
  <c r="F17" i="232"/>
  <c r="F16" i="232"/>
  <c r="F15" i="232"/>
  <c r="F14" i="232"/>
  <c r="F13" i="232"/>
  <c r="F12" i="232"/>
  <c r="F11" i="232"/>
  <c r="F10" i="232"/>
  <c r="F9" i="232"/>
  <c r="F8" i="232"/>
  <c r="F7" i="232"/>
  <c r="F6" i="232"/>
  <c r="F5" i="232"/>
  <c r="F4" i="232"/>
  <c r="F20" i="224"/>
  <c r="F19" i="224"/>
  <c r="F18" i="224"/>
  <c r="F17" i="224"/>
  <c r="F16" i="224"/>
  <c r="F15" i="224"/>
  <c r="F14" i="224"/>
  <c r="F13" i="224"/>
  <c r="F12" i="224"/>
  <c r="F11" i="224"/>
  <c r="F10" i="224"/>
  <c r="F9" i="224"/>
  <c r="F8" i="224"/>
  <c r="F7" i="224"/>
  <c r="F6" i="224"/>
  <c r="F5" i="224"/>
  <c r="F4" i="224"/>
  <c r="F20" i="216"/>
  <c r="F19" i="216"/>
  <c r="F18" i="216"/>
  <c r="F17" i="216"/>
  <c r="F16" i="216"/>
  <c r="F15" i="216"/>
  <c r="F14" i="216"/>
  <c r="F13" i="216"/>
  <c r="F12" i="216"/>
  <c r="F11" i="216"/>
  <c r="F10" i="216"/>
  <c r="F9" i="216"/>
  <c r="F8" i="216"/>
  <c r="F7" i="216"/>
  <c r="F6" i="216"/>
  <c r="F5" i="216"/>
  <c r="F4" i="216"/>
  <c r="D20" i="232"/>
  <c r="D19" i="232"/>
  <c r="D18" i="232"/>
  <c r="D17" i="232"/>
  <c r="D16" i="232"/>
  <c r="D15" i="232"/>
  <c r="D14" i="232"/>
  <c r="D13" i="232"/>
  <c r="D12" i="232"/>
  <c r="D11" i="232"/>
  <c r="D10" i="232"/>
  <c r="D9" i="232"/>
  <c r="D8" i="232"/>
  <c r="D7" i="232"/>
  <c r="D6" i="232"/>
  <c r="D5" i="232"/>
  <c r="D4" i="232"/>
  <c r="D20" i="224"/>
  <c r="D19" i="224"/>
  <c r="D18" i="224"/>
  <c r="D17" i="224"/>
  <c r="D16" i="224"/>
  <c r="D15" i="224"/>
  <c r="D14" i="224"/>
  <c r="D13" i="224"/>
  <c r="D12" i="224"/>
  <c r="D11" i="224"/>
  <c r="D10" i="224"/>
  <c r="D9" i="224"/>
  <c r="D8" i="224"/>
  <c r="D7" i="224"/>
  <c r="D6" i="224"/>
  <c r="D5" i="224"/>
  <c r="D4" i="224"/>
  <c r="D20" i="216"/>
  <c r="D19" i="216"/>
  <c r="D18" i="216"/>
  <c r="D17" i="216"/>
  <c r="D16" i="216"/>
  <c r="D15" i="216"/>
  <c r="D14" i="216"/>
  <c r="D13" i="216"/>
  <c r="D12" i="216"/>
  <c r="D11" i="216"/>
  <c r="D10" i="216"/>
  <c r="D9" i="216"/>
  <c r="D8" i="216"/>
  <c r="D7" i="216"/>
  <c r="D6" i="216"/>
  <c r="D5" i="216"/>
  <c r="D4" i="216"/>
  <c r="H5" i="107"/>
  <c r="E8" i="107"/>
  <c r="F8" i="107"/>
  <c r="D38" i="27"/>
  <c r="D37" i="27" l="1"/>
  <c r="D36" i="27" l="1"/>
  <c r="D35" i="27"/>
  <c r="H8" i="214" l="1"/>
  <c r="H7" i="214"/>
  <c r="H6" i="214"/>
  <c r="L146" i="206"/>
  <c r="L144" i="206"/>
  <c r="K146" i="206"/>
  <c r="K144" i="206"/>
  <c r="J4" i="213"/>
  <c r="K161" i="212"/>
  <c r="K160" i="212"/>
  <c r="K159" i="212"/>
  <c r="K158" i="212"/>
  <c r="K151" i="212"/>
  <c r="K150" i="212"/>
  <c r="K149" i="212"/>
  <c r="K148" i="212"/>
  <c r="K147" i="212"/>
  <c r="K146" i="212"/>
  <c r="K145" i="212"/>
  <c r="K144" i="212"/>
  <c r="K143" i="212"/>
  <c r="K142" i="212"/>
  <c r="K141" i="212"/>
  <c r="K140" i="212"/>
  <c r="K139" i="212"/>
  <c r="K138" i="212"/>
  <c r="K137" i="212"/>
  <c r="K136" i="212"/>
  <c r="K135" i="212"/>
  <c r="K134" i="212"/>
  <c r="K133" i="212"/>
  <c r="K132" i="212"/>
  <c r="K131" i="212"/>
  <c r="K130" i="212"/>
  <c r="K129" i="212"/>
  <c r="K128" i="212"/>
  <c r="K127" i="212"/>
  <c r="K126" i="212"/>
  <c r="K125" i="212"/>
  <c r="K124" i="212"/>
  <c r="K123" i="212"/>
  <c r="K122" i="212"/>
  <c r="K121" i="212"/>
  <c r="K120" i="212"/>
  <c r="K119" i="212"/>
  <c r="K118" i="212"/>
  <c r="K117" i="212"/>
  <c r="K116" i="212"/>
  <c r="K115" i="212"/>
  <c r="K114" i="212"/>
  <c r="K113" i="212"/>
  <c r="K112" i="212"/>
  <c r="K111" i="212"/>
  <c r="K110" i="212"/>
  <c r="K109" i="212"/>
  <c r="K108" i="212"/>
  <c r="K107" i="212"/>
  <c r="K106" i="212"/>
  <c r="K105" i="212"/>
  <c r="K104" i="212"/>
  <c r="K103" i="212"/>
  <c r="K102" i="212"/>
  <c r="K101" i="212"/>
  <c r="K100" i="212"/>
  <c r="K99" i="212"/>
  <c r="K98" i="212"/>
  <c r="K97" i="212"/>
  <c r="K96" i="212"/>
  <c r="K95" i="212"/>
  <c r="K94" i="212"/>
  <c r="K93" i="212"/>
  <c r="K92" i="212"/>
  <c r="K91" i="212"/>
  <c r="K90" i="212"/>
  <c r="K89" i="212"/>
  <c r="K88" i="212"/>
  <c r="K87" i="212"/>
  <c r="K86" i="212"/>
  <c r="K85" i="212"/>
  <c r="K84" i="212"/>
  <c r="K83" i="212"/>
  <c r="K82" i="212"/>
  <c r="K81" i="212"/>
  <c r="K80" i="212"/>
  <c r="K79" i="212"/>
  <c r="K78" i="212"/>
  <c r="K77" i="212"/>
  <c r="K76" i="212"/>
  <c r="K75" i="212"/>
  <c r="K74" i="212"/>
  <c r="K73" i="212"/>
  <c r="K72" i="212"/>
  <c r="K71" i="212"/>
  <c r="K70" i="212"/>
  <c r="K69" i="212"/>
  <c r="K68" i="212"/>
  <c r="K67" i="212"/>
  <c r="K66" i="212"/>
  <c r="K65" i="212"/>
  <c r="K64" i="212"/>
  <c r="K63" i="212"/>
  <c r="K62" i="212"/>
  <c r="K61" i="212"/>
  <c r="K60" i="212"/>
  <c r="K59" i="212"/>
  <c r="K58" i="212"/>
  <c r="K57" i="212"/>
  <c r="K56" i="212"/>
  <c r="K55" i="212"/>
  <c r="K54" i="212"/>
  <c r="K53" i="212"/>
  <c r="K52" i="212"/>
  <c r="K51" i="212"/>
  <c r="K50" i="212"/>
  <c r="K49" i="212"/>
  <c r="K48" i="212"/>
  <c r="K47" i="212"/>
  <c r="K46" i="212"/>
  <c r="K45" i="212"/>
  <c r="K44" i="212"/>
  <c r="K43" i="212"/>
  <c r="K42" i="212"/>
  <c r="K41" i="212"/>
  <c r="K40" i="212"/>
  <c r="K39" i="212"/>
  <c r="K38" i="212"/>
  <c r="K37" i="212"/>
  <c r="K36" i="212"/>
  <c r="K35" i="212"/>
  <c r="K34" i="212"/>
  <c r="K33" i="212"/>
  <c r="K32" i="212"/>
  <c r="K31" i="212"/>
  <c r="K30" i="212"/>
  <c r="K29" i="212"/>
  <c r="K28" i="212"/>
  <c r="K27" i="212"/>
  <c r="K26" i="212"/>
  <c r="K25" i="212"/>
  <c r="K24" i="212"/>
  <c r="K23" i="212"/>
  <c r="K22" i="212"/>
  <c r="K21" i="212"/>
  <c r="K20" i="212"/>
  <c r="K19" i="212"/>
  <c r="K18" i="212"/>
  <c r="K17" i="212"/>
  <c r="K16" i="212"/>
  <c r="K15" i="212"/>
  <c r="K14" i="212"/>
  <c r="K13" i="212"/>
  <c r="K12" i="212"/>
  <c r="K11" i="212"/>
  <c r="K10" i="212"/>
  <c r="K9" i="212"/>
  <c r="K8" i="212"/>
  <c r="K7" i="212"/>
  <c r="K6" i="212"/>
  <c r="K5" i="212"/>
  <c r="K4" i="212"/>
  <c r="G21" i="211"/>
  <c r="H18" i="211" s="1"/>
  <c r="E21" i="211"/>
  <c r="C21" i="211"/>
  <c r="D8" i="211" s="1"/>
  <c r="K50" i="210"/>
  <c r="K98" i="210"/>
  <c r="K97" i="210"/>
  <c r="K96" i="210"/>
  <c r="K95" i="210"/>
  <c r="K94" i="210"/>
  <c r="K93" i="210"/>
  <c r="K92" i="210"/>
  <c r="K91" i="210"/>
  <c r="K90" i="210"/>
  <c r="K89" i="210"/>
  <c r="K88" i="210"/>
  <c r="K87" i="210"/>
  <c r="K86" i="210"/>
  <c r="K85" i="210"/>
  <c r="K84" i="210"/>
  <c r="K83" i="210"/>
  <c r="K82" i="210"/>
  <c r="K81" i="210"/>
  <c r="K80" i="210"/>
  <c r="K79" i="210"/>
  <c r="K78" i="210"/>
  <c r="K77" i="210"/>
  <c r="K76" i="210"/>
  <c r="K75" i="210"/>
  <c r="K74" i="210"/>
  <c r="K73" i="210"/>
  <c r="K72" i="210"/>
  <c r="K71" i="210"/>
  <c r="K70" i="210"/>
  <c r="K69" i="210"/>
  <c r="K68" i="210"/>
  <c r="K67" i="210"/>
  <c r="K66" i="210"/>
  <c r="K65" i="210"/>
  <c r="K64" i="210"/>
  <c r="K63" i="210"/>
  <c r="K62" i="210"/>
  <c r="K61" i="210"/>
  <c r="K60" i="210"/>
  <c r="K59" i="210"/>
  <c r="K58" i="210"/>
  <c r="K57" i="210"/>
  <c r="K56" i="210"/>
  <c r="K55" i="210"/>
  <c r="K54" i="210"/>
  <c r="K53" i="210"/>
  <c r="K52" i="210"/>
  <c r="K51" i="210"/>
  <c r="K49" i="210"/>
  <c r="K48" i="210"/>
  <c r="K47" i="210"/>
  <c r="K46" i="210"/>
  <c r="K45" i="210"/>
  <c r="K44" i="210"/>
  <c r="K43" i="210"/>
  <c r="K42" i="210"/>
  <c r="K41" i="210"/>
  <c r="K40" i="210"/>
  <c r="K39" i="210"/>
  <c r="K38" i="210"/>
  <c r="K37" i="210"/>
  <c r="K36" i="210"/>
  <c r="K35" i="210"/>
  <c r="K34" i="210"/>
  <c r="K33" i="210"/>
  <c r="K32" i="210"/>
  <c r="K31" i="210"/>
  <c r="K30" i="210"/>
  <c r="K29" i="210"/>
  <c r="K28" i="210"/>
  <c r="K27" i="210"/>
  <c r="K26" i="210"/>
  <c r="K25" i="210"/>
  <c r="K24" i="210"/>
  <c r="K23" i="210"/>
  <c r="K22" i="210"/>
  <c r="K21" i="210"/>
  <c r="K20" i="210"/>
  <c r="K19" i="210"/>
  <c r="K18" i="210"/>
  <c r="K17" i="210"/>
  <c r="K16" i="210"/>
  <c r="K15" i="210"/>
  <c r="K14" i="210"/>
  <c r="K13" i="210"/>
  <c r="K12" i="210"/>
  <c r="K11" i="210"/>
  <c r="K10" i="210"/>
  <c r="K9" i="210"/>
  <c r="K8" i="210"/>
  <c r="K7" i="210"/>
  <c r="K6" i="210"/>
  <c r="K5" i="210"/>
  <c r="K4" i="210"/>
  <c r="K8" i="209"/>
  <c r="K7" i="209"/>
  <c r="K6" i="209"/>
  <c r="K5" i="209"/>
  <c r="K4" i="209"/>
  <c r="J9" i="209"/>
  <c r="I9" i="209"/>
  <c r="H9" i="209"/>
  <c r="G9" i="209"/>
  <c r="F9" i="209"/>
  <c r="E9" i="209"/>
  <c r="D9" i="209"/>
  <c r="C9" i="209"/>
  <c r="B9" i="209"/>
  <c r="D34" i="27"/>
  <c r="H5" i="207"/>
  <c r="H7" i="207"/>
  <c r="H6" i="207"/>
  <c r="J8" i="207"/>
  <c r="I8" i="207"/>
  <c r="F8" i="207"/>
  <c r="E8" i="207"/>
  <c r="D8" i="207"/>
  <c r="C8" i="207"/>
  <c r="B8" i="207"/>
  <c r="H8" i="207" s="1"/>
  <c r="G7" i="207"/>
  <c r="G6" i="207"/>
  <c r="G5" i="207"/>
  <c r="J151" i="206"/>
  <c r="J150" i="206"/>
  <c r="J156" i="206"/>
  <c r="J155" i="206"/>
  <c r="J178" i="206"/>
  <c r="J177" i="206"/>
  <c r="J176" i="206"/>
  <c r="J175" i="206"/>
  <c r="J174" i="206"/>
  <c r="J173" i="206"/>
  <c r="J172" i="206"/>
  <c r="J171" i="206"/>
  <c r="J170" i="206"/>
  <c r="J169" i="206"/>
  <c r="J168" i="206"/>
  <c r="J167" i="206"/>
  <c r="J166" i="206"/>
  <c r="J165" i="206"/>
  <c r="J164" i="206"/>
  <c r="J163" i="206"/>
  <c r="J162" i="206"/>
  <c r="J161" i="206"/>
  <c r="J160" i="206"/>
  <c r="J159" i="206"/>
  <c r="J158" i="206"/>
  <c r="J157" i="206"/>
  <c r="J154" i="206"/>
  <c r="J153" i="206"/>
  <c r="J152" i="206"/>
  <c r="J149" i="206"/>
  <c r="J148" i="206"/>
  <c r="J147" i="206"/>
  <c r="J146" i="206"/>
  <c r="J145" i="206"/>
  <c r="J144" i="206"/>
  <c r="J143" i="206"/>
  <c r="J142" i="206"/>
  <c r="J141" i="206"/>
  <c r="J140" i="206"/>
  <c r="J139" i="206"/>
  <c r="J138" i="206"/>
  <c r="J137" i="206"/>
  <c r="J136" i="206"/>
  <c r="J135" i="206"/>
  <c r="J134" i="206"/>
  <c r="J133" i="206"/>
  <c r="J132" i="206"/>
  <c r="J131" i="206"/>
  <c r="J130" i="206"/>
  <c r="J129" i="206"/>
  <c r="J128" i="206"/>
  <c r="J127" i="206"/>
  <c r="J126" i="206"/>
  <c r="J125" i="206"/>
  <c r="J124" i="206"/>
  <c r="J123" i="206"/>
  <c r="J122" i="206"/>
  <c r="J121" i="206"/>
  <c r="J120" i="206"/>
  <c r="J119" i="206"/>
  <c r="J118" i="206"/>
  <c r="J117" i="206"/>
  <c r="J116" i="206"/>
  <c r="J115" i="206"/>
  <c r="J114" i="206"/>
  <c r="J113" i="206"/>
  <c r="J112" i="206"/>
  <c r="J111" i="206"/>
  <c r="J110" i="206"/>
  <c r="J109" i="206"/>
  <c r="J108" i="206"/>
  <c r="J107" i="206"/>
  <c r="J106" i="206"/>
  <c r="J105" i="206"/>
  <c r="J104" i="206"/>
  <c r="J103" i="206"/>
  <c r="J102" i="206"/>
  <c r="J101" i="206"/>
  <c r="J100" i="206"/>
  <c r="J99" i="206"/>
  <c r="J98" i="206"/>
  <c r="J97" i="206"/>
  <c r="J96" i="206"/>
  <c r="J95" i="206"/>
  <c r="J94" i="206"/>
  <c r="J93" i="206"/>
  <c r="J92" i="206"/>
  <c r="J91" i="206"/>
  <c r="J89" i="206"/>
  <c r="J88" i="206"/>
  <c r="J87" i="206"/>
  <c r="J85" i="206"/>
  <c r="J84" i="206"/>
  <c r="J83" i="206"/>
  <c r="J82" i="206"/>
  <c r="J81" i="206"/>
  <c r="J80" i="206"/>
  <c r="J79" i="206"/>
  <c r="J78" i="206"/>
  <c r="J77" i="206"/>
  <c r="J76" i="206"/>
  <c r="J75" i="206"/>
  <c r="J74" i="206"/>
  <c r="J73" i="206"/>
  <c r="J72" i="206"/>
  <c r="J71" i="206"/>
  <c r="J70" i="206"/>
  <c r="J69" i="206"/>
  <c r="J68" i="206"/>
  <c r="J67" i="206"/>
  <c r="J66" i="206"/>
  <c r="J65" i="206"/>
  <c r="J64" i="206"/>
  <c r="J63" i="206"/>
  <c r="J62" i="206"/>
  <c r="J61" i="206"/>
  <c r="J60" i="206"/>
  <c r="J59" i="206"/>
  <c r="J58" i="206"/>
  <c r="J57" i="206"/>
  <c r="J56" i="206"/>
  <c r="J55" i="206"/>
  <c r="J54" i="206"/>
  <c r="J53" i="206"/>
  <c r="J52" i="206"/>
  <c r="J51" i="206"/>
  <c r="J50" i="206"/>
  <c r="J49" i="206"/>
  <c r="J48" i="206"/>
  <c r="J47" i="206"/>
  <c r="J46" i="206"/>
  <c r="J45" i="206"/>
  <c r="J44" i="206"/>
  <c r="J43" i="206"/>
  <c r="J42" i="206"/>
  <c r="J41" i="206"/>
  <c r="J40" i="206"/>
  <c r="J39" i="206"/>
  <c r="J37" i="206"/>
  <c r="J36" i="206"/>
  <c r="J35" i="206"/>
  <c r="J34" i="206"/>
  <c r="J33" i="206"/>
  <c r="J32" i="206"/>
  <c r="J31" i="206"/>
  <c r="J30" i="206"/>
  <c r="J29" i="206"/>
  <c r="J28" i="206"/>
  <c r="J27" i="206"/>
  <c r="J26" i="206"/>
  <c r="J25" i="206"/>
  <c r="J24" i="206"/>
  <c r="J23" i="206"/>
  <c r="J22" i="206"/>
  <c r="J21" i="206"/>
  <c r="J20" i="206"/>
  <c r="J19" i="206"/>
  <c r="J18" i="206"/>
  <c r="J17" i="206"/>
  <c r="J16" i="206"/>
  <c r="J15" i="206"/>
  <c r="J14" i="206"/>
  <c r="J13" i="206"/>
  <c r="J12" i="206"/>
  <c r="J11" i="206"/>
  <c r="J10" i="206"/>
  <c r="J9" i="206"/>
  <c r="J8" i="206"/>
  <c r="J7" i="206"/>
  <c r="J6" i="206"/>
  <c r="J5" i="206"/>
  <c r="J4" i="206"/>
  <c r="H8" i="205"/>
  <c r="H7" i="205"/>
  <c r="H6" i="205"/>
  <c r="D33" i="27"/>
  <c r="J174" i="204"/>
  <c r="J173" i="204"/>
  <c r="J172" i="204"/>
  <c r="J171" i="204"/>
  <c r="J13" i="204"/>
  <c r="J143" i="204"/>
  <c r="J176" i="204"/>
  <c r="J175" i="204"/>
  <c r="J170" i="204"/>
  <c r="J169" i="204"/>
  <c r="J168" i="204"/>
  <c r="J167" i="204"/>
  <c r="J166" i="204"/>
  <c r="J165" i="204"/>
  <c r="J164" i="204"/>
  <c r="J163" i="204"/>
  <c r="J162" i="204"/>
  <c r="J161" i="204"/>
  <c r="J160" i="204"/>
  <c r="J159" i="204"/>
  <c r="J158" i="204"/>
  <c r="J157" i="204"/>
  <c r="J156" i="204"/>
  <c r="J155" i="204"/>
  <c r="J154" i="204"/>
  <c r="J153" i="204"/>
  <c r="J152" i="204"/>
  <c r="J151" i="204"/>
  <c r="J150" i="204"/>
  <c r="J149" i="204"/>
  <c r="J148" i="204"/>
  <c r="J147" i="204"/>
  <c r="J146" i="204"/>
  <c r="J145" i="204"/>
  <c r="J144" i="204"/>
  <c r="J142" i="204"/>
  <c r="J141" i="204"/>
  <c r="J140" i="204"/>
  <c r="J139" i="204"/>
  <c r="J138" i="204"/>
  <c r="J137" i="204"/>
  <c r="J136" i="204"/>
  <c r="J135" i="204"/>
  <c r="J134" i="204"/>
  <c r="J133" i="204"/>
  <c r="J132" i="204"/>
  <c r="J131" i="204"/>
  <c r="J130" i="204"/>
  <c r="J129" i="204"/>
  <c r="J128" i="204"/>
  <c r="J127" i="204"/>
  <c r="J126" i="204"/>
  <c r="J125" i="204"/>
  <c r="J124" i="204"/>
  <c r="J123" i="204"/>
  <c r="J122" i="204"/>
  <c r="J121" i="204"/>
  <c r="J120" i="204"/>
  <c r="J119" i="204"/>
  <c r="J118" i="204"/>
  <c r="J117" i="204"/>
  <c r="J116" i="204"/>
  <c r="J115" i="204"/>
  <c r="J114" i="204"/>
  <c r="J113" i="204"/>
  <c r="J112" i="204"/>
  <c r="J111" i="204"/>
  <c r="J110" i="204"/>
  <c r="J109" i="204"/>
  <c r="J108" i="204"/>
  <c r="J107" i="204"/>
  <c r="J106" i="204"/>
  <c r="J105" i="204"/>
  <c r="J104" i="204"/>
  <c r="J103" i="204"/>
  <c r="J102" i="204"/>
  <c r="J101" i="204"/>
  <c r="J100" i="204"/>
  <c r="J99" i="204"/>
  <c r="J98" i="204"/>
  <c r="J97" i="204"/>
  <c r="J96" i="204"/>
  <c r="J95" i="204"/>
  <c r="J94" i="204"/>
  <c r="J93" i="204"/>
  <c r="J92" i="204"/>
  <c r="J91" i="204"/>
  <c r="J89" i="204"/>
  <c r="J88" i="204"/>
  <c r="J87" i="204"/>
  <c r="J85" i="204"/>
  <c r="J84" i="204"/>
  <c r="J83" i="204"/>
  <c r="J82" i="204"/>
  <c r="J81" i="204"/>
  <c r="J80" i="204"/>
  <c r="J79" i="204"/>
  <c r="J78" i="204"/>
  <c r="J77" i="204"/>
  <c r="J76" i="204"/>
  <c r="J75" i="204"/>
  <c r="J74" i="204"/>
  <c r="J73" i="204"/>
  <c r="J72" i="204"/>
  <c r="J71" i="204"/>
  <c r="J70" i="204"/>
  <c r="J69" i="204"/>
  <c r="J68" i="204"/>
  <c r="J67" i="204"/>
  <c r="J66" i="204"/>
  <c r="J65" i="204"/>
  <c r="J64" i="204"/>
  <c r="J63" i="204"/>
  <c r="J62" i="204"/>
  <c r="J61" i="204"/>
  <c r="J60" i="204"/>
  <c r="J59" i="204"/>
  <c r="J58" i="204"/>
  <c r="J57" i="204"/>
  <c r="J56" i="204"/>
  <c r="J55" i="204"/>
  <c r="J54" i="204"/>
  <c r="J53" i="204"/>
  <c r="J52" i="204"/>
  <c r="J51" i="204"/>
  <c r="J50" i="204"/>
  <c r="J49" i="204"/>
  <c r="J48" i="204"/>
  <c r="J47" i="204"/>
  <c r="J46" i="204"/>
  <c r="J45" i="204"/>
  <c r="J44" i="204"/>
  <c r="J43" i="204"/>
  <c r="J42" i="204"/>
  <c r="J41" i="204"/>
  <c r="J40" i="204"/>
  <c r="J39" i="204"/>
  <c r="J37" i="204"/>
  <c r="J36" i="204"/>
  <c r="J35" i="204"/>
  <c r="J34" i="204"/>
  <c r="J33" i="204"/>
  <c r="J32" i="204"/>
  <c r="J31" i="204"/>
  <c r="J30" i="204"/>
  <c r="J29" i="204"/>
  <c r="J28" i="204"/>
  <c r="J27" i="204"/>
  <c r="J26" i="204"/>
  <c r="J25" i="204"/>
  <c r="J24" i="204"/>
  <c r="J23" i="204"/>
  <c r="J22" i="204"/>
  <c r="J21" i="204"/>
  <c r="J20" i="204"/>
  <c r="J19" i="204"/>
  <c r="J18" i="204"/>
  <c r="J17" i="204"/>
  <c r="J16" i="204"/>
  <c r="J15" i="204"/>
  <c r="J14" i="204"/>
  <c r="J12" i="204"/>
  <c r="J11" i="204"/>
  <c r="J10" i="204"/>
  <c r="J9" i="204"/>
  <c r="J8" i="204"/>
  <c r="J7" i="204"/>
  <c r="J6" i="204"/>
  <c r="J5" i="204"/>
  <c r="J4" i="204"/>
  <c r="K61" i="203"/>
  <c r="K52" i="203"/>
  <c r="K41" i="203"/>
  <c r="K90" i="203"/>
  <c r="K91" i="203"/>
  <c r="K38" i="203"/>
  <c r="K7" i="203"/>
  <c r="K96" i="203"/>
  <c r="K97" i="203"/>
  <c r="K95" i="203"/>
  <c r="K94" i="203"/>
  <c r="K93" i="203"/>
  <c r="K92" i="203"/>
  <c r="K89" i="203"/>
  <c r="K88" i="203"/>
  <c r="K87" i="203"/>
  <c r="K86" i="203"/>
  <c r="K85" i="203"/>
  <c r="K84" i="203"/>
  <c r="K83" i="203"/>
  <c r="K82" i="203"/>
  <c r="K81" i="203"/>
  <c r="K80" i="203"/>
  <c r="K79" i="203"/>
  <c r="K78" i="203"/>
  <c r="K77" i="203"/>
  <c r="K76" i="203"/>
  <c r="K75" i="203"/>
  <c r="K74" i="203"/>
  <c r="K73" i="203"/>
  <c r="K72" i="203"/>
  <c r="K71" i="203"/>
  <c r="K70" i="203"/>
  <c r="K69" i="203"/>
  <c r="K68" i="203"/>
  <c r="K67" i="203"/>
  <c r="K66" i="203"/>
  <c r="K65" i="203"/>
  <c r="K64" i="203"/>
  <c r="K63" i="203"/>
  <c r="K62" i="203"/>
  <c r="K60" i="203"/>
  <c r="K59" i="203"/>
  <c r="K58" i="203"/>
  <c r="K57" i="203"/>
  <c r="K56" i="203"/>
  <c r="K55" i="203"/>
  <c r="K54" i="203"/>
  <c r="K53" i="203"/>
  <c r="K51" i="203"/>
  <c r="K50" i="203"/>
  <c r="K49" i="203"/>
  <c r="K48" i="203"/>
  <c r="K47" i="203"/>
  <c r="K46" i="203"/>
  <c r="K45" i="203"/>
  <c r="K44" i="203"/>
  <c r="K43" i="203"/>
  <c r="K42" i="203"/>
  <c r="K40" i="203"/>
  <c r="K39" i="203"/>
  <c r="K37" i="203"/>
  <c r="K36" i="203"/>
  <c r="K35" i="203"/>
  <c r="K34" i="203"/>
  <c r="K33" i="203"/>
  <c r="K32" i="203"/>
  <c r="K31" i="203"/>
  <c r="K30" i="203"/>
  <c r="K29" i="203"/>
  <c r="K28" i="203"/>
  <c r="K27" i="203"/>
  <c r="K26" i="203"/>
  <c r="K25" i="203"/>
  <c r="K24" i="203"/>
  <c r="K23" i="203"/>
  <c r="K22" i="203"/>
  <c r="K21" i="203"/>
  <c r="K20" i="203"/>
  <c r="K19" i="203"/>
  <c r="K18" i="203"/>
  <c r="K17" i="203"/>
  <c r="K16" i="203"/>
  <c r="K15" i="203"/>
  <c r="K14" i="203"/>
  <c r="K13" i="203"/>
  <c r="K12" i="203"/>
  <c r="K11" i="203"/>
  <c r="K10" i="203"/>
  <c r="K9" i="203"/>
  <c r="K8" i="203"/>
  <c r="K6" i="203"/>
  <c r="K5" i="203"/>
  <c r="K4" i="203"/>
  <c r="J9" i="202"/>
  <c r="I9" i="202"/>
  <c r="H9" i="202"/>
  <c r="G9" i="202"/>
  <c r="F9" i="202"/>
  <c r="E9" i="202"/>
  <c r="D9" i="202"/>
  <c r="C9" i="202"/>
  <c r="B9" i="202"/>
  <c r="K8" i="202"/>
  <c r="K7" i="202"/>
  <c r="K6" i="202"/>
  <c r="K5" i="202"/>
  <c r="K4" i="202"/>
  <c r="G21" i="201"/>
  <c r="H4" i="201" s="1"/>
  <c r="E21" i="201"/>
  <c r="F4" i="201" s="1"/>
  <c r="C21" i="201"/>
  <c r="D13" i="201" s="1"/>
  <c r="F6" i="201"/>
  <c r="H4" i="200"/>
  <c r="J4" i="200" s="1"/>
  <c r="K127" i="199"/>
  <c r="J102" i="199"/>
  <c r="K102" i="199" s="1"/>
  <c r="K22" i="199"/>
  <c r="K23" i="199"/>
  <c r="K141" i="199"/>
  <c r="K140" i="199"/>
  <c r="K113" i="199"/>
  <c r="K114" i="199"/>
  <c r="K115" i="199"/>
  <c r="K116" i="199"/>
  <c r="K117" i="199"/>
  <c r="K118" i="199"/>
  <c r="K119" i="199"/>
  <c r="K120" i="199"/>
  <c r="K121" i="199"/>
  <c r="K122" i="199"/>
  <c r="K123" i="199"/>
  <c r="K124" i="199"/>
  <c r="K125" i="199"/>
  <c r="K126" i="199"/>
  <c r="K128" i="199"/>
  <c r="K129" i="199"/>
  <c r="K130" i="199"/>
  <c r="K131" i="199"/>
  <c r="K132" i="199"/>
  <c r="K133" i="199"/>
  <c r="K134" i="199"/>
  <c r="K135" i="199"/>
  <c r="K136" i="199"/>
  <c r="K137" i="199"/>
  <c r="K138" i="199"/>
  <c r="K139" i="199"/>
  <c r="K143" i="199"/>
  <c r="K142" i="199"/>
  <c r="K112" i="199"/>
  <c r="K111" i="199"/>
  <c r="K110" i="199"/>
  <c r="K109" i="199"/>
  <c r="K108" i="199"/>
  <c r="K107" i="199"/>
  <c r="K106" i="199"/>
  <c r="K105" i="199"/>
  <c r="K104" i="199"/>
  <c r="K103" i="199"/>
  <c r="K101" i="199"/>
  <c r="K100" i="199"/>
  <c r="K99" i="199"/>
  <c r="K98" i="199"/>
  <c r="K97" i="199"/>
  <c r="K96" i="199"/>
  <c r="K95" i="199"/>
  <c r="K94" i="199"/>
  <c r="K93" i="199"/>
  <c r="K92" i="199"/>
  <c r="K91" i="199"/>
  <c r="K90" i="199"/>
  <c r="K89" i="199"/>
  <c r="K88" i="199"/>
  <c r="K87" i="199"/>
  <c r="K86" i="199"/>
  <c r="K85" i="199"/>
  <c r="K84" i="199"/>
  <c r="K83" i="199"/>
  <c r="K82" i="199"/>
  <c r="K81" i="199"/>
  <c r="K80" i="199"/>
  <c r="K79" i="199"/>
  <c r="K78" i="199"/>
  <c r="K77" i="199"/>
  <c r="K76" i="199"/>
  <c r="K75" i="199"/>
  <c r="K74" i="199"/>
  <c r="K73" i="199"/>
  <c r="K72" i="199"/>
  <c r="K71" i="199"/>
  <c r="K70" i="199"/>
  <c r="K69" i="199"/>
  <c r="K68" i="199"/>
  <c r="K67" i="199"/>
  <c r="K66" i="199"/>
  <c r="K65" i="199"/>
  <c r="K64" i="199"/>
  <c r="K63" i="199"/>
  <c r="K62" i="199"/>
  <c r="K61" i="199"/>
  <c r="K60" i="199"/>
  <c r="K59" i="199"/>
  <c r="K58" i="199"/>
  <c r="K57" i="199"/>
  <c r="K56" i="199"/>
  <c r="K55" i="199"/>
  <c r="K54" i="199"/>
  <c r="K53" i="199"/>
  <c r="K52" i="199"/>
  <c r="K51" i="199"/>
  <c r="K50" i="199"/>
  <c r="K49" i="199"/>
  <c r="K48" i="199"/>
  <c r="K47" i="199"/>
  <c r="K46" i="199"/>
  <c r="K45" i="199"/>
  <c r="K44" i="199"/>
  <c r="K43" i="199"/>
  <c r="K42" i="199"/>
  <c r="K41" i="199"/>
  <c r="K40" i="199"/>
  <c r="K39" i="199"/>
  <c r="K38" i="199"/>
  <c r="K37" i="199"/>
  <c r="K36" i="199"/>
  <c r="K35" i="199"/>
  <c r="K34" i="199"/>
  <c r="K33" i="199"/>
  <c r="K32" i="199"/>
  <c r="K31" i="199"/>
  <c r="K30" i="199"/>
  <c r="K29" i="199"/>
  <c r="K28" i="199"/>
  <c r="K27" i="199"/>
  <c r="K26" i="199"/>
  <c r="K25" i="199"/>
  <c r="K24" i="199"/>
  <c r="K21" i="199"/>
  <c r="K20" i="199"/>
  <c r="K19" i="199"/>
  <c r="K18" i="199"/>
  <c r="K17" i="199"/>
  <c r="K16" i="199"/>
  <c r="K15" i="199"/>
  <c r="K14" i="199"/>
  <c r="K13" i="199"/>
  <c r="K12" i="199"/>
  <c r="K11" i="199"/>
  <c r="K10" i="199"/>
  <c r="K9" i="199"/>
  <c r="K8" i="199"/>
  <c r="K7" i="199"/>
  <c r="K6" i="199"/>
  <c r="K5" i="199"/>
  <c r="K4" i="199"/>
  <c r="J8" i="198"/>
  <c r="I8" i="198"/>
  <c r="F8" i="198"/>
  <c r="E8" i="198"/>
  <c r="D8" i="198"/>
  <c r="C8" i="198"/>
  <c r="B8" i="198"/>
  <c r="H8" i="198" s="1"/>
  <c r="H7" i="198"/>
  <c r="G7" i="198"/>
  <c r="H6" i="198"/>
  <c r="G6" i="198"/>
  <c r="H5" i="198"/>
  <c r="G5" i="198"/>
  <c r="H8" i="197"/>
  <c r="H7" i="197"/>
  <c r="H6" i="197"/>
  <c r="G21" i="196"/>
  <c r="H4" i="196" s="1"/>
  <c r="E21" i="196"/>
  <c r="F13" i="196" s="1"/>
  <c r="C21" i="196"/>
  <c r="D7" i="196" s="1"/>
  <c r="J4" i="195"/>
  <c r="K12" i="194"/>
  <c r="K13" i="194"/>
  <c r="K14" i="194"/>
  <c r="K15" i="194"/>
  <c r="K16" i="194"/>
  <c r="K17" i="194"/>
  <c r="K18" i="194"/>
  <c r="K19" i="194"/>
  <c r="K20" i="194"/>
  <c r="K21" i="194"/>
  <c r="K22" i="194"/>
  <c r="K23" i="194"/>
  <c r="K24" i="194"/>
  <c r="K25" i="194"/>
  <c r="K26" i="194"/>
  <c r="K27" i="194"/>
  <c r="K28" i="194"/>
  <c r="K29" i="194"/>
  <c r="K30" i="194"/>
  <c r="K31" i="194"/>
  <c r="K32" i="194"/>
  <c r="K33" i="194"/>
  <c r="K34" i="194"/>
  <c r="K35" i="194"/>
  <c r="K36" i="194"/>
  <c r="K37" i="194"/>
  <c r="K38" i="194"/>
  <c r="K39" i="194"/>
  <c r="K40" i="194"/>
  <c r="K41" i="194"/>
  <c r="K42" i="194"/>
  <c r="K43" i="194"/>
  <c r="K44" i="194"/>
  <c r="K45" i="194"/>
  <c r="K46" i="194"/>
  <c r="K47" i="194"/>
  <c r="K48" i="194"/>
  <c r="K49" i="194"/>
  <c r="K50" i="194"/>
  <c r="K51" i="194"/>
  <c r="K52" i="194"/>
  <c r="K53" i="194"/>
  <c r="K54" i="194"/>
  <c r="K55" i="194"/>
  <c r="K56" i="194"/>
  <c r="K57" i="194"/>
  <c r="K58" i="194"/>
  <c r="K59" i="194"/>
  <c r="K60" i="194"/>
  <c r="K61" i="194"/>
  <c r="K62" i="194"/>
  <c r="K63" i="194"/>
  <c r="K64" i="194"/>
  <c r="K65" i="194"/>
  <c r="K66" i="194"/>
  <c r="K67" i="194"/>
  <c r="K68" i="194"/>
  <c r="K69" i="194"/>
  <c r="K70" i="194"/>
  <c r="K71" i="194"/>
  <c r="K72" i="194"/>
  <c r="K73" i="194"/>
  <c r="K74" i="194"/>
  <c r="K75" i="194"/>
  <c r="K76" i="194"/>
  <c r="K77" i="194"/>
  <c r="K78" i="194"/>
  <c r="K79" i="194"/>
  <c r="K80" i="194"/>
  <c r="K81" i="194"/>
  <c r="K82" i="194"/>
  <c r="K83" i="194"/>
  <c r="K84" i="194"/>
  <c r="K85" i="194"/>
  <c r="K86" i="194"/>
  <c r="K87" i="194"/>
  <c r="K88" i="194"/>
  <c r="K89" i="194"/>
  <c r="K90" i="194"/>
  <c r="K11" i="194"/>
  <c r="K10" i="194"/>
  <c r="K9" i="194"/>
  <c r="K8" i="194"/>
  <c r="K7" i="194"/>
  <c r="K6" i="194"/>
  <c r="K5" i="194"/>
  <c r="K4" i="194"/>
  <c r="J9" i="193"/>
  <c r="I9" i="193"/>
  <c r="H9" i="193"/>
  <c r="G9" i="193"/>
  <c r="F9" i="193"/>
  <c r="E9" i="193"/>
  <c r="D9" i="193"/>
  <c r="C9" i="193"/>
  <c r="B9" i="193"/>
  <c r="K8" i="193"/>
  <c r="K7" i="193"/>
  <c r="K6" i="193"/>
  <c r="K5" i="193"/>
  <c r="K4" i="193"/>
  <c r="J170" i="192"/>
  <c r="J169" i="192"/>
  <c r="J168" i="192"/>
  <c r="J167" i="192"/>
  <c r="J166" i="192"/>
  <c r="J165" i="192"/>
  <c r="J164" i="192"/>
  <c r="J163" i="192"/>
  <c r="J162" i="192"/>
  <c r="J161" i="192"/>
  <c r="J160" i="192"/>
  <c r="J159" i="192"/>
  <c r="J158" i="192"/>
  <c r="J157" i="192"/>
  <c r="J156" i="192"/>
  <c r="J155" i="192"/>
  <c r="J154" i="192"/>
  <c r="J153" i="192"/>
  <c r="J152" i="192"/>
  <c r="J151" i="192"/>
  <c r="J150" i="192"/>
  <c r="J149" i="192"/>
  <c r="J148" i="192"/>
  <c r="J147" i="192"/>
  <c r="J146" i="192"/>
  <c r="J145" i="192"/>
  <c r="J144" i="192"/>
  <c r="J143" i="192"/>
  <c r="J142" i="192"/>
  <c r="J141" i="192"/>
  <c r="J140" i="192"/>
  <c r="J139" i="192"/>
  <c r="J138" i="192"/>
  <c r="J137" i="192"/>
  <c r="J136" i="192"/>
  <c r="J135" i="192"/>
  <c r="J134" i="192"/>
  <c r="J133" i="192"/>
  <c r="J132" i="192"/>
  <c r="J131" i="192"/>
  <c r="J130" i="192"/>
  <c r="J129" i="192"/>
  <c r="J128" i="192"/>
  <c r="J127" i="192"/>
  <c r="J126" i="192"/>
  <c r="J125" i="192"/>
  <c r="J124" i="192"/>
  <c r="J123" i="192"/>
  <c r="J122" i="192"/>
  <c r="J121" i="192"/>
  <c r="J120" i="192"/>
  <c r="J119" i="192"/>
  <c r="J118" i="192"/>
  <c r="J117" i="192"/>
  <c r="J116" i="192"/>
  <c r="J115" i="192"/>
  <c r="J114" i="192"/>
  <c r="J113" i="192"/>
  <c r="J112" i="192"/>
  <c r="J111" i="192"/>
  <c r="J110" i="192"/>
  <c r="J109" i="192"/>
  <c r="J108" i="192"/>
  <c r="J107" i="192"/>
  <c r="J106" i="192"/>
  <c r="J105" i="192"/>
  <c r="J104" i="192"/>
  <c r="J103" i="192"/>
  <c r="J102" i="192"/>
  <c r="J101" i="192"/>
  <c r="J100" i="192"/>
  <c r="J99" i="192"/>
  <c r="J98" i="192"/>
  <c r="J97" i="192"/>
  <c r="J96" i="192"/>
  <c r="J95" i="192"/>
  <c r="J94" i="192"/>
  <c r="J93" i="192"/>
  <c r="J92" i="192"/>
  <c r="J91" i="192"/>
  <c r="J90" i="192"/>
  <c r="J88" i="192"/>
  <c r="J87" i="192"/>
  <c r="J86" i="192"/>
  <c r="J84" i="192"/>
  <c r="J83" i="192"/>
  <c r="J82" i="192"/>
  <c r="J81" i="192"/>
  <c r="J80" i="192"/>
  <c r="J79" i="192"/>
  <c r="J78" i="192"/>
  <c r="J77" i="192"/>
  <c r="J76" i="192"/>
  <c r="J75" i="192"/>
  <c r="J74" i="192"/>
  <c r="J73" i="192"/>
  <c r="J72" i="192"/>
  <c r="J71" i="192"/>
  <c r="J70" i="192"/>
  <c r="J69" i="192"/>
  <c r="J68" i="192"/>
  <c r="J67" i="192"/>
  <c r="J66" i="192"/>
  <c r="J65" i="192"/>
  <c r="J64" i="192"/>
  <c r="J63" i="192"/>
  <c r="J62" i="192"/>
  <c r="J61" i="192"/>
  <c r="J60" i="192"/>
  <c r="J59" i="192"/>
  <c r="J58" i="192"/>
  <c r="J57" i="192"/>
  <c r="J56" i="192"/>
  <c r="J55" i="192"/>
  <c r="J54" i="192"/>
  <c r="J53" i="192"/>
  <c r="J52" i="192"/>
  <c r="J51" i="192"/>
  <c r="J50" i="192"/>
  <c r="J49" i="192"/>
  <c r="J48" i="192"/>
  <c r="J47" i="192"/>
  <c r="J46" i="192"/>
  <c r="J45" i="192"/>
  <c r="J44" i="192"/>
  <c r="J43" i="192"/>
  <c r="J42" i="192"/>
  <c r="J41" i="192"/>
  <c r="J40" i="192"/>
  <c r="J39" i="192"/>
  <c r="J38" i="192"/>
  <c r="J36" i="192"/>
  <c r="J35" i="192"/>
  <c r="J34" i="192"/>
  <c r="J33" i="192"/>
  <c r="J32" i="192"/>
  <c r="J31" i="192"/>
  <c r="J30" i="192"/>
  <c r="J29" i="192"/>
  <c r="J28" i="192"/>
  <c r="J27" i="192"/>
  <c r="J26" i="192"/>
  <c r="J25" i="192"/>
  <c r="J24" i="192"/>
  <c r="J23" i="192"/>
  <c r="J22" i="192"/>
  <c r="J21" i="192"/>
  <c r="J20" i="192"/>
  <c r="J19" i="192"/>
  <c r="J18" i="192"/>
  <c r="J17" i="192"/>
  <c r="J16" i="192"/>
  <c r="J15" i="192"/>
  <c r="J14" i="192"/>
  <c r="J13" i="192"/>
  <c r="J12" i="192"/>
  <c r="J11" i="192"/>
  <c r="J10" i="192"/>
  <c r="J9" i="192"/>
  <c r="J8" i="192"/>
  <c r="J7" i="192"/>
  <c r="J6" i="192"/>
  <c r="J5" i="192"/>
  <c r="J4" i="192"/>
  <c r="K135" i="190"/>
  <c r="K134" i="190"/>
  <c r="K133" i="190"/>
  <c r="K132" i="190"/>
  <c r="K131" i="190"/>
  <c r="K130" i="190"/>
  <c r="K129" i="190"/>
  <c r="K128" i="190"/>
  <c r="K127" i="190"/>
  <c r="K126" i="190"/>
  <c r="K125" i="190"/>
  <c r="K124" i="190"/>
  <c r="K123" i="190"/>
  <c r="K122" i="190"/>
  <c r="K121" i="190"/>
  <c r="K120" i="190"/>
  <c r="K119" i="190"/>
  <c r="K118" i="190"/>
  <c r="K117" i="190"/>
  <c r="K116" i="190"/>
  <c r="K115" i="190"/>
  <c r="K114" i="190"/>
  <c r="K113" i="190"/>
  <c r="K112" i="190"/>
  <c r="K111" i="190"/>
  <c r="K110" i="190"/>
  <c r="K109" i="190"/>
  <c r="K108" i="190"/>
  <c r="K107" i="190"/>
  <c r="K106" i="190"/>
  <c r="K105" i="190"/>
  <c r="K104" i="190"/>
  <c r="K103" i="190"/>
  <c r="K102" i="190"/>
  <c r="K101" i="190"/>
  <c r="K100" i="190"/>
  <c r="K99" i="190"/>
  <c r="K98" i="190"/>
  <c r="K97" i="190"/>
  <c r="K96" i="190"/>
  <c r="K95" i="190"/>
  <c r="K94" i="190"/>
  <c r="K93" i="190"/>
  <c r="K92" i="190"/>
  <c r="K91" i="190"/>
  <c r="K90" i="190"/>
  <c r="K89" i="190"/>
  <c r="K88" i="190"/>
  <c r="K87" i="190"/>
  <c r="K86" i="190"/>
  <c r="K85" i="190"/>
  <c r="K84" i="190"/>
  <c r="K83" i="190"/>
  <c r="K82" i="190"/>
  <c r="K81" i="190"/>
  <c r="K80" i="190"/>
  <c r="K79" i="190"/>
  <c r="K78" i="190"/>
  <c r="K77" i="190"/>
  <c r="K76" i="190"/>
  <c r="K75" i="190"/>
  <c r="K74" i="190"/>
  <c r="K73" i="190"/>
  <c r="K72" i="190"/>
  <c r="K71" i="190"/>
  <c r="K70" i="190"/>
  <c r="K69" i="190"/>
  <c r="K68" i="190"/>
  <c r="K67" i="190"/>
  <c r="K66" i="190"/>
  <c r="K65" i="190"/>
  <c r="K64" i="190"/>
  <c r="K63" i="190"/>
  <c r="K62" i="190"/>
  <c r="K61" i="190"/>
  <c r="K60" i="190"/>
  <c r="K59" i="190"/>
  <c r="K58" i="190"/>
  <c r="K57" i="190"/>
  <c r="K56" i="190"/>
  <c r="K55" i="190"/>
  <c r="K54" i="190"/>
  <c r="K53" i="190"/>
  <c r="K52" i="190"/>
  <c r="K51" i="190"/>
  <c r="K50" i="190"/>
  <c r="K49" i="190"/>
  <c r="K48" i="190"/>
  <c r="K47" i="190"/>
  <c r="K46" i="190"/>
  <c r="K45" i="190"/>
  <c r="K44" i="190"/>
  <c r="K43" i="190"/>
  <c r="K42" i="190"/>
  <c r="K41" i="190"/>
  <c r="K40" i="190"/>
  <c r="K39" i="190"/>
  <c r="K38" i="190"/>
  <c r="K37" i="190"/>
  <c r="K36" i="190"/>
  <c r="K35" i="190"/>
  <c r="K34" i="190"/>
  <c r="K33" i="190"/>
  <c r="K32" i="190"/>
  <c r="K31" i="190"/>
  <c r="K30" i="190"/>
  <c r="K29" i="190"/>
  <c r="K28" i="190"/>
  <c r="K27" i="190"/>
  <c r="K26" i="190"/>
  <c r="K25" i="190"/>
  <c r="K24" i="190"/>
  <c r="K23" i="190"/>
  <c r="K22" i="190"/>
  <c r="K21" i="190"/>
  <c r="K20" i="190"/>
  <c r="K19" i="190"/>
  <c r="K18" i="190"/>
  <c r="K17" i="190"/>
  <c r="K16" i="190"/>
  <c r="K15" i="190"/>
  <c r="K14" i="190"/>
  <c r="K13" i="190"/>
  <c r="K12" i="190"/>
  <c r="K11" i="190"/>
  <c r="K10" i="190"/>
  <c r="K9" i="190"/>
  <c r="K8" i="190"/>
  <c r="K7" i="190"/>
  <c r="K6" i="190"/>
  <c r="K5" i="190"/>
  <c r="K4" i="190"/>
  <c r="J8" i="189"/>
  <c r="I8" i="189"/>
  <c r="F8" i="189"/>
  <c r="E8" i="189"/>
  <c r="D8" i="189"/>
  <c r="C8" i="189"/>
  <c r="B8" i="189"/>
  <c r="H8" i="189" s="1"/>
  <c r="H7" i="189"/>
  <c r="G7" i="189"/>
  <c r="H6" i="189"/>
  <c r="G6" i="189"/>
  <c r="H5" i="189"/>
  <c r="G5" i="189"/>
  <c r="D32" i="27"/>
  <c r="H8" i="188"/>
  <c r="H7" i="188"/>
  <c r="H6" i="188"/>
  <c r="G21" i="187"/>
  <c r="H11" i="187" s="1"/>
  <c r="E21" i="187"/>
  <c r="F17" i="187" s="1"/>
  <c r="C21" i="187"/>
  <c r="D12" i="187" s="1"/>
  <c r="B22" i="185"/>
  <c r="K22" i="185" s="1"/>
  <c r="J4" i="186"/>
  <c r="K10" i="185"/>
  <c r="K58" i="185"/>
  <c r="B11" i="185"/>
  <c r="K11" i="185" s="1"/>
  <c r="K73" i="185"/>
  <c r="B70" i="185"/>
  <c r="K70" i="185" s="1"/>
  <c r="B13" i="185"/>
  <c r="K13" i="185" s="1"/>
  <c r="B65" i="185"/>
  <c r="K65" i="185" s="1"/>
  <c r="B59" i="185"/>
  <c r="K59" i="185" s="1"/>
  <c r="B85" i="185"/>
  <c r="K85" i="185" s="1"/>
  <c r="B42" i="185"/>
  <c r="K42" i="185" s="1"/>
  <c r="B72" i="185"/>
  <c r="K72" i="185" s="1"/>
  <c r="K86" i="185"/>
  <c r="K84" i="185"/>
  <c r="K83" i="185"/>
  <c r="K82" i="185"/>
  <c r="K81" i="185"/>
  <c r="K80" i="185"/>
  <c r="B79" i="185"/>
  <c r="K79" i="185" s="1"/>
  <c r="B78" i="185"/>
  <c r="K78" i="185" s="1"/>
  <c r="B77" i="185"/>
  <c r="K77" i="185" s="1"/>
  <c r="K76" i="185"/>
  <c r="K75" i="185"/>
  <c r="K74" i="185"/>
  <c r="K71" i="185"/>
  <c r="K69" i="185"/>
  <c r="K68" i="185"/>
  <c r="K67" i="185"/>
  <c r="K66" i="185"/>
  <c r="K64" i="185"/>
  <c r="K63" i="185"/>
  <c r="K62" i="185"/>
  <c r="K61" i="185"/>
  <c r="K60" i="185"/>
  <c r="K57" i="185"/>
  <c r="K56" i="185"/>
  <c r="K55" i="185"/>
  <c r="K54" i="185"/>
  <c r="K53" i="185"/>
  <c r="K52" i="185"/>
  <c r="K51" i="185"/>
  <c r="B50" i="185"/>
  <c r="K50" i="185" s="1"/>
  <c r="K49" i="185"/>
  <c r="K48" i="185"/>
  <c r="K47" i="185"/>
  <c r="K46" i="185"/>
  <c r="B45" i="185"/>
  <c r="K45" i="185" s="1"/>
  <c r="K44" i="185"/>
  <c r="B43" i="185"/>
  <c r="K43" i="185" s="1"/>
  <c r="K41" i="185"/>
  <c r="K40" i="185"/>
  <c r="B39" i="185"/>
  <c r="K39" i="185" s="1"/>
  <c r="K38" i="185"/>
  <c r="B37" i="185"/>
  <c r="K37" i="185" s="1"/>
  <c r="K36" i="185"/>
  <c r="K35" i="185"/>
  <c r="K34" i="185"/>
  <c r="B33" i="185"/>
  <c r="K33" i="185" s="1"/>
  <c r="B32" i="185"/>
  <c r="K32" i="185" s="1"/>
  <c r="K31" i="185"/>
  <c r="K30" i="185"/>
  <c r="K29" i="185"/>
  <c r="B28" i="185"/>
  <c r="K28" i="185"/>
  <c r="K27" i="185"/>
  <c r="K26" i="185"/>
  <c r="K25" i="185"/>
  <c r="K24" i="185"/>
  <c r="K23" i="185"/>
  <c r="B21" i="185"/>
  <c r="K21" i="185" s="1"/>
  <c r="K20" i="185"/>
  <c r="K19" i="185"/>
  <c r="K18" i="185"/>
  <c r="K17" i="185"/>
  <c r="K16" i="185"/>
  <c r="K15" i="185"/>
  <c r="K14" i="185"/>
  <c r="K12" i="185"/>
  <c r="K9" i="185"/>
  <c r="B8" i="185"/>
  <c r="K8" i="185" s="1"/>
  <c r="K7" i="185"/>
  <c r="K6" i="185"/>
  <c r="K5" i="185"/>
  <c r="B4" i="185"/>
  <c r="K4" i="185" s="1"/>
  <c r="J9" i="184"/>
  <c r="I9" i="184"/>
  <c r="H9" i="184"/>
  <c r="G9" i="184"/>
  <c r="F9" i="184"/>
  <c r="E9" i="184"/>
  <c r="D9" i="184"/>
  <c r="C9" i="184"/>
  <c r="B9" i="184"/>
  <c r="K8" i="184"/>
  <c r="K7" i="184"/>
  <c r="K6" i="184"/>
  <c r="K5" i="184"/>
  <c r="K4" i="184"/>
  <c r="J167" i="183"/>
  <c r="J166" i="183"/>
  <c r="J165" i="183"/>
  <c r="J164" i="183"/>
  <c r="J163" i="183"/>
  <c r="J162" i="183"/>
  <c r="J161" i="183"/>
  <c r="J160" i="183"/>
  <c r="J159" i="183"/>
  <c r="J158" i="183"/>
  <c r="J157" i="183"/>
  <c r="J156" i="183"/>
  <c r="J155" i="183"/>
  <c r="J154" i="183"/>
  <c r="J153" i="183"/>
  <c r="J152" i="183"/>
  <c r="J151" i="183"/>
  <c r="J150" i="183"/>
  <c r="J149" i="183"/>
  <c r="J148" i="183"/>
  <c r="J147" i="183"/>
  <c r="J146" i="183"/>
  <c r="J145" i="183"/>
  <c r="J144" i="183"/>
  <c r="J143" i="183"/>
  <c r="J142" i="183"/>
  <c r="J141" i="183"/>
  <c r="J140" i="183"/>
  <c r="J139" i="183"/>
  <c r="J138" i="183"/>
  <c r="J137" i="183"/>
  <c r="J136" i="183"/>
  <c r="J135" i="183"/>
  <c r="J134" i="183"/>
  <c r="J133" i="183"/>
  <c r="J132" i="183"/>
  <c r="J131" i="183"/>
  <c r="J130" i="183"/>
  <c r="J129" i="183"/>
  <c r="J128" i="183"/>
  <c r="J127" i="183"/>
  <c r="J126" i="183"/>
  <c r="J125" i="183"/>
  <c r="J124" i="183"/>
  <c r="J123" i="183"/>
  <c r="J122" i="183"/>
  <c r="J121" i="183"/>
  <c r="J120" i="183"/>
  <c r="J119" i="183"/>
  <c r="J118" i="183"/>
  <c r="J117" i="183"/>
  <c r="J116" i="183"/>
  <c r="J115" i="183"/>
  <c r="J114" i="183"/>
  <c r="J113" i="183"/>
  <c r="J112" i="183"/>
  <c r="J111" i="183"/>
  <c r="J110" i="183"/>
  <c r="J109" i="183"/>
  <c r="J108" i="183"/>
  <c r="J107" i="183"/>
  <c r="J106" i="183"/>
  <c r="J105" i="183"/>
  <c r="J104" i="183"/>
  <c r="J103" i="183"/>
  <c r="J102" i="183"/>
  <c r="J101" i="183"/>
  <c r="J100" i="183"/>
  <c r="J99" i="183"/>
  <c r="J98" i="183"/>
  <c r="J97" i="183"/>
  <c r="J96" i="183"/>
  <c r="J95" i="183"/>
  <c r="J94" i="183"/>
  <c r="J93" i="183"/>
  <c r="J92" i="183"/>
  <c r="J91" i="183"/>
  <c r="J90" i="183"/>
  <c r="J88" i="183"/>
  <c r="J87" i="183"/>
  <c r="J86" i="183"/>
  <c r="J84" i="183"/>
  <c r="J83" i="183"/>
  <c r="J82" i="183"/>
  <c r="J81" i="183"/>
  <c r="J80" i="183"/>
  <c r="J79" i="183"/>
  <c r="J78" i="183"/>
  <c r="J77" i="183"/>
  <c r="J76" i="183"/>
  <c r="J75" i="183"/>
  <c r="J74" i="183"/>
  <c r="J73" i="183"/>
  <c r="J72" i="183"/>
  <c r="J71" i="183"/>
  <c r="J70" i="183"/>
  <c r="J69" i="183"/>
  <c r="J68" i="183"/>
  <c r="J67" i="183"/>
  <c r="J66" i="183"/>
  <c r="J65" i="183"/>
  <c r="J64" i="183"/>
  <c r="J63" i="183"/>
  <c r="J62" i="183"/>
  <c r="J61" i="183"/>
  <c r="J60" i="183"/>
  <c r="J59" i="183"/>
  <c r="J58" i="183"/>
  <c r="J57" i="183"/>
  <c r="J56" i="183"/>
  <c r="J55" i="183"/>
  <c r="J54" i="183"/>
  <c r="J53" i="183"/>
  <c r="J52" i="183"/>
  <c r="J51" i="183"/>
  <c r="J50" i="183"/>
  <c r="J49" i="183"/>
  <c r="J48" i="183"/>
  <c r="J47" i="183"/>
  <c r="J46" i="183"/>
  <c r="J45" i="183"/>
  <c r="J44" i="183"/>
  <c r="J43" i="183"/>
  <c r="J42" i="183"/>
  <c r="J41" i="183"/>
  <c r="J40" i="183"/>
  <c r="J39" i="183"/>
  <c r="J38" i="183"/>
  <c r="J37" i="183"/>
  <c r="J36" i="183"/>
  <c r="J35" i="183"/>
  <c r="J34" i="183"/>
  <c r="J33" i="183"/>
  <c r="J32" i="183"/>
  <c r="J31" i="183"/>
  <c r="J30" i="183"/>
  <c r="J29" i="183"/>
  <c r="J28" i="183"/>
  <c r="J27" i="183"/>
  <c r="J26" i="183"/>
  <c r="J25" i="183"/>
  <c r="J24" i="183"/>
  <c r="J23" i="183"/>
  <c r="J22" i="183"/>
  <c r="J21" i="183"/>
  <c r="J20" i="183"/>
  <c r="J19" i="183"/>
  <c r="J18" i="183"/>
  <c r="J17" i="183"/>
  <c r="J16" i="183"/>
  <c r="J15" i="183"/>
  <c r="J14" i="183"/>
  <c r="J13" i="183"/>
  <c r="J12" i="183"/>
  <c r="J11" i="183"/>
  <c r="J10" i="183"/>
  <c r="J9" i="183"/>
  <c r="J8" i="183"/>
  <c r="J7" i="183"/>
  <c r="J6" i="183"/>
  <c r="J5" i="183"/>
  <c r="J4" i="183"/>
  <c r="K131" i="182"/>
  <c r="K130" i="182"/>
  <c r="K129" i="182"/>
  <c r="K128" i="182"/>
  <c r="K127" i="182"/>
  <c r="K126" i="182"/>
  <c r="K125" i="182"/>
  <c r="K124" i="182"/>
  <c r="K123" i="182"/>
  <c r="K122" i="182"/>
  <c r="K121" i="182"/>
  <c r="K120" i="182"/>
  <c r="K119" i="182"/>
  <c r="K118" i="182"/>
  <c r="K117" i="182"/>
  <c r="K116" i="182"/>
  <c r="K115" i="182"/>
  <c r="K114" i="182"/>
  <c r="K113" i="182"/>
  <c r="K112" i="182"/>
  <c r="K111" i="182"/>
  <c r="K110" i="182"/>
  <c r="K109" i="182"/>
  <c r="K108" i="182"/>
  <c r="K107" i="182"/>
  <c r="K106" i="182"/>
  <c r="K105" i="182"/>
  <c r="K104" i="182"/>
  <c r="K103" i="182"/>
  <c r="K102" i="182"/>
  <c r="K101" i="182"/>
  <c r="K100" i="182"/>
  <c r="K99" i="182"/>
  <c r="K98" i="182"/>
  <c r="K97" i="182"/>
  <c r="K96" i="182"/>
  <c r="K95" i="182"/>
  <c r="K94" i="182"/>
  <c r="K93" i="182"/>
  <c r="K92" i="182"/>
  <c r="K91" i="182"/>
  <c r="K90" i="182"/>
  <c r="K89" i="182"/>
  <c r="K88" i="182"/>
  <c r="K87" i="182"/>
  <c r="K86" i="182"/>
  <c r="K85" i="182"/>
  <c r="K84" i="182"/>
  <c r="K83" i="182"/>
  <c r="K82" i="182"/>
  <c r="K81" i="182"/>
  <c r="K80" i="182"/>
  <c r="K79" i="182"/>
  <c r="K78" i="182"/>
  <c r="K77" i="182"/>
  <c r="K76" i="182"/>
  <c r="J75" i="182"/>
  <c r="K75" i="182" s="1"/>
  <c r="I75" i="182"/>
  <c r="K74" i="182"/>
  <c r="K73" i="182"/>
  <c r="K72" i="182"/>
  <c r="K71" i="182"/>
  <c r="K70" i="182"/>
  <c r="K69" i="182"/>
  <c r="K68" i="182"/>
  <c r="K67" i="182"/>
  <c r="K66" i="182"/>
  <c r="K65" i="182"/>
  <c r="K64" i="182"/>
  <c r="K63" i="182"/>
  <c r="K62" i="182"/>
  <c r="K61" i="182"/>
  <c r="K60" i="182"/>
  <c r="K59" i="182"/>
  <c r="K58" i="182"/>
  <c r="K57" i="182"/>
  <c r="K56" i="182"/>
  <c r="K55" i="182"/>
  <c r="K54" i="182"/>
  <c r="K53" i="182"/>
  <c r="K52" i="182"/>
  <c r="K51" i="182"/>
  <c r="K50" i="182"/>
  <c r="K49" i="182"/>
  <c r="K48" i="182"/>
  <c r="K47" i="182"/>
  <c r="K46" i="182"/>
  <c r="K45" i="182"/>
  <c r="K44" i="182"/>
  <c r="K43" i="182"/>
  <c r="K42" i="182"/>
  <c r="K41" i="182"/>
  <c r="K40" i="182"/>
  <c r="K39" i="182"/>
  <c r="K38" i="182"/>
  <c r="K37" i="182"/>
  <c r="K36" i="182"/>
  <c r="K35" i="182"/>
  <c r="K34" i="182"/>
  <c r="K33" i="182"/>
  <c r="K32" i="182"/>
  <c r="K31" i="182"/>
  <c r="K30" i="182"/>
  <c r="K29" i="182"/>
  <c r="J28" i="182"/>
  <c r="K28" i="182" s="1"/>
  <c r="K27" i="182"/>
  <c r="K26" i="182"/>
  <c r="K25" i="182"/>
  <c r="K24" i="182"/>
  <c r="K23" i="182"/>
  <c r="K22" i="182"/>
  <c r="K21" i="182"/>
  <c r="K20" i="182"/>
  <c r="K19" i="182"/>
  <c r="K18" i="182"/>
  <c r="K17" i="182"/>
  <c r="K16" i="182"/>
  <c r="K15" i="182"/>
  <c r="K14" i="182"/>
  <c r="K13" i="182"/>
  <c r="K12" i="182"/>
  <c r="K11" i="182"/>
  <c r="K10" i="182"/>
  <c r="K9" i="182"/>
  <c r="K8" i="182"/>
  <c r="K7" i="182"/>
  <c r="K6" i="182"/>
  <c r="K5" i="182"/>
  <c r="K4" i="182"/>
  <c r="D31" i="27"/>
  <c r="H7" i="180"/>
  <c r="J8" i="180"/>
  <c r="I8" i="180"/>
  <c r="F8" i="180"/>
  <c r="E8" i="180"/>
  <c r="D8" i="180"/>
  <c r="C8" i="180"/>
  <c r="G8" i="180" s="1"/>
  <c r="G7" i="180"/>
  <c r="B6" i="180"/>
  <c r="B8" i="180" s="1"/>
  <c r="H5" i="180"/>
  <c r="G5" i="180"/>
  <c r="L50" i="173"/>
  <c r="K50" i="173"/>
  <c r="L25" i="173"/>
  <c r="J4" i="179"/>
  <c r="H8" i="178"/>
  <c r="H7" i="178"/>
  <c r="H6" i="178"/>
  <c r="L29" i="173"/>
  <c r="K29" i="173"/>
  <c r="L8" i="173"/>
  <c r="K8" i="173"/>
  <c r="L86" i="173"/>
  <c r="K86" i="173"/>
  <c r="L52" i="173"/>
  <c r="K52" i="173"/>
  <c r="L46" i="173"/>
  <c r="K46" i="173"/>
  <c r="L22" i="173"/>
  <c r="K22" i="173"/>
  <c r="L41" i="173"/>
  <c r="K41" i="173"/>
  <c r="L17" i="173"/>
  <c r="K17" i="173"/>
  <c r="K25" i="173"/>
  <c r="G21" i="177"/>
  <c r="H14" i="177" s="1"/>
  <c r="E21" i="177"/>
  <c r="F17" i="177" s="1"/>
  <c r="C21" i="177"/>
  <c r="D5" i="177" s="1"/>
  <c r="J9" i="176"/>
  <c r="I9" i="176"/>
  <c r="H9" i="176"/>
  <c r="G9" i="176"/>
  <c r="F9" i="176"/>
  <c r="E9" i="176"/>
  <c r="D9" i="176"/>
  <c r="C9" i="176"/>
  <c r="B9" i="176"/>
  <c r="K8" i="176"/>
  <c r="K7" i="176"/>
  <c r="K6" i="176"/>
  <c r="K5" i="176"/>
  <c r="K4" i="176"/>
  <c r="K83" i="175"/>
  <c r="B82" i="175"/>
  <c r="K82" i="175" s="1"/>
  <c r="K81" i="175"/>
  <c r="K80" i="175"/>
  <c r="K79" i="175"/>
  <c r="K78" i="175"/>
  <c r="K77" i="175"/>
  <c r="B76" i="175"/>
  <c r="K76" i="175"/>
  <c r="B75" i="175"/>
  <c r="K75" i="175" s="1"/>
  <c r="B74" i="175"/>
  <c r="K74" i="175" s="1"/>
  <c r="K73" i="175"/>
  <c r="K72" i="175"/>
  <c r="K71" i="175"/>
  <c r="B70" i="175"/>
  <c r="K70" i="175" s="1"/>
  <c r="K69" i="175"/>
  <c r="B68" i="175"/>
  <c r="K68" i="175" s="1"/>
  <c r="K67" i="175"/>
  <c r="K66" i="175"/>
  <c r="K65" i="175"/>
  <c r="K64" i="175"/>
  <c r="K63" i="175"/>
  <c r="K62" i="175"/>
  <c r="K61" i="175"/>
  <c r="K60" i="175"/>
  <c r="K59" i="175"/>
  <c r="K58" i="175"/>
  <c r="K57" i="175"/>
  <c r="K56" i="175"/>
  <c r="K55" i="175"/>
  <c r="K54" i="175"/>
  <c r="K53" i="175"/>
  <c r="K52" i="175"/>
  <c r="K51" i="175"/>
  <c r="K50" i="175"/>
  <c r="B49" i="175"/>
  <c r="K49" i="175" s="1"/>
  <c r="K48" i="175"/>
  <c r="K47" i="175"/>
  <c r="K46" i="175"/>
  <c r="K45" i="175"/>
  <c r="B44" i="175"/>
  <c r="K44" i="175" s="1"/>
  <c r="K43" i="175"/>
  <c r="K42" i="175"/>
  <c r="B41" i="175"/>
  <c r="K41" i="175" s="1"/>
  <c r="B40" i="175"/>
  <c r="K40" i="175" s="1"/>
  <c r="K39" i="175"/>
  <c r="K38" i="175"/>
  <c r="B37" i="175"/>
  <c r="K37" i="175" s="1"/>
  <c r="K36" i="175"/>
  <c r="B35" i="175"/>
  <c r="K35" i="175" s="1"/>
  <c r="K34" i="175"/>
  <c r="K33" i="175"/>
  <c r="K32" i="175"/>
  <c r="B31" i="175"/>
  <c r="K31" i="175" s="1"/>
  <c r="B30" i="175"/>
  <c r="K30" i="175" s="1"/>
  <c r="K29" i="175"/>
  <c r="K28" i="175"/>
  <c r="K27" i="175"/>
  <c r="B26" i="175"/>
  <c r="K26" i="175" s="1"/>
  <c r="K25" i="175"/>
  <c r="K24" i="175"/>
  <c r="K23" i="175"/>
  <c r="K22" i="175"/>
  <c r="K21" i="175"/>
  <c r="B20" i="175"/>
  <c r="K20" i="175" s="1"/>
  <c r="K19" i="175"/>
  <c r="K18" i="175"/>
  <c r="K17" i="175"/>
  <c r="K16" i="175"/>
  <c r="K15" i="175"/>
  <c r="K14" i="175"/>
  <c r="K13" i="175"/>
  <c r="B12" i="175"/>
  <c r="K12" i="175" s="1"/>
  <c r="K11" i="175"/>
  <c r="B10" i="175"/>
  <c r="K10" i="175" s="1"/>
  <c r="K9" i="175"/>
  <c r="B8" i="175"/>
  <c r="K8" i="175" s="1"/>
  <c r="K7" i="175"/>
  <c r="K6" i="175"/>
  <c r="K5" i="175"/>
  <c r="B4" i="175"/>
  <c r="K4" i="175" s="1"/>
  <c r="K128" i="174"/>
  <c r="K127" i="174"/>
  <c r="K126" i="174"/>
  <c r="K125" i="174"/>
  <c r="K124" i="174"/>
  <c r="K123" i="174"/>
  <c r="K122" i="174"/>
  <c r="K121" i="174"/>
  <c r="K120" i="174"/>
  <c r="K119" i="174"/>
  <c r="K118" i="174"/>
  <c r="K117" i="174"/>
  <c r="K116" i="174"/>
  <c r="K115" i="174"/>
  <c r="K114" i="174"/>
  <c r="K113" i="174"/>
  <c r="K112" i="174"/>
  <c r="K111" i="174"/>
  <c r="K110" i="174"/>
  <c r="K109" i="174"/>
  <c r="K108" i="174"/>
  <c r="K107" i="174"/>
  <c r="K106" i="174"/>
  <c r="K105" i="174"/>
  <c r="K104" i="174"/>
  <c r="K103" i="174"/>
  <c r="K102" i="174"/>
  <c r="K101" i="174"/>
  <c r="K100" i="174"/>
  <c r="K99" i="174"/>
  <c r="K98" i="174"/>
  <c r="K97" i="174"/>
  <c r="K96" i="174"/>
  <c r="K95" i="174"/>
  <c r="K94" i="174"/>
  <c r="K93" i="174"/>
  <c r="K92" i="174"/>
  <c r="K91" i="174"/>
  <c r="K90" i="174"/>
  <c r="K89" i="174"/>
  <c r="K88" i="174"/>
  <c r="K87" i="174"/>
  <c r="K86" i="174"/>
  <c r="K85" i="174"/>
  <c r="K84" i="174"/>
  <c r="K83" i="174"/>
  <c r="K82" i="174"/>
  <c r="K81" i="174"/>
  <c r="K80" i="174"/>
  <c r="K79" i="174"/>
  <c r="K78" i="174"/>
  <c r="K77" i="174"/>
  <c r="K76" i="174"/>
  <c r="K75" i="174"/>
  <c r="K74" i="174"/>
  <c r="K73" i="174"/>
  <c r="K72" i="174"/>
  <c r="K71" i="174"/>
  <c r="K70" i="174"/>
  <c r="K69" i="174"/>
  <c r="K68" i="174"/>
  <c r="K67" i="174"/>
  <c r="K66" i="174"/>
  <c r="K65" i="174"/>
  <c r="K64" i="174"/>
  <c r="K63" i="174"/>
  <c r="K62" i="174"/>
  <c r="K61" i="174"/>
  <c r="K60" i="174"/>
  <c r="K59" i="174"/>
  <c r="K58" i="174"/>
  <c r="K57" i="174"/>
  <c r="K56" i="174"/>
  <c r="K55" i="174"/>
  <c r="K54" i="174"/>
  <c r="K53" i="174"/>
  <c r="K52" i="174"/>
  <c r="K51" i="174"/>
  <c r="K50" i="174"/>
  <c r="K49" i="174"/>
  <c r="K48" i="174"/>
  <c r="K47" i="174"/>
  <c r="K46" i="174"/>
  <c r="K45" i="174"/>
  <c r="K44" i="174"/>
  <c r="K43" i="174"/>
  <c r="K42" i="174"/>
  <c r="K41" i="174"/>
  <c r="K40" i="174"/>
  <c r="K39" i="174"/>
  <c r="K38" i="174"/>
  <c r="K37" i="174"/>
  <c r="K36" i="174"/>
  <c r="K35" i="174"/>
  <c r="K34" i="174"/>
  <c r="K33" i="174"/>
  <c r="K32" i="174"/>
  <c r="K31" i="174"/>
  <c r="K30" i="174"/>
  <c r="K29" i="174"/>
  <c r="K28" i="174"/>
  <c r="K27" i="174"/>
  <c r="K26" i="174"/>
  <c r="K25" i="174"/>
  <c r="K24" i="174"/>
  <c r="K23" i="174"/>
  <c r="K22" i="174"/>
  <c r="K21" i="174"/>
  <c r="K20" i="174"/>
  <c r="K19" i="174"/>
  <c r="K18" i="174"/>
  <c r="K17" i="174"/>
  <c r="K16" i="174"/>
  <c r="K15" i="174"/>
  <c r="K14" i="174"/>
  <c r="K13" i="174"/>
  <c r="K12" i="174"/>
  <c r="K11" i="174"/>
  <c r="K10" i="174"/>
  <c r="K9" i="174"/>
  <c r="K8" i="174"/>
  <c r="K7" i="174"/>
  <c r="K6" i="174"/>
  <c r="K5" i="174"/>
  <c r="K4" i="174"/>
  <c r="J166" i="173"/>
  <c r="J165" i="173"/>
  <c r="J164" i="173"/>
  <c r="J163" i="173"/>
  <c r="J162" i="173"/>
  <c r="J161" i="173"/>
  <c r="J160" i="173"/>
  <c r="J159" i="173"/>
  <c r="J158" i="173"/>
  <c r="J157" i="173"/>
  <c r="J156" i="173"/>
  <c r="J155" i="173"/>
  <c r="J154" i="173"/>
  <c r="J153" i="173"/>
  <c r="J152" i="173"/>
  <c r="J151" i="173"/>
  <c r="J150" i="173"/>
  <c r="J149" i="173"/>
  <c r="J148" i="173"/>
  <c r="J147" i="173"/>
  <c r="J146" i="173"/>
  <c r="J145" i="173"/>
  <c r="J144" i="173"/>
  <c r="J143" i="173"/>
  <c r="J142" i="173"/>
  <c r="J141" i="173"/>
  <c r="J140" i="173"/>
  <c r="J139" i="173"/>
  <c r="J138" i="173"/>
  <c r="J137" i="173"/>
  <c r="J136" i="173"/>
  <c r="J135" i="173"/>
  <c r="J134" i="173"/>
  <c r="J133" i="173"/>
  <c r="J132" i="173"/>
  <c r="J131" i="173"/>
  <c r="J130" i="173"/>
  <c r="J129" i="173"/>
  <c r="J128" i="173"/>
  <c r="J127" i="173"/>
  <c r="J126" i="173"/>
  <c r="J125" i="173"/>
  <c r="J124" i="173"/>
  <c r="J123" i="173"/>
  <c r="J122" i="173"/>
  <c r="J121" i="173"/>
  <c r="J120" i="173"/>
  <c r="J119" i="173"/>
  <c r="J118" i="173"/>
  <c r="J117" i="173"/>
  <c r="J116" i="173"/>
  <c r="J115" i="173"/>
  <c r="J114" i="173"/>
  <c r="J113" i="173"/>
  <c r="J112" i="173"/>
  <c r="J111" i="173"/>
  <c r="J110" i="173"/>
  <c r="J109" i="173"/>
  <c r="J108" i="173"/>
  <c r="J107" i="173"/>
  <c r="J106" i="173"/>
  <c r="J105" i="173"/>
  <c r="J104" i="173"/>
  <c r="J103" i="173"/>
  <c r="J102" i="173"/>
  <c r="J101" i="173"/>
  <c r="J100" i="173"/>
  <c r="J99" i="173"/>
  <c r="J98" i="173"/>
  <c r="J97" i="173"/>
  <c r="J96" i="173"/>
  <c r="J95" i="173"/>
  <c r="J94" i="173"/>
  <c r="J93" i="173"/>
  <c r="J92" i="173"/>
  <c r="J91" i="173"/>
  <c r="J90" i="173"/>
  <c r="J89" i="173"/>
  <c r="J88" i="173"/>
  <c r="J87" i="173"/>
  <c r="J86" i="173"/>
  <c r="J84" i="173"/>
  <c r="J83" i="173"/>
  <c r="J82" i="173"/>
  <c r="J81" i="173"/>
  <c r="J80" i="173"/>
  <c r="J79" i="173"/>
  <c r="J78" i="173"/>
  <c r="J77" i="173"/>
  <c r="J76" i="173"/>
  <c r="J75" i="173"/>
  <c r="J74" i="173"/>
  <c r="J73" i="173"/>
  <c r="J72" i="173"/>
  <c r="J71" i="173"/>
  <c r="J70" i="173"/>
  <c r="J69" i="173"/>
  <c r="J68" i="173"/>
  <c r="J67" i="173"/>
  <c r="J66" i="173"/>
  <c r="J65" i="173"/>
  <c r="J64" i="173"/>
  <c r="J63" i="173"/>
  <c r="J62" i="173"/>
  <c r="J61" i="173"/>
  <c r="J60" i="173"/>
  <c r="J59" i="173"/>
  <c r="J58" i="173"/>
  <c r="J57" i="173"/>
  <c r="J56" i="173"/>
  <c r="J55" i="173"/>
  <c r="J54" i="173"/>
  <c r="J53" i="173"/>
  <c r="J52" i="173"/>
  <c r="J51" i="173"/>
  <c r="J50" i="173"/>
  <c r="J49" i="173"/>
  <c r="J48" i="173"/>
  <c r="J47" i="173"/>
  <c r="J46" i="173"/>
  <c r="J45" i="173"/>
  <c r="J44" i="173"/>
  <c r="J43" i="173"/>
  <c r="J42" i="173"/>
  <c r="J41" i="173"/>
  <c r="J40" i="173"/>
  <c r="J39" i="173"/>
  <c r="J38" i="173"/>
  <c r="J37" i="173"/>
  <c r="J36" i="173"/>
  <c r="J35" i="173"/>
  <c r="J34" i="173"/>
  <c r="J33" i="173"/>
  <c r="J32" i="173"/>
  <c r="J31" i="173"/>
  <c r="J30" i="173"/>
  <c r="J29" i="173"/>
  <c r="J28" i="173"/>
  <c r="J27" i="173"/>
  <c r="J26" i="173"/>
  <c r="J25" i="173"/>
  <c r="J24" i="173"/>
  <c r="J23" i="173"/>
  <c r="J22" i="173"/>
  <c r="J21" i="173"/>
  <c r="J20" i="173"/>
  <c r="J19" i="173"/>
  <c r="J18" i="173"/>
  <c r="J17" i="173"/>
  <c r="J16" i="173"/>
  <c r="J15" i="173"/>
  <c r="J14" i="173"/>
  <c r="J13" i="173"/>
  <c r="J12" i="173"/>
  <c r="J11" i="173"/>
  <c r="J10" i="173"/>
  <c r="J9" i="173"/>
  <c r="J8" i="173"/>
  <c r="J7" i="173"/>
  <c r="J6" i="173"/>
  <c r="J5" i="173"/>
  <c r="J4" i="173"/>
  <c r="D30" i="27"/>
  <c r="H7" i="172"/>
  <c r="B6" i="172"/>
  <c r="G6" i="172" s="1"/>
  <c r="J8" i="172"/>
  <c r="I8" i="172"/>
  <c r="F8" i="172"/>
  <c r="E8" i="172"/>
  <c r="D8" i="172"/>
  <c r="C8" i="172"/>
  <c r="G7" i="172"/>
  <c r="H5" i="172"/>
  <c r="G5" i="172"/>
  <c r="K77" i="167"/>
  <c r="L138" i="166"/>
  <c r="L137" i="166"/>
  <c r="K138" i="166"/>
  <c r="K137" i="166"/>
  <c r="L36" i="166"/>
  <c r="L35" i="166"/>
  <c r="K36" i="166"/>
  <c r="K35" i="166"/>
  <c r="J4" i="171"/>
  <c r="H8" i="170"/>
  <c r="H7" i="170"/>
  <c r="H6" i="170"/>
  <c r="G21" i="169"/>
  <c r="H6" i="169" s="1"/>
  <c r="C21" i="169"/>
  <c r="D4" i="169" s="1"/>
  <c r="J8" i="164"/>
  <c r="I8" i="164"/>
  <c r="H9" i="168"/>
  <c r="G9" i="168"/>
  <c r="F9" i="168"/>
  <c r="E9" i="168"/>
  <c r="D9" i="168"/>
  <c r="C9" i="168"/>
  <c r="B9" i="168"/>
  <c r="K8" i="168"/>
  <c r="K7" i="168"/>
  <c r="K6" i="168"/>
  <c r="J9" i="168"/>
  <c r="I9" i="168"/>
  <c r="K5" i="168"/>
  <c r="K4" i="168"/>
  <c r="K83" i="167"/>
  <c r="B82" i="167"/>
  <c r="K82" i="167" s="1"/>
  <c r="K81" i="167"/>
  <c r="K80" i="167"/>
  <c r="K79" i="167"/>
  <c r="K78" i="167"/>
  <c r="B76" i="167"/>
  <c r="K76" i="167" s="1"/>
  <c r="B75" i="167"/>
  <c r="K75" i="167" s="1"/>
  <c r="B74" i="167"/>
  <c r="K74" i="167" s="1"/>
  <c r="K73" i="167"/>
  <c r="K72" i="167"/>
  <c r="K71" i="167"/>
  <c r="B70" i="167"/>
  <c r="K70" i="167" s="1"/>
  <c r="K69" i="167"/>
  <c r="B68" i="167"/>
  <c r="K68" i="167" s="1"/>
  <c r="K67" i="167"/>
  <c r="K66" i="167"/>
  <c r="K65" i="167"/>
  <c r="K64" i="167"/>
  <c r="K63" i="167"/>
  <c r="K62" i="167"/>
  <c r="K61" i="167"/>
  <c r="K60" i="167"/>
  <c r="K59" i="167"/>
  <c r="K58" i="167"/>
  <c r="K57" i="167"/>
  <c r="K56" i="167"/>
  <c r="K55" i="167"/>
  <c r="K54" i="167"/>
  <c r="K53" i="167"/>
  <c r="K52" i="167"/>
  <c r="K51" i="167"/>
  <c r="K50" i="167"/>
  <c r="B49" i="167"/>
  <c r="K49" i="167"/>
  <c r="K48" i="167"/>
  <c r="K47" i="167"/>
  <c r="K46" i="167"/>
  <c r="K45" i="167"/>
  <c r="B44" i="167"/>
  <c r="K44" i="167" s="1"/>
  <c r="K43" i="167"/>
  <c r="K42" i="167"/>
  <c r="B41" i="167"/>
  <c r="K41" i="167" s="1"/>
  <c r="B40" i="167"/>
  <c r="K40" i="167" s="1"/>
  <c r="K39" i="167"/>
  <c r="K38" i="167"/>
  <c r="B37" i="167"/>
  <c r="K37" i="167" s="1"/>
  <c r="K36" i="167"/>
  <c r="B35" i="167"/>
  <c r="K35" i="167" s="1"/>
  <c r="K34" i="167"/>
  <c r="K33" i="167"/>
  <c r="K32" i="167"/>
  <c r="B31" i="167"/>
  <c r="K31" i="167" s="1"/>
  <c r="B30" i="167"/>
  <c r="K30" i="167" s="1"/>
  <c r="K29" i="167"/>
  <c r="K28" i="167"/>
  <c r="K27" i="167"/>
  <c r="B26" i="167"/>
  <c r="K26" i="167" s="1"/>
  <c r="K25" i="167"/>
  <c r="K24" i="167"/>
  <c r="K23" i="167"/>
  <c r="K22" i="167"/>
  <c r="K21" i="167"/>
  <c r="B20" i="167"/>
  <c r="K20" i="167" s="1"/>
  <c r="K19" i="167"/>
  <c r="K18" i="167"/>
  <c r="K17" i="167"/>
  <c r="K16" i="167"/>
  <c r="K15" i="167"/>
  <c r="K14" i="167"/>
  <c r="K13" i="167"/>
  <c r="B12" i="167"/>
  <c r="K12" i="167" s="1"/>
  <c r="K11" i="167"/>
  <c r="B10" i="167"/>
  <c r="K10" i="167" s="1"/>
  <c r="K9" i="167"/>
  <c r="B8" i="167"/>
  <c r="K8" i="167" s="1"/>
  <c r="K7" i="167"/>
  <c r="K6" i="167"/>
  <c r="K5" i="167"/>
  <c r="B4" i="167"/>
  <c r="K4" i="167" s="1"/>
  <c r="J166" i="166"/>
  <c r="J165" i="166"/>
  <c r="J164" i="166"/>
  <c r="J163" i="166"/>
  <c r="J162" i="166"/>
  <c r="J161" i="166"/>
  <c r="J160" i="166"/>
  <c r="J159" i="166"/>
  <c r="J158" i="166"/>
  <c r="J157" i="166"/>
  <c r="J156" i="166"/>
  <c r="J155" i="166"/>
  <c r="J154" i="166"/>
  <c r="J153" i="166"/>
  <c r="J152" i="166"/>
  <c r="J151" i="166"/>
  <c r="J150" i="166"/>
  <c r="J149" i="166"/>
  <c r="J148" i="166"/>
  <c r="J147" i="166"/>
  <c r="J146" i="166"/>
  <c r="J145" i="166"/>
  <c r="J144" i="166"/>
  <c r="J143" i="166"/>
  <c r="J142" i="166"/>
  <c r="J141" i="166"/>
  <c r="J140" i="166"/>
  <c r="J139" i="166"/>
  <c r="J138" i="166"/>
  <c r="J137" i="166"/>
  <c r="J136" i="166"/>
  <c r="J135" i="166"/>
  <c r="J134" i="166"/>
  <c r="J133" i="166"/>
  <c r="J132" i="166"/>
  <c r="J131" i="166"/>
  <c r="J130" i="166"/>
  <c r="J129" i="166"/>
  <c r="J128" i="166"/>
  <c r="J127" i="166"/>
  <c r="J126" i="166"/>
  <c r="J125" i="166"/>
  <c r="J124" i="166"/>
  <c r="J123" i="166"/>
  <c r="J122" i="166"/>
  <c r="J121" i="166"/>
  <c r="J120" i="166"/>
  <c r="J119" i="166"/>
  <c r="J118" i="166"/>
  <c r="J117" i="166"/>
  <c r="J116" i="166"/>
  <c r="J115" i="166"/>
  <c r="J114" i="166"/>
  <c r="J113" i="166"/>
  <c r="J112" i="166"/>
  <c r="J111" i="166"/>
  <c r="J110" i="166"/>
  <c r="J109" i="166"/>
  <c r="J108" i="166"/>
  <c r="J107" i="166"/>
  <c r="J106" i="166"/>
  <c r="J105" i="166"/>
  <c r="J104" i="166"/>
  <c r="J103" i="166"/>
  <c r="J102" i="166"/>
  <c r="J101" i="166"/>
  <c r="J100" i="166"/>
  <c r="J99" i="166"/>
  <c r="J98" i="166"/>
  <c r="J97" i="166"/>
  <c r="J96" i="166"/>
  <c r="J95" i="166"/>
  <c r="J94" i="166"/>
  <c r="J93" i="166"/>
  <c r="J92" i="166"/>
  <c r="J91" i="166"/>
  <c r="J90" i="166"/>
  <c r="J89" i="166"/>
  <c r="J88" i="166"/>
  <c r="J87" i="166"/>
  <c r="J86" i="166"/>
  <c r="J84" i="166"/>
  <c r="J83" i="166"/>
  <c r="J82" i="166"/>
  <c r="J81" i="166"/>
  <c r="J80" i="166"/>
  <c r="J79" i="166"/>
  <c r="J78" i="166"/>
  <c r="J77" i="166"/>
  <c r="J76" i="166"/>
  <c r="J75" i="166"/>
  <c r="J74" i="166"/>
  <c r="J73" i="166"/>
  <c r="J72" i="166"/>
  <c r="J71" i="166"/>
  <c r="J70" i="166"/>
  <c r="J69" i="166"/>
  <c r="J68" i="166"/>
  <c r="J67" i="166"/>
  <c r="J66" i="166"/>
  <c r="J65" i="166"/>
  <c r="J64" i="166"/>
  <c r="J63" i="166"/>
  <c r="J62" i="166"/>
  <c r="J61" i="166"/>
  <c r="J60" i="166"/>
  <c r="J59" i="166"/>
  <c r="J58" i="166"/>
  <c r="J57" i="166"/>
  <c r="J56" i="166"/>
  <c r="J55" i="166"/>
  <c r="J54" i="166"/>
  <c r="J53" i="166"/>
  <c r="J52" i="166"/>
  <c r="J51" i="166"/>
  <c r="J50" i="166"/>
  <c r="J49" i="166"/>
  <c r="J48" i="166"/>
  <c r="J47" i="166"/>
  <c r="J46" i="166"/>
  <c r="J45" i="166"/>
  <c r="J44" i="166"/>
  <c r="J43" i="166"/>
  <c r="J42" i="166"/>
  <c r="J41" i="166"/>
  <c r="J40" i="166"/>
  <c r="J39" i="166"/>
  <c r="J38" i="166"/>
  <c r="J37" i="166"/>
  <c r="J36" i="166"/>
  <c r="J35" i="166"/>
  <c r="J34" i="166"/>
  <c r="J33" i="166"/>
  <c r="J32" i="166"/>
  <c r="J31" i="166"/>
  <c r="J30" i="166"/>
  <c r="J29" i="166"/>
  <c r="J28" i="166"/>
  <c r="J27" i="166"/>
  <c r="J26" i="166"/>
  <c r="J25" i="166"/>
  <c r="J24" i="166"/>
  <c r="J23" i="166"/>
  <c r="J22" i="166"/>
  <c r="J21" i="166"/>
  <c r="J20" i="166"/>
  <c r="J19" i="166"/>
  <c r="J18" i="166"/>
  <c r="J17" i="166"/>
  <c r="J16" i="166"/>
  <c r="J15" i="166"/>
  <c r="J14" i="166"/>
  <c r="J13" i="166"/>
  <c r="J12" i="166"/>
  <c r="J11" i="166"/>
  <c r="J10" i="166"/>
  <c r="J9" i="166"/>
  <c r="J8" i="166"/>
  <c r="J7" i="166"/>
  <c r="J6" i="166"/>
  <c r="J5" i="166"/>
  <c r="J4" i="166"/>
  <c r="K128" i="165"/>
  <c r="K127" i="165"/>
  <c r="K126" i="165"/>
  <c r="K125" i="165"/>
  <c r="K124" i="165"/>
  <c r="K123" i="165"/>
  <c r="K122" i="165"/>
  <c r="K121" i="165"/>
  <c r="K120" i="165"/>
  <c r="K119" i="165"/>
  <c r="K118" i="165"/>
  <c r="K117" i="165"/>
  <c r="K116" i="165"/>
  <c r="K115" i="165"/>
  <c r="K114" i="165"/>
  <c r="K113" i="165"/>
  <c r="K112" i="165"/>
  <c r="K111" i="165"/>
  <c r="K110" i="165"/>
  <c r="K109" i="165"/>
  <c r="K108" i="165"/>
  <c r="K107" i="165"/>
  <c r="K106" i="165"/>
  <c r="K105" i="165"/>
  <c r="K104" i="165"/>
  <c r="K103" i="165"/>
  <c r="K102" i="165"/>
  <c r="K101" i="165"/>
  <c r="K100" i="165"/>
  <c r="K99" i="165"/>
  <c r="K98" i="165"/>
  <c r="K97" i="165"/>
  <c r="K96" i="165"/>
  <c r="K95" i="165"/>
  <c r="K94" i="165"/>
  <c r="K93" i="165"/>
  <c r="K92" i="165"/>
  <c r="K91" i="165"/>
  <c r="K90" i="165"/>
  <c r="K89" i="165"/>
  <c r="K88" i="165"/>
  <c r="K87" i="165"/>
  <c r="K86" i="165"/>
  <c r="K85" i="165"/>
  <c r="K84" i="165"/>
  <c r="K83" i="165"/>
  <c r="K82" i="165"/>
  <c r="K81" i="165"/>
  <c r="K80" i="165"/>
  <c r="K79" i="165"/>
  <c r="K78" i="165"/>
  <c r="K77" i="165"/>
  <c r="K76" i="165"/>
  <c r="K75" i="165"/>
  <c r="K74" i="165"/>
  <c r="K73" i="165"/>
  <c r="K72" i="165"/>
  <c r="K71" i="165"/>
  <c r="K70" i="165"/>
  <c r="K69" i="165"/>
  <c r="K68" i="165"/>
  <c r="K67" i="165"/>
  <c r="K66" i="165"/>
  <c r="K65" i="165"/>
  <c r="K64" i="165"/>
  <c r="K63" i="165"/>
  <c r="K62" i="165"/>
  <c r="K61" i="165"/>
  <c r="K60" i="165"/>
  <c r="K59" i="165"/>
  <c r="K58" i="165"/>
  <c r="K57" i="165"/>
  <c r="K56" i="165"/>
  <c r="K55" i="165"/>
  <c r="K54" i="165"/>
  <c r="K53" i="165"/>
  <c r="K52" i="165"/>
  <c r="K51" i="165"/>
  <c r="K50" i="165"/>
  <c r="K49" i="165"/>
  <c r="K48" i="165"/>
  <c r="K47" i="165"/>
  <c r="K46" i="165"/>
  <c r="K45" i="165"/>
  <c r="K44" i="165"/>
  <c r="K43" i="165"/>
  <c r="K42" i="165"/>
  <c r="K41" i="165"/>
  <c r="K40" i="165"/>
  <c r="K39" i="165"/>
  <c r="K38" i="165"/>
  <c r="K37" i="165"/>
  <c r="K36" i="165"/>
  <c r="K35" i="165"/>
  <c r="K34" i="165"/>
  <c r="K33" i="165"/>
  <c r="K32" i="165"/>
  <c r="K31" i="165"/>
  <c r="K30" i="165"/>
  <c r="K29" i="165"/>
  <c r="K28" i="165"/>
  <c r="K27" i="165"/>
  <c r="K26" i="165"/>
  <c r="K25" i="165"/>
  <c r="K24" i="165"/>
  <c r="K23" i="165"/>
  <c r="K22" i="165"/>
  <c r="K21" i="165"/>
  <c r="K20" i="165"/>
  <c r="K19" i="165"/>
  <c r="K18" i="165"/>
  <c r="K17" i="165"/>
  <c r="K16" i="165"/>
  <c r="K15" i="165"/>
  <c r="K14" i="165"/>
  <c r="K13" i="165"/>
  <c r="K12" i="165"/>
  <c r="K11" i="165"/>
  <c r="K10" i="165"/>
  <c r="K9" i="165"/>
  <c r="K8" i="165"/>
  <c r="K7" i="165"/>
  <c r="K6" i="165"/>
  <c r="K5" i="165"/>
  <c r="K4" i="165"/>
  <c r="F8" i="164"/>
  <c r="E8" i="164"/>
  <c r="D8" i="164"/>
  <c r="C8" i="164"/>
  <c r="G8" i="164" s="1"/>
  <c r="B8" i="164"/>
  <c r="H8" i="164" s="1"/>
  <c r="H7" i="164"/>
  <c r="G7" i="164"/>
  <c r="H6" i="164"/>
  <c r="G6" i="164"/>
  <c r="H5" i="164"/>
  <c r="G5" i="164"/>
  <c r="D29" i="27"/>
  <c r="J4" i="163"/>
  <c r="H8" i="162"/>
  <c r="H7" i="162"/>
  <c r="H6" i="162"/>
  <c r="G4" i="157"/>
  <c r="G21" i="157" s="1"/>
  <c r="E4" i="157"/>
  <c r="M50" i="158"/>
  <c r="L50" i="158"/>
  <c r="J5" i="156"/>
  <c r="I5" i="156"/>
  <c r="J8" i="160"/>
  <c r="I8" i="160"/>
  <c r="J6" i="156"/>
  <c r="I6" i="156"/>
  <c r="J7" i="160"/>
  <c r="I7" i="160"/>
  <c r="J6" i="160"/>
  <c r="I6" i="160"/>
  <c r="J53" i="161"/>
  <c r="I53" i="161"/>
  <c r="J5" i="161"/>
  <c r="I5" i="161"/>
  <c r="J74" i="161"/>
  <c r="I74" i="161"/>
  <c r="H6" i="156"/>
  <c r="H55" i="158"/>
  <c r="K55" i="158" s="1"/>
  <c r="G55" i="158"/>
  <c r="B75" i="161"/>
  <c r="K75" i="161" s="1"/>
  <c r="B70" i="161"/>
  <c r="K70" i="161" s="1"/>
  <c r="K82" i="161"/>
  <c r="B81" i="161"/>
  <c r="K81" i="161" s="1"/>
  <c r="K80" i="161"/>
  <c r="K79" i="161"/>
  <c r="K78" i="161"/>
  <c r="K77" i="161"/>
  <c r="B76" i="161"/>
  <c r="K76" i="161"/>
  <c r="B74" i="161"/>
  <c r="K74" i="161" s="1"/>
  <c r="K73" i="161"/>
  <c r="K72" i="161"/>
  <c r="K71" i="161"/>
  <c r="K69" i="161"/>
  <c r="B68" i="161"/>
  <c r="K68" i="161" s="1"/>
  <c r="K67" i="161"/>
  <c r="K66" i="161"/>
  <c r="K65" i="161"/>
  <c r="K64" i="161"/>
  <c r="K63" i="161"/>
  <c r="K62" i="161"/>
  <c r="K61" i="161"/>
  <c r="K60" i="161"/>
  <c r="K59" i="161"/>
  <c r="K58" i="161"/>
  <c r="K57" i="161"/>
  <c r="K56" i="161"/>
  <c r="K55" i="161"/>
  <c r="K54" i="161"/>
  <c r="K53" i="161"/>
  <c r="K52" i="161"/>
  <c r="K51" i="161"/>
  <c r="K50" i="161"/>
  <c r="K49" i="161"/>
  <c r="B49" i="161"/>
  <c r="K48" i="161"/>
  <c r="K47" i="161"/>
  <c r="K46" i="161"/>
  <c r="K45" i="161"/>
  <c r="B44" i="161"/>
  <c r="K44" i="161"/>
  <c r="K43" i="161"/>
  <c r="K42" i="161"/>
  <c r="B41" i="161"/>
  <c r="K41" i="161" s="1"/>
  <c r="B40" i="161"/>
  <c r="K40" i="161" s="1"/>
  <c r="K39" i="161"/>
  <c r="K38" i="161"/>
  <c r="B37" i="161"/>
  <c r="K37" i="161" s="1"/>
  <c r="K36" i="161"/>
  <c r="B35" i="161"/>
  <c r="K35" i="161" s="1"/>
  <c r="K34" i="161"/>
  <c r="K33" i="161"/>
  <c r="K32" i="161"/>
  <c r="B31" i="161"/>
  <c r="K31" i="161" s="1"/>
  <c r="B30" i="161"/>
  <c r="K30" i="161" s="1"/>
  <c r="K29" i="161"/>
  <c r="K28" i="161"/>
  <c r="K27" i="161"/>
  <c r="B26" i="161"/>
  <c r="K26" i="161" s="1"/>
  <c r="K25" i="161"/>
  <c r="K24" i="161"/>
  <c r="K23" i="161"/>
  <c r="K22" i="161"/>
  <c r="K21" i="161"/>
  <c r="B20" i="161"/>
  <c r="K20" i="161" s="1"/>
  <c r="K19" i="161"/>
  <c r="K18" i="161"/>
  <c r="K17" i="161"/>
  <c r="K16" i="161"/>
  <c r="K15" i="161"/>
  <c r="K14" i="161"/>
  <c r="K13" i="161"/>
  <c r="B12" i="161"/>
  <c r="K12" i="161" s="1"/>
  <c r="K11" i="161"/>
  <c r="B10" i="161"/>
  <c r="K10" i="161"/>
  <c r="K9" i="161"/>
  <c r="B8" i="161"/>
  <c r="K8" i="161" s="1"/>
  <c r="K7" i="161"/>
  <c r="K6" i="161"/>
  <c r="K5" i="161"/>
  <c r="B4" i="161"/>
  <c r="K4" i="161" s="1"/>
  <c r="H9" i="160"/>
  <c r="G9" i="160"/>
  <c r="F9" i="160"/>
  <c r="E9" i="160"/>
  <c r="D9" i="160"/>
  <c r="C9" i="160"/>
  <c r="B9" i="160"/>
  <c r="K8" i="160"/>
  <c r="K7" i="160"/>
  <c r="K6" i="160"/>
  <c r="K5" i="160"/>
  <c r="K4" i="160"/>
  <c r="J166" i="159"/>
  <c r="J165" i="159"/>
  <c r="J164" i="159"/>
  <c r="J163" i="159"/>
  <c r="J162" i="159"/>
  <c r="J161" i="159"/>
  <c r="J160" i="159"/>
  <c r="J159" i="159"/>
  <c r="J158" i="159"/>
  <c r="J157" i="159"/>
  <c r="J156" i="159"/>
  <c r="J155" i="159"/>
  <c r="J154" i="159"/>
  <c r="J153" i="159"/>
  <c r="J152" i="159"/>
  <c r="J151" i="159"/>
  <c r="J150" i="159"/>
  <c r="J149" i="159"/>
  <c r="J148" i="159"/>
  <c r="J147" i="159"/>
  <c r="J146" i="159"/>
  <c r="J145" i="159"/>
  <c r="J144" i="159"/>
  <c r="J143" i="159"/>
  <c r="J142" i="159"/>
  <c r="J141" i="159"/>
  <c r="J140" i="159"/>
  <c r="J139" i="159"/>
  <c r="J138" i="159"/>
  <c r="J137" i="159"/>
  <c r="J136" i="159"/>
  <c r="J135" i="159"/>
  <c r="J134" i="159"/>
  <c r="J133" i="159"/>
  <c r="J132" i="159"/>
  <c r="J131" i="159"/>
  <c r="J130" i="159"/>
  <c r="J129" i="159"/>
  <c r="J128" i="159"/>
  <c r="J127" i="159"/>
  <c r="J126" i="159"/>
  <c r="J125" i="159"/>
  <c r="J124" i="159"/>
  <c r="J123" i="159"/>
  <c r="J122" i="159"/>
  <c r="J121" i="159"/>
  <c r="J120" i="159"/>
  <c r="J119" i="159"/>
  <c r="J118" i="159"/>
  <c r="J117" i="159"/>
  <c r="J116" i="159"/>
  <c r="J115" i="159"/>
  <c r="J114" i="159"/>
  <c r="J113" i="159"/>
  <c r="J112" i="159"/>
  <c r="J111" i="159"/>
  <c r="J110" i="159"/>
  <c r="J109" i="159"/>
  <c r="J108" i="159"/>
  <c r="J107" i="159"/>
  <c r="J106" i="159"/>
  <c r="J105" i="159"/>
  <c r="J104" i="159"/>
  <c r="J103" i="159"/>
  <c r="J102" i="159"/>
  <c r="J101" i="159"/>
  <c r="J100" i="159"/>
  <c r="J99" i="159"/>
  <c r="J98" i="159"/>
  <c r="J97" i="159"/>
  <c r="J96" i="159"/>
  <c r="J95" i="159"/>
  <c r="J94" i="159"/>
  <c r="J93" i="159"/>
  <c r="J92" i="159"/>
  <c r="J91" i="159"/>
  <c r="J90" i="159"/>
  <c r="J89" i="159"/>
  <c r="J88" i="159"/>
  <c r="J87" i="159"/>
  <c r="J86" i="159"/>
  <c r="J85" i="159"/>
  <c r="J84" i="159"/>
  <c r="J83" i="159"/>
  <c r="J82" i="159"/>
  <c r="J81" i="159"/>
  <c r="J80" i="159"/>
  <c r="J79" i="159"/>
  <c r="J78" i="159"/>
  <c r="J77" i="159"/>
  <c r="J76" i="159"/>
  <c r="J75" i="159"/>
  <c r="J74" i="159"/>
  <c r="J73" i="159"/>
  <c r="J72" i="159"/>
  <c r="J71" i="159"/>
  <c r="J70" i="159"/>
  <c r="J69" i="159"/>
  <c r="J68" i="159"/>
  <c r="J67" i="159"/>
  <c r="J66" i="159"/>
  <c r="J65" i="159"/>
  <c r="J64" i="159"/>
  <c r="J63" i="159"/>
  <c r="J62" i="159"/>
  <c r="J61" i="159"/>
  <c r="J60" i="159"/>
  <c r="J59" i="159"/>
  <c r="J58" i="159"/>
  <c r="J57" i="159"/>
  <c r="J56" i="159"/>
  <c r="J55" i="159"/>
  <c r="J54" i="159"/>
  <c r="J53" i="159"/>
  <c r="J52" i="159"/>
  <c r="J51" i="159"/>
  <c r="J50" i="159"/>
  <c r="J49" i="159"/>
  <c r="J48" i="159"/>
  <c r="J47" i="159"/>
  <c r="J46" i="159"/>
  <c r="J45" i="159"/>
  <c r="J44" i="159"/>
  <c r="J43" i="159"/>
  <c r="J42" i="159"/>
  <c r="J41" i="159"/>
  <c r="J40" i="159"/>
  <c r="J39" i="159"/>
  <c r="J38" i="159"/>
  <c r="J37" i="159"/>
  <c r="J36" i="159"/>
  <c r="J35" i="159"/>
  <c r="J34" i="159"/>
  <c r="J33" i="159"/>
  <c r="J32" i="159"/>
  <c r="J31" i="159"/>
  <c r="J30" i="159"/>
  <c r="J29" i="159"/>
  <c r="J28" i="159"/>
  <c r="J27" i="159"/>
  <c r="J26" i="159"/>
  <c r="J25" i="159"/>
  <c r="J24" i="159"/>
  <c r="J23" i="159"/>
  <c r="J22" i="159"/>
  <c r="J21" i="159"/>
  <c r="J20" i="159"/>
  <c r="J19" i="159"/>
  <c r="J18" i="159"/>
  <c r="J17" i="159"/>
  <c r="J16" i="159"/>
  <c r="J15" i="159"/>
  <c r="J14" i="159"/>
  <c r="J13" i="159"/>
  <c r="J12" i="159"/>
  <c r="J11" i="159"/>
  <c r="J10" i="159"/>
  <c r="J9" i="159"/>
  <c r="J8" i="159"/>
  <c r="J7" i="159"/>
  <c r="J6" i="159"/>
  <c r="J5" i="159"/>
  <c r="J4" i="159"/>
  <c r="K128" i="158"/>
  <c r="K127" i="158"/>
  <c r="K126" i="158"/>
  <c r="K125" i="158"/>
  <c r="K124" i="158"/>
  <c r="K123" i="158"/>
  <c r="K122" i="158"/>
  <c r="K121" i="158"/>
  <c r="K120" i="158"/>
  <c r="K119" i="158"/>
  <c r="K118" i="158"/>
  <c r="K117" i="158"/>
  <c r="K116" i="158"/>
  <c r="K115" i="158"/>
  <c r="K114" i="158"/>
  <c r="K113" i="158"/>
  <c r="K112" i="158"/>
  <c r="K111" i="158"/>
  <c r="K110" i="158"/>
  <c r="K109" i="158"/>
  <c r="K108" i="158"/>
  <c r="K107" i="158"/>
  <c r="K106" i="158"/>
  <c r="K105" i="158"/>
  <c r="K104" i="158"/>
  <c r="K103" i="158"/>
  <c r="K102" i="158"/>
  <c r="K101" i="158"/>
  <c r="K100" i="158"/>
  <c r="K99" i="158"/>
  <c r="K98" i="158"/>
  <c r="K97" i="158"/>
  <c r="K96" i="158"/>
  <c r="K95" i="158"/>
  <c r="K94" i="158"/>
  <c r="K93" i="158"/>
  <c r="K92" i="158"/>
  <c r="K91" i="158"/>
  <c r="K90" i="158"/>
  <c r="K89" i="158"/>
  <c r="K88" i="158"/>
  <c r="K87" i="158"/>
  <c r="K86" i="158"/>
  <c r="K85" i="158"/>
  <c r="K84" i="158"/>
  <c r="K83" i="158"/>
  <c r="K82" i="158"/>
  <c r="K81" i="158"/>
  <c r="K80" i="158"/>
  <c r="K79" i="158"/>
  <c r="K78" i="158"/>
  <c r="K77" i="158"/>
  <c r="K76" i="158"/>
  <c r="K75" i="158"/>
  <c r="K74" i="158"/>
  <c r="K73" i="158"/>
  <c r="K72" i="158"/>
  <c r="K71" i="158"/>
  <c r="K70" i="158"/>
  <c r="K69" i="158"/>
  <c r="K68" i="158"/>
  <c r="K67" i="158"/>
  <c r="K66" i="158"/>
  <c r="K65" i="158"/>
  <c r="K64" i="158"/>
  <c r="K63" i="158"/>
  <c r="K62" i="158"/>
  <c r="K61" i="158"/>
  <c r="J60" i="158"/>
  <c r="K60" i="158" s="1"/>
  <c r="I60" i="158"/>
  <c r="K59" i="158"/>
  <c r="K58" i="158"/>
  <c r="K57" i="158"/>
  <c r="K56" i="158"/>
  <c r="K54" i="158"/>
  <c r="K53" i="158"/>
  <c r="K52" i="158"/>
  <c r="K51" i="158"/>
  <c r="K50" i="158"/>
  <c r="K49" i="158"/>
  <c r="K48" i="158"/>
  <c r="K47" i="158"/>
  <c r="K46" i="158"/>
  <c r="K45" i="158"/>
  <c r="K44" i="158"/>
  <c r="K43" i="158"/>
  <c r="K42" i="158"/>
  <c r="K41" i="158"/>
  <c r="K40" i="158"/>
  <c r="K39" i="158"/>
  <c r="K38" i="158"/>
  <c r="K37" i="158"/>
  <c r="K36" i="158"/>
  <c r="K35" i="158"/>
  <c r="K34" i="158"/>
  <c r="K33" i="158"/>
  <c r="K32" i="158"/>
  <c r="K31" i="158"/>
  <c r="K30" i="158"/>
  <c r="J29" i="158"/>
  <c r="K29" i="158"/>
  <c r="I29" i="158"/>
  <c r="K28" i="158"/>
  <c r="K27" i="158"/>
  <c r="K26" i="158"/>
  <c r="K25" i="158"/>
  <c r="J24" i="158"/>
  <c r="K24" i="158" s="1"/>
  <c r="I24" i="158"/>
  <c r="K23" i="158"/>
  <c r="K22" i="158"/>
  <c r="K21" i="158"/>
  <c r="K20" i="158"/>
  <c r="K19" i="158"/>
  <c r="K18" i="158"/>
  <c r="K17" i="158"/>
  <c r="K16" i="158"/>
  <c r="K15" i="158"/>
  <c r="K14" i="158"/>
  <c r="K13" i="158"/>
  <c r="K12" i="158"/>
  <c r="K11" i="158"/>
  <c r="K10" i="158"/>
  <c r="K9" i="158"/>
  <c r="K8" i="158"/>
  <c r="K7" i="158"/>
  <c r="K6" i="158"/>
  <c r="K5" i="158"/>
  <c r="K4" i="158"/>
  <c r="C21" i="157"/>
  <c r="D20" i="157" s="1"/>
  <c r="F8" i="156"/>
  <c r="E8" i="156"/>
  <c r="D8" i="156"/>
  <c r="C8" i="156"/>
  <c r="G8" i="156" s="1"/>
  <c r="B8" i="156"/>
  <c r="H8" i="156" s="1"/>
  <c r="H7" i="156"/>
  <c r="G7" i="156"/>
  <c r="G6" i="156"/>
  <c r="H5" i="156"/>
  <c r="G5" i="156"/>
  <c r="D28" i="27"/>
  <c r="E7" i="153"/>
  <c r="G7" i="153"/>
  <c r="E9" i="153"/>
  <c r="G9" i="153"/>
  <c r="J4" i="155"/>
  <c r="H8" i="154"/>
  <c r="H7" i="154"/>
  <c r="H6" i="154"/>
  <c r="C21" i="153"/>
  <c r="D12" i="153" s="1"/>
  <c r="K82" i="152"/>
  <c r="B81" i="152"/>
  <c r="K81" i="152" s="1"/>
  <c r="K80" i="152"/>
  <c r="K79" i="152"/>
  <c r="K78" i="152"/>
  <c r="K77" i="152"/>
  <c r="B76" i="152"/>
  <c r="K76" i="152" s="1"/>
  <c r="K75" i="152"/>
  <c r="B74" i="152"/>
  <c r="K74" i="152" s="1"/>
  <c r="K73" i="152"/>
  <c r="K72" i="152"/>
  <c r="K71" i="152"/>
  <c r="K70" i="152"/>
  <c r="K69" i="152"/>
  <c r="B68" i="152"/>
  <c r="K68" i="152" s="1"/>
  <c r="K67" i="152"/>
  <c r="K66" i="152"/>
  <c r="K65" i="152"/>
  <c r="K64" i="152"/>
  <c r="K63" i="152"/>
  <c r="K62" i="152"/>
  <c r="K61" i="152"/>
  <c r="K60" i="152"/>
  <c r="K59" i="152"/>
  <c r="K58" i="152"/>
  <c r="K57" i="152"/>
  <c r="K56" i="152"/>
  <c r="K55" i="152"/>
  <c r="K54" i="152"/>
  <c r="K53" i="152"/>
  <c r="K52" i="152"/>
  <c r="K51" i="152"/>
  <c r="K50" i="152"/>
  <c r="B49" i="152"/>
  <c r="K49" i="152" s="1"/>
  <c r="K48" i="152"/>
  <c r="K47" i="152"/>
  <c r="K46" i="152"/>
  <c r="K45" i="152"/>
  <c r="B44" i="152"/>
  <c r="K44" i="152" s="1"/>
  <c r="K43" i="152"/>
  <c r="K42" i="152"/>
  <c r="B41" i="152"/>
  <c r="K41" i="152" s="1"/>
  <c r="B40" i="152"/>
  <c r="K40" i="152" s="1"/>
  <c r="K39" i="152"/>
  <c r="K38" i="152"/>
  <c r="B37" i="152"/>
  <c r="K37" i="152"/>
  <c r="K36" i="152"/>
  <c r="B35" i="152"/>
  <c r="K35" i="152" s="1"/>
  <c r="K34" i="152"/>
  <c r="K33" i="152"/>
  <c r="K32" i="152"/>
  <c r="B31" i="152"/>
  <c r="K31" i="152"/>
  <c r="B30" i="152"/>
  <c r="K30" i="152" s="1"/>
  <c r="K29" i="152"/>
  <c r="K28" i="152"/>
  <c r="K27" i="152"/>
  <c r="B26" i="152"/>
  <c r="K26" i="152" s="1"/>
  <c r="K25" i="152"/>
  <c r="K24" i="152"/>
  <c r="K23" i="152"/>
  <c r="K22" i="152"/>
  <c r="K21" i="152"/>
  <c r="B20" i="152"/>
  <c r="K20" i="152" s="1"/>
  <c r="K19" i="152"/>
  <c r="K18" i="152"/>
  <c r="B17" i="152"/>
  <c r="K17" i="152" s="1"/>
  <c r="K16" i="152"/>
  <c r="K15" i="152"/>
  <c r="K14" i="152"/>
  <c r="K13" i="152"/>
  <c r="B12" i="152"/>
  <c r="K12" i="152"/>
  <c r="K11" i="152"/>
  <c r="B10" i="152"/>
  <c r="K10" i="152"/>
  <c r="K9" i="152"/>
  <c r="B8" i="152"/>
  <c r="K8" i="152" s="1"/>
  <c r="K7" i="152"/>
  <c r="K6" i="152"/>
  <c r="K5" i="152"/>
  <c r="B4" i="152"/>
  <c r="K4" i="152" s="1"/>
  <c r="D9" i="151"/>
  <c r="F9" i="151"/>
  <c r="H9" i="151"/>
  <c r="B9" i="151"/>
  <c r="J9" i="151"/>
  <c r="I9" i="151"/>
  <c r="G9" i="151"/>
  <c r="E9" i="151"/>
  <c r="C9" i="151"/>
  <c r="K8" i="151"/>
  <c r="K7" i="151"/>
  <c r="K6" i="151"/>
  <c r="K5" i="151"/>
  <c r="K4" i="151"/>
  <c r="J166" i="150"/>
  <c r="J165" i="150"/>
  <c r="J164" i="150"/>
  <c r="J163" i="150"/>
  <c r="J162" i="150"/>
  <c r="J161" i="150"/>
  <c r="J160" i="150"/>
  <c r="J159" i="150"/>
  <c r="J158" i="150"/>
  <c r="J157" i="150"/>
  <c r="J156" i="150"/>
  <c r="J155" i="150"/>
  <c r="J154" i="150"/>
  <c r="J153" i="150"/>
  <c r="J152" i="150"/>
  <c r="J151" i="150"/>
  <c r="J150" i="150"/>
  <c r="J149" i="150"/>
  <c r="J148" i="150"/>
  <c r="J147" i="150"/>
  <c r="J146" i="150"/>
  <c r="J145" i="150"/>
  <c r="J144" i="150"/>
  <c r="J143" i="150"/>
  <c r="J142" i="150"/>
  <c r="J141" i="150"/>
  <c r="J140" i="150"/>
  <c r="J139" i="150"/>
  <c r="J138" i="150"/>
  <c r="J137" i="150"/>
  <c r="J136" i="150"/>
  <c r="J135" i="150"/>
  <c r="J134" i="150"/>
  <c r="J133" i="150"/>
  <c r="J132" i="150"/>
  <c r="J131" i="150"/>
  <c r="J130" i="150"/>
  <c r="J129" i="150"/>
  <c r="J128" i="150"/>
  <c r="J127" i="150"/>
  <c r="J126" i="150"/>
  <c r="J125" i="150"/>
  <c r="J124" i="150"/>
  <c r="J123" i="150"/>
  <c r="J122" i="150"/>
  <c r="J121" i="150"/>
  <c r="J120" i="150"/>
  <c r="J119" i="150"/>
  <c r="J118" i="150"/>
  <c r="J117" i="150"/>
  <c r="J116" i="150"/>
  <c r="J115" i="150"/>
  <c r="J114" i="150"/>
  <c r="J113" i="150"/>
  <c r="J112" i="150"/>
  <c r="J111" i="150"/>
  <c r="J110" i="150"/>
  <c r="J109" i="150"/>
  <c r="J108" i="150"/>
  <c r="J107" i="150"/>
  <c r="J106" i="150"/>
  <c r="J105" i="150"/>
  <c r="J104" i="150"/>
  <c r="J103" i="150"/>
  <c r="J102" i="150"/>
  <c r="J101" i="150"/>
  <c r="J100" i="150"/>
  <c r="J99" i="150"/>
  <c r="J98" i="150"/>
  <c r="J97" i="150"/>
  <c r="J96" i="150"/>
  <c r="J95" i="150"/>
  <c r="J94" i="150"/>
  <c r="J93" i="150"/>
  <c r="J92" i="150"/>
  <c r="J91" i="150"/>
  <c r="J90" i="150"/>
  <c r="J89" i="150"/>
  <c r="J88" i="150"/>
  <c r="J87" i="150"/>
  <c r="J86" i="150"/>
  <c r="J85" i="150"/>
  <c r="J84" i="150"/>
  <c r="J83" i="150"/>
  <c r="J82" i="150"/>
  <c r="J81" i="150"/>
  <c r="J80" i="150"/>
  <c r="J79" i="150"/>
  <c r="J78" i="150"/>
  <c r="J77" i="150"/>
  <c r="J76" i="150"/>
  <c r="J75" i="150"/>
  <c r="J74" i="150"/>
  <c r="J73" i="150"/>
  <c r="J72" i="150"/>
  <c r="J71" i="150"/>
  <c r="J70" i="150"/>
  <c r="J69" i="150"/>
  <c r="J68" i="150"/>
  <c r="J67" i="150"/>
  <c r="J66" i="150"/>
  <c r="J65" i="150"/>
  <c r="J64" i="150"/>
  <c r="J63" i="150"/>
  <c r="J62" i="150"/>
  <c r="J61" i="150"/>
  <c r="J60" i="150"/>
  <c r="J59" i="150"/>
  <c r="J58" i="150"/>
  <c r="J57" i="150"/>
  <c r="J56" i="150"/>
  <c r="J55" i="150"/>
  <c r="J54" i="150"/>
  <c r="J53" i="150"/>
  <c r="J52" i="150"/>
  <c r="J51" i="150"/>
  <c r="J50" i="150"/>
  <c r="J49" i="150"/>
  <c r="J48" i="150"/>
  <c r="J47" i="150"/>
  <c r="J46" i="150"/>
  <c r="J45" i="150"/>
  <c r="J44" i="150"/>
  <c r="J43" i="150"/>
  <c r="J42" i="150"/>
  <c r="J41" i="150"/>
  <c r="J40" i="150"/>
  <c r="J39" i="150"/>
  <c r="J38" i="150"/>
  <c r="J37" i="150"/>
  <c r="J36" i="150"/>
  <c r="J35" i="150"/>
  <c r="J34" i="150"/>
  <c r="J33" i="150"/>
  <c r="J32" i="150"/>
  <c r="J31" i="150"/>
  <c r="J30" i="150"/>
  <c r="J29" i="150"/>
  <c r="J28" i="150"/>
  <c r="J27" i="150"/>
  <c r="J26" i="150"/>
  <c r="J25" i="150"/>
  <c r="J24" i="150"/>
  <c r="J23" i="150"/>
  <c r="J22" i="150"/>
  <c r="J21" i="150"/>
  <c r="J20" i="150"/>
  <c r="J19" i="150"/>
  <c r="J18" i="150"/>
  <c r="J17" i="150"/>
  <c r="J16" i="150"/>
  <c r="J15" i="150"/>
  <c r="J14" i="150"/>
  <c r="J13" i="150"/>
  <c r="J12" i="150"/>
  <c r="J11" i="150"/>
  <c r="J10" i="150"/>
  <c r="J9" i="150"/>
  <c r="J8" i="150"/>
  <c r="J7" i="150"/>
  <c r="J6" i="150"/>
  <c r="J5" i="150"/>
  <c r="J4" i="150"/>
  <c r="H7" i="148"/>
  <c r="H6" i="148"/>
  <c r="C8" i="148"/>
  <c r="B8" i="148"/>
  <c r="H8" i="148" s="1"/>
  <c r="F8" i="148"/>
  <c r="E8" i="148"/>
  <c r="D8" i="148"/>
  <c r="G7" i="148"/>
  <c r="G6" i="148"/>
  <c r="G5" i="148"/>
  <c r="K128" i="149"/>
  <c r="K127" i="149"/>
  <c r="K126" i="149"/>
  <c r="K125" i="149"/>
  <c r="K124" i="149"/>
  <c r="K123" i="149"/>
  <c r="K122" i="149"/>
  <c r="K121" i="149"/>
  <c r="K120" i="149"/>
  <c r="K119" i="149"/>
  <c r="K118" i="149"/>
  <c r="K117" i="149"/>
  <c r="K116" i="149"/>
  <c r="K115" i="149"/>
  <c r="K114" i="149"/>
  <c r="K113" i="149"/>
  <c r="K112" i="149"/>
  <c r="K111" i="149"/>
  <c r="K110" i="149"/>
  <c r="K109" i="149"/>
  <c r="K108" i="149"/>
  <c r="K107" i="149"/>
  <c r="K106" i="149"/>
  <c r="K105" i="149"/>
  <c r="K104" i="149"/>
  <c r="K103" i="149"/>
  <c r="K102" i="149"/>
  <c r="K101" i="149"/>
  <c r="K100" i="149"/>
  <c r="K99" i="149"/>
  <c r="K98" i="149"/>
  <c r="K97" i="149"/>
  <c r="K96" i="149"/>
  <c r="K95" i="149"/>
  <c r="K94" i="149"/>
  <c r="K93" i="149"/>
  <c r="K92" i="149"/>
  <c r="K91" i="149"/>
  <c r="K90" i="149"/>
  <c r="K89" i="149"/>
  <c r="K88" i="149"/>
  <c r="K87" i="149"/>
  <c r="K86" i="149"/>
  <c r="K85" i="149"/>
  <c r="K84" i="149"/>
  <c r="K83" i="149"/>
  <c r="K82" i="149"/>
  <c r="K81" i="149"/>
  <c r="K80" i="149"/>
  <c r="K79" i="149"/>
  <c r="K78" i="149"/>
  <c r="K77" i="149"/>
  <c r="K76" i="149"/>
  <c r="K75" i="149"/>
  <c r="K74" i="149"/>
  <c r="K73" i="149"/>
  <c r="K72" i="149"/>
  <c r="K71" i="149"/>
  <c r="K70" i="149"/>
  <c r="K69" i="149"/>
  <c r="K68" i="149"/>
  <c r="K67" i="149"/>
  <c r="K66" i="149"/>
  <c r="K65" i="149"/>
  <c r="K64" i="149"/>
  <c r="K63" i="149"/>
  <c r="K62" i="149"/>
  <c r="K61" i="149"/>
  <c r="K60" i="149"/>
  <c r="K59" i="149"/>
  <c r="K58" i="149"/>
  <c r="K57" i="149"/>
  <c r="K56" i="149"/>
  <c r="K55" i="149"/>
  <c r="K54" i="149"/>
  <c r="K53" i="149"/>
  <c r="K52" i="149"/>
  <c r="K51" i="149"/>
  <c r="K50" i="149"/>
  <c r="K49" i="149"/>
  <c r="K48" i="149"/>
  <c r="K47" i="149"/>
  <c r="K46" i="149"/>
  <c r="K45" i="149"/>
  <c r="K44" i="149"/>
  <c r="K43" i="149"/>
  <c r="K42" i="149"/>
  <c r="K41" i="149"/>
  <c r="K40" i="149"/>
  <c r="K39" i="149"/>
  <c r="K38" i="149"/>
  <c r="K37" i="149"/>
  <c r="K36" i="149"/>
  <c r="K35" i="149"/>
  <c r="K34" i="149"/>
  <c r="K33" i="149"/>
  <c r="K32" i="149"/>
  <c r="K31" i="149"/>
  <c r="K30" i="149"/>
  <c r="K29" i="149"/>
  <c r="K28" i="149"/>
  <c r="K27" i="149"/>
  <c r="K26" i="149"/>
  <c r="K25" i="149"/>
  <c r="K24" i="149"/>
  <c r="K23" i="149"/>
  <c r="K22" i="149"/>
  <c r="K21" i="149"/>
  <c r="K20" i="149"/>
  <c r="K19" i="149"/>
  <c r="K18" i="149"/>
  <c r="K17" i="149"/>
  <c r="K16" i="149"/>
  <c r="K15" i="149"/>
  <c r="K14" i="149"/>
  <c r="K13" i="149"/>
  <c r="K12" i="149"/>
  <c r="K11" i="149"/>
  <c r="K10" i="149"/>
  <c r="K9" i="149"/>
  <c r="K8" i="149"/>
  <c r="K7" i="149"/>
  <c r="K6" i="149"/>
  <c r="K5" i="149"/>
  <c r="K4" i="149"/>
  <c r="D27" i="27"/>
  <c r="J8" i="148"/>
  <c r="I8" i="148"/>
  <c r="H5" i="148"/>
  <c r="J4" i="147"/>
  <c r="H8" i="146"/>
  <c r="H7" i="146"/>
  <c r="H6" i="146"/>
  <c r="E21" i="145"/>
  <c r="F20" i="145" s="1"/>
  <c r="G21" i="145"/>
  <c r="H17" i="145" s="1"/>
  <c r="C21" i="145"/>
  <c r="D18" i="145" s="1"/>
  <c r="H6" i="131"/>
  <c r="H7" i="131"/>
  <c r="D9" i="144"/>
  <c r="F9" i="144"/>
  <c r="H9" i="144"/>
  <c r="B9" i="144"/>
  <c r="J9" i="144"/>
  <c r="I9" i="144"/>
  <c r="G9" i="144"/>
  <c r="E9" i="144"/>
  <c r="C9" i="144"/>
  <c r="K8" i="144"/>
  <c r="K7" i="144"/>
  <c r="K6" i="144"/>
  <c r="K5" i="144"/>
  <c r="K4" i="144"/>
  <c r="B26" i="143"/>
  <c r="K26" i="143" s="1"/>
  <c r="B20" i="143"/>
  <c r="K20" i="143"/>
  <c r="B8" i="143"/>
  <c r="K8" i="143" s="1"/>
  <c r="B4" i="143"/>
  <c r="K4" i="143" s="1"/>
  <c r="B68" i="143"/>
  <c r="K68" i="143" s="1"/>
  <c r="B41" i="143"/>
  <c r="K41" i="143" s="1"/>
  <c r="B44" i="143"/>
  <c r="K44" i="143" s="1"/>
  <c r="B31" i="143"/>
  <c r="K31" i="143" s="1"/>
  <c r="B10" i="143"/>
  <c r="K10" i="143" s="1"/>
  <c r="K46" i="143"/>
  <c r="K82" i="143"/>
  <c r="B81" i="143"/>
  <c r="K81" i="143" s="1"/>
  <c r="K80" i="143"/>
  <c r="K79" i="143"/>
  <c r="K78" i="143"/>
  <c r="K77" i="143"/>
  <c r="B76" i="143"/>
  <c r="K76" i="143"/>
  <c r="K75" i="143"/>
  <c r="B74" i="143"/>
  <c r="K74" i="143" s="1"/>
  <c r="K73" i="143"/>
  <c r="K72" i="143"/>
  <c r="K71" i="143"/>
  <c r="K70" i="143"/>
  <c r="K69" i="143"/>
  <c r="K67" i="143"/>
  <c r="K66" i="143"/>
  <c r="K65" i="143"/>
  <c r="K64" i="143"/>
  <c r="K63" i="143"/>
  <c r="K62" i="143"/>
  <c r="K61" i="143"/>
  <c r="K60" i="143"/>
  <c r="K59" i="143"/>
  <c r="K58" i="143"/>
  <c r="K57" i="143"/>
  <c r="K56" i="143"/>
  <c r="K55" i="143"/>
  <c r="K54" i="143"/>
  <c r="K53" i="143"/>
  <c r="K52" i="143"/>
  <c r="K51" i="143"/>
  <c r="K50" i="143"/>
  <c r="B49" i="143"/>
  <c r="K49" i="143" s="1"/>
  <c r="K48" i="143"/>
  <c r="K47" i="143"/>
  <c r="K45" i="143"/>
  <c r="K43" i="143"/>
  <c r="K42" i="143"/>
  <c r="B40" i="143"/>
  <c r="K40" i="143" s="1"/>
  <c r="K39" i="143"/>
  <c r="K38" i="143"/>
  <c r="B37" i="143"/>
  <c r="K37" i="143" s="1"/>
  <c r="K36" i="143"/>
  <c r="B35" i="143"/>
  <c r="K35" i="143" s="1"/>
  <c r="K34" i="143"/>
  <c r="K33" i="143"/>
  <c r="K32" i="143"/>
  <c r="B30" i="143"/>
  <c r="K30" i="143" s="1"/>
  <c r="K29" i="143"/>
  <c r="K28" i="143"/>
  <c r="K27" i="143"/>
  <c r="K25" i="143"/>
  <c r="K24" i="143"/>
  <c r="K23" i="143"/>
  <c r="K22" i="143"/>
  <c r="K21" i="143"/>
  <c r="K19" i="143"/>
  <c r="K18" i="143"/>
  <c r="B17" i="143"/>
  <c r="K17" i="143" s="1"/>
  <c r="K16" i="143"/>
  <c r="K15" i="143"/>
  <c r="K14" i="143"/>
  <c r="K13" i="143"/>
  <c r="B12" i="143"/>
  <c r="K12" i="143" s="1"/>
  <c r="K11" i="143"/>
  <c r="K9" i="143"/>
  <c r="K7" i="143"/>
  <c r="K6" i="143"/>
  <c r="K5" i="143"/>
  <c r="D26" i="27"/>
  <c r="K127" i="142"/>
  <c r="K126" i="142"/>
  <c r="K125" i="142"/>
  <c r="K124" i="142"/>
  <c r="K123" i="142"/>
  <c r="K122" i="142"/>
  <c r="K121" i="142"/>
  <c r="K120" i="142"/>
  <c r="K119" i="142"/>
  <c r="K118" i="142"/>
  <c r="K117" i="142"/>
  <c r="K116" i="142"/>
  <c r="K115" i="142"/>
  <c r="K114" i="142"/>
  <c r="K113" i="142"/>
  <c r="K112" i="142"/>
  <c r="K111" i="142"/>
  <c r="K110" i="142"/>
  <c r="K109" i="142"/>
  <c r="K108" i="142"/>
  <c r="K107" i="142"/>
  <c r="K106" i="142"/>
  <c r="K105" i="142"/>
  <c r="K104" i="142"/>
  <c r="K103" i="142"/>
  <c r="K102" i="142"/>
  <c r="K101" i="142"/>
  <c r="K100" i="142"/>
  <c r="K99" i="142"/>
  <c r="K98" i="142"/>
  <c r="K97" i="142"/>
  <c r="K96" i="142"/>
  <c r="K95" i="142"/>
  <c r="K94" i="142"/>
  <c r="K93" i="142"/>
  <c r="K92" i="142"/>
  <c r="K91" i="142"/>
  <c r="K90" i="142"/>
  <c r="K89" i="142"/>
  <c r="K88" i="142"/>
  <c r="K87" i="142"/>
  <c r="K86" i="142"/>
  <c r="K85" i="142"/>
  <c r="K84" i="142"/>
  <c r="K83" i="142"/>
  <c r="K82" i="142"/>
  <c r="K81" i="142"/>
  <c r="K80" i="142"/>
  <c r="K79" i="142"/>
  <c r="K78" i="142"/>
  <c r="K77" i="142"/>
  <c r="K76" i="142"/>
  <c r="K75" i="142"/>
  <c r="K74" i="142"/>
  <c r="K73" i="142"/>
  <c r="K72" i="142"/>
  <c r="K71" i="142"/>
  <c r="K70" i="142"/>
  <c r="K69" i="142"/>
  <c r="K68" i="142"/>
  <c r="K67" i="142"/>
  <c r="K66" i="142"/>
  <c r="K65" i="142"/>
  <c r="K64" i="142"/>
  <c r="K63" i="142"/>
  <c r="K62" i="142"/>
  <c r="K61" i="142"/>
  <c r="K60" i="142"/>
  <c r="K59" i="142"/>
  <c r="K58" i="142"/>
  <c r="K57" i="142"/>
  <c r="K56" i="142"/>
  <c r="K55" i="142"/>
  <c r="K54" i="142"/>
  <c r="K53" i="142"/>
  <c r="K52" i="142"/>
  <c r="K51" i="142"/>
  <c r="K50" i="142"/>
  <c r="K49" i="142"/>
  <c r="K48" i="142"/>
  <c r="K47" i="142"/>
  <c r="K46" i="142"/>
  <c r="K45" i="142"/>
  <c r="K44" i="142"/>
  <c r="K43" i="142"/>
  <c r="K42" i="142"/>
  <c r="K41" i="142"/>
  <c r="K40" i="142"/>
  <c r="K39" i="142"/>
  <c r="K38" i="142"/>
  <c r="K37" i="142"/>
  <c r="K36" i="142"/>
  <c r="K35" i="142"/>
  <c r="K34" i="142"/>
  <c r="K33" i="142"/>
  <c r="K32" i="142"/>
  <c r="K31" i="142"/>
  <c r="K30" i="142"/>
  <c r="K29" i="142"/>
  <c r="K28" i="142"/>
  <c r="K27" i="142"/>
  <c r="K26" i="142"/>
  <c r="K25" i="142"/>
  <c r="K24" i="142"/>
  <c r="K23" i="142"/>
  <c r="K22" i="142"/>
  <c r="K21" i="142"/>
  <c r="K20" i="142"/>
  <c r="K19" i="142"/>
  <c r="K18" i="142"/>
  <c r="K17" i="142"/>
  <c r="K16" i="142"/>
  <c r="K15" i="142"/>
  <c r="K14" i="142"/>
  <c r="K13" i="142"/>
  <c r="K12" i="142"/>
  <c r="K11" i="142"/>
  <c r="K10" i="142"/>
  <c r="K9" i="142"/>
  <c r="K8" i="142"/>
  <c r="K7" i="142"/>
  <c r="K6" i="142"/>
  <c r="K5" i="142"/>
  <c r="K4" i="142"/>
  <c r="J165" i="141"/>
  <c r="J164" i="141"/>
  <c r="J163" i="141"/>
  <c r="J162" i="141"/>
  <c r="J161" i="141"/>
  <c r="J160" i="141"/>
  <c r="J159" i="141"/>
  <c r="J158" i="141"/>
  <c r="J157" i="141"/>
  <c r="J156" i="141"/>
  <c r="J155" i="141"/>
  <c r="J154" i="141"/>
  <c r="J153" i="141"/>
  <c r="J152" i="141"/>
  <c r="J151" i="141"/>
  <c r="J150" i="141"/>
  <c r="J149" i="141"/>
  <c r="J148" i="141"/>
  <c r="J147" i="141"/>
  <c r="J146" i="141"/>
  <c r="J145" i="141"/>
  <c r="J144" i="141"/>
  <c r="J143" i="141"/>
  <c r="J142" i="141"/>
  <c r="J141" i="141"/>
  <c r="J140" i="141"/>
  <c r="J139" i="141"/>
  <c r="J138" i="141"/>
  <c r="J137" i="141"/>
  <c r="J136" i="141"/>
  <c r="J135" i="141"/>
  <c r="J134" i="141"/>
  <c r="J133" i="141"/>
  <c r="J132" i="141"/>
  <c r="J131" i="141"/>
  <c r="J130" i="141"/>
  <c r="J129" i="141"/>
  <c r="J128" i="141"/>
  <c r="J127" i="141"/>
  <c r="J126" i="141"/>
  <c r="J125" i="141"/>
  <c r="J124" i="141"/>
  <c r="J123" i="141"/>
  <c r="J122" i="141"/>
  <c r="J121" i="141"/>
  <c r="J120" i="141"/>
  <c r="J119" i="141"/>
  <c r="J118" i="141"/>
  <c r="J117" i="141"/>
  <c r="J116" i="141"/>
  <c r="J115" i="141"/>
  <c r="J114" i="141"/>
  <c r="J113" i="141"/>
  <c r="J112" i="141"/>
  <c r="J111" i="141"/>
  <c r="J110" i="141"/>
  <c r="J109" i="141"/>
  <c r="J108" i="141"/>
  <c r="J107" i="141"/>
  <c r="J106" i="141"/>
  <c r="J105" i="141"/>
  <c r="J104" i="141"/>
  <c r="J103" i="141"/>
  <c r="J102" i="141"/>
  <c r="J101" i="141"/>
  <c r="J100" i="141"/>
  <c r="J99" i="141"/>
  <c r="J98" i="141"/>
  <c r="J97" i="141"/>
  <c r="J96" i="141"/>
  <c r="J95" i="141"/>
  <c r="J94" i="141"/>
  <c r="J93" i="141"/>
  <c r="J92" i="141"/>
  <c r="J91" i="141"/>
  <c r="J90" i="141"/>
  <c r="J89" i="141"/>
  <c r="J88" i="141"/>
  <c r="J87" i="141"/>
  <c r="J86" i="141"/>
  <c r="J85" i="141"/>
  <c r="J84" i="141"/>
  <c r="J83" i="141"/>
  <c r="J82" i="141"/>
  <c r="J81" i="141"/>
  <c r="J80" i="141"/>
  <c r="J79" i="141"/>
  <c r="J78" i="141"/>
  <c r="J77" i="141"/>
  <c r="J76" i="141"/>
  <c r="J75" i="141"/>
  <c r="J74" i="141"/>
  <c r="J73" i="141"/>
  <c r="J72" i="141"/>
  <c r="J71" i="141"/>
  <c r="J70" i="141"/>
  <c r="J69" i="141"/>
  <c r="J68" i="141"/>
  <c r="J67" i="141"/>
  <c r="J66" i="141"/>
  <c r="J65" i="141"/>
  <c r="J64" i="141"/>
  <c r="J63" i="141"/>
  <c r="J62" i="141"/>
  <c r="J61" i="141"/>
  <c r="J60" i="141"/>
  <c r="J59" i="141"/>
  <c r="J58" i="141"/>
  <c r="J57" i="141"/>
  <c r="J56" i="141"/>
  <c r="J55" i="141"/>
  <c r="J54" i="141"/>
  <c r="J53" i="141"/>
  <c r="J52" i="141"/>
  <c r="J51" i="141"/>
  <c r="J50" i="141"/>
  <c r="J49" i="141"/>
  <c r="J48" i="141"/>
  <c r="J47" i="141"/>
  <c r="J46" i="141"/>
  <c r="J45" i="141"/>
  <c r="J44" i="141"/>
  <c r="J43" i="141"/>
  <c r="J42" i="141"/>
  <c r="J41" i="141"/>
  <c r="J40" i="141"/>
  <c r="J39" i="141"/>
  <c r="J38" i="141"/>
  <c r="J37" i="141"/>
  <c r="J36" i="141"/>
  <c r="J35" i="141"/>
  <c r="J34" i="141"/>
  <c r="J33" i="141"/>
  <c r="J32" i="141"/>
  <c r="J31" i="141"/>
  <c r="J30" i="141"/>
  <c r="J29" i="141"/>
  <c r="J28" i="141"/>
  <c r="J27" i="141"/>
  <c r="J26" i="141"/>
  <c r="J25" i="141"/>
  <c r="J24" i="141"/>
  <c r="J23" i="141"/>
  <c r="J22" i="141"/>
  <c r="J21" i="141"/>
  <c r="J20" i="141"/>
  <c r="J19" i="141"/>
  <c r="J18" i="141"/>
  <c r="J17" i="141"/>
  <c r="J16" i="141"/>
  <c r="J15" i="141"/>
  <c r="J14" i="141"/>
  <c r="J13" i="141"/>
  <c r="J12" i="141"/>
  <c r="J11" i="141"/>
  <c r="J10" i="141"/>
  <c r="J9" i="141"/>
  <c r="J8" i="141"/>
  <c r="J7" i="141"/>
  <c r="J6" i="141"/>
  <c r="J5" i="141"/>
  <c r="J4" i="141"/>
  <c r="J8" i="140"/>
  <c r="I8" i="140"/>
  <c r="B8" i="140"/>
  <c r="C8" i="140"/>
  <c r="F8" i="140"/>
  <c r="E8" i="140"/>
  <c r="D8" i="140"/>
  <c r="H7" i="140"/>
  <c r="G7" i="140"/>
  <c r="H6" i="140"/>
  <c r="G6" i="140"/>
  <c r="H5" i="140"/>
  <c r="G5" i="140"/>
  <c r="B8" i="122"/>
  <c r="H8" i="122" s="1"/>
  <c r="B8" i="131"/>
  <c r="H8" i="131" s="1"/>
  <c r="I8" i="114"/>
  <c r="I8" i="107"/>
  <c r="I8" i="98"/>
  <c r="I8" i="90"/>
  <c r="I8" i="83"/>
  <c r="I8" i="76"/>
  <c r="I8" i="70"/>
  <c r="G5" i="62"/>
  <c r="G6" i="62"/>
  <c r="G7" i="62"/>
  <c r="C8" i="62"/>
  <c r="B8" i="62"/>
  <c r="H8" i="62" s="1"/>
  <c r="G5" i="54"/>
  <c r="G6" i="54"/>
  <c r="G7" i="54"/>
  <c r="C8" i="54"/>
  <c r="B8" i="54"/>
  <c r="H8" i="54" s="1"/>
  <c r="G5" i="47"/>
  <c r="G6" i="47"/>
  <c r="G7" i="47"/>
  <c r="C8" i="47"/>
  <c r="B8" i="47"/>
  <c r="G5" i="40"/>
  <c r="G6" i="40"/>
  <c r="G7" i="40"/>
  <c r="C8" i="40"/>
  <c r="B8" i="40"/>
  <c r="G5" i="33"/>
  <c r="G6" i="33"/>
  <c r="G7" i="33"/>
  <c r="C8" i="33"/>
  <c r="B8" i="33"/>
  <c r="G5" i="5"/>
  <c r="G6" i="5"/>
  <c r="G7" i="5"/>
  <c r="C8" i="5"/>
  <c r="B8" i="5"/>
  <c r="H8" i="5" s="1"/>
  <c r="G5" i="4"/>
  <c r="G6" i="4"/>
  <c r="G7" i="4"/>
  <c r="C8" i="4"/>
  <c r="B8" i="4"/>
  <c r="G5" i="3"/>
  <c r="G6" i="3"/>
  <c r="G7" i="3"/>
  <c r="C8" i="3"/>
  <c r="B8" i="3"/>
  <c r="G5" i="2"/>
  <c r="G6" i="2"/>
  <c r="G7" i="2"/>
  <c r="C8" i="2"/>
  <c r="B8" i="2"/>
  <c r="H7" i="138"/>
  <c r="H8" i="138"/>
  <c r="H6" i="138"/>
  <c r="J4" i="137"/>
  <c r="B40" i="134"/>
  <c r="K40" i="134" s="1"/>
  <c r="B20" i="134"/>
  <c r="K20" i="134" s="1"/>
  <c r="B12" i="134"/>
  <c r="K12" i="134" s="1"/>
  <c r="B67" i="134"/>
  <c r="K67" i="134" s="1"/>
  <c r="B35" i="134"/>
  <c r="K35" i="134" s="1"/>
  <c r="B37" i="134"/>
  <c r="K37" i="134" s="1"/>
  <c r="B80" i="134"/>
  <c r="K80" i="134" s="1"/>
  <c r="B30" i="134"/>
  <c r="K30" i="134" s="1"/>
  <c r="B10" i="134"/>
  <c r="K10" i="134" s="1"/>
  <c r="J160" i="133"/>
  <c r="J159" i="133"/>
  <c r="J158" i="133"/>
  <c r="J157" i="133"/>
  <c r="J156" i="133"/>
  <c r="J155" i="133"/>
  <c r="J154" i="133"/>
  <c r="J153" i="133"/>
  <c r="J152" i="133"/>
  <c r="J151" i="133"/>
  <c r="J150" i="133"/>
  <c r="J149" i="133"/>
  <c r="J148" i="133"/>
  <c r="J147" i="133"/>
  <c r="J146" i="133"/>
  <c r="J145" i="133"/>
  <c r="J144" i="133"/>
  <c r="J143" i="133"/>
  <c r="J142" i="133"/>
  <c r="J141" i="133"/>
  <c r="J140" i="133"/>
  <c r="J139" i="133"/>
  <c r="J138" i="133"/>
  <c r="J137" i="133"/>
  <c r="J136" i="133"/>
  <c r="J135" i="133"/>
  <c r="J134" i="133"/>
  <c r="J133" i="133"/>
  <c r="J132" i="133"/>
  <c r="J131" i="133"/>
  <c r="J130" i="133"/>
  <c r="J129" i="133"/>
  <c r="J128" i="133"/>
  <c r="J127" i="133"/>
  <c r="J126" i="133"/>
  <c r="J125" i="133"/>
  <c r="J124" i="133"/>
  <c r="J123" i="133"/>
  <c r="J122" i="133"/>
  <c r="J121" i="133"/>
  <c r="J120" i="133"/>
  <c r="J119" i="133"/>
  <c r="J118" i="133"/>
  <c r="J117" i="133"/>
  <c r="J116" i="133"/>
  <c r="J115" i="133"/>
  <c r="J114" i="133"/>
  <c r="J113" i="133"/>
  <c r="J112" i="133"/>
  <c r="J111" i="133"/>
  <c r="J110" i="133"/>
  <c r="J109" i="133"/>
  <c r="J108" i="133"/>
  <c r="J107" i="133"/>
  <c r="J106" i="133"/>
  <c r="J105" i="133"/>
  <c r="J104" i="133"/>
  <c r="J103" i="133"/>
  <c r="J102" i="133"/>
  <c r="J101" i="133"/>
  <c r="J100" i="133"/>
  <c r="J99" i="133"/>
  <c r="J98" i="133"/>
  <c r="J97" i="133"/>
  <c r="J96" i="133"/>
  <c r="J95" i="133"/>
  <c r="J94" i="133"/>
  <c r="J93" i="133"/>
  <c r="J92" i="133"/>
  <c r="J91" i="133"/>
  <c r="J90" i="133"/>
  <c r="J89" i="133"/>
  <c r="J88" i="133"/>
  <c r="J87" i="133"/>
  <c r="J86" i="133"/>
  <c r="J85" i="133"/>
  <c r="J84" i="133"/>
  <c r="J83" i="133"/>
  <c r="J82" i="133"/>
  <c r="J81" i="133"/>
  <c r="J80" i="133"/>
  <c r="J79" i="133"/>
  <c r="J78" i="133"/>
  <c r="J77" i="133"/>
  <c r="J76" i="133"/>
  <c r="J75" i="133"/>
  <c r="J74" i="133"/>
  <c r="J73" i="133"/>
  <c r="J72" i="133"/>
  <c r="J71" i="133"/>
  <c r="J70" i="133"/>
  <c r="J69" i="133"/>
  <c r="J68" i="133"/>
  <c r="J67" i="133"/>
  <c r="J66" i="133"/>
  <c r="J65" i="133"/>
  <c r="J64" i="133"/>
  <c r="J63" i="133"/>
  <c r="J62" i="133"/>
  <c r="J61" i="133"/>
  <c r="J60" i="133"/>
  <c r="J59" i="133"/>
  <c r="J58" i="133"/>
  <c r="J57" i="133"/>
  <c r="J56" i="133"/>
  <c r="J55" i="133"/>
  <c r="J54" i="133"/>
  <c r="J53" i="133"/>
  <c r="J52" i="133"/>
  <c r="J51" i="133"/>
  <c r="J50" i="133"/>
  <c r="J49" i="133"/>
  <c r="J48" i="133"/>
  <c r="J47" i="133"/>
  <c r="J46" i="133"/>
  <c r="J45" i="133"/>
  <c r="J44" i="133"/>
  <c r="J43" i="133"/>
  <c r="J42" i="133"/>
  <c r="J41" i="133"/>
  <c r="J40" i="133"/>
  <c r="J39" i="133"/>
  <c r="J38" i="133"/>
  <c r="J37" i="133"/>
  <c r="J36" i="133"/>
  <c r="J35" i="133"/>
  <c r="J34" i="133"/>
  <c r="J33" i="133"/>
  <c r="J32" i="133"/>
  <c r="J31" i="133"/>
  <c r="J30" i="133"/>
  <c r="J29" i="133"/>
  <c r="J28" i="133"/>
  <c r="J27" i="133"/>
  <c r="J26" i="133"/>
  <c r="J25" i="133"/>
  <c r="J24" i="133"/>
  <c r="J23" i="133"/>
  <c r="J22" i="133"/>
  <c r="J21" i="133"/>
  <c r="J20" i="133"/>
  <c r="J19" i="133"/>
  <c r="J18" i="133"/>
  <c r="J17" i="133"/>
  <c r="J16" i="133"/>
  <c r="J15" i="133"/>
  <c r="J14" i="133"/>
  <c r="J13" i="133"/>
  <c r="J12" i="133"/>
  <c r="J11" i="133"/>
  <c r="J10" i="133"/>
  <c r="J9" i="133"/>
  <c r="J8" i="133"/>
  <c r="J7" i="133"/>
  <c r="J6" i="133"/>
  <c r="J5" i="133"/>
  <c r="J4" i="133"/>
  <c r="G21" i="136"/>
  <c r="H7" i="136" s="1"/>
  <c r="E21" i="136"/>
  <c r="F8" i="136" s="1"/>
  <c r="C21" i="136"/>
  <c r="D7" i="136" s="1"/>
  <c r="D9" i="135"/>
  <c r="F9" i="135"/>
  <c r="H9" i="135"/>
  <c r="B9" i="135"/>
  <c r="J9" i="135"/>
  <c r="I9" i="135"/>
  <c r="G9" i="135"/>
  <c r="E9" i="135"/>
  <c r="C9" i="135"/>
  <c r="K8" i="135"/>
  <c r="K7" i="135"/>
  <c r="K6" i="135"/>
  <c r="K5" i="135"/>
  <c r="K4" i="135"/>
  <c r="K81" i="134"/>
  <c r="K79" i="134"/>
  <c r="K78" i="134"/>
  <c r="K77" i="134"/>
  <c r="K76" i="134"/>
  <c r="B75" i="134"/>
  <c r="K75" i="134" s="1"/>
  <c r="K74" i="134"/>
  <c r="B73" i="134"/>
  <c r="K73" i="134" s="1"/>
  <c r="K72" i="134"/>
  <c r="K71" i="134"/>
  <c r="K70" i="134"/>
  <c r="K69" i="134"/>
  <c r="K68" i="134"/>
  <c r="K66" i="134"/>
  <c r="K65" i="134"/>
  <c r="K64" i="134"/>
  <c r="K63" i="134"/>
  <c r="K62" i="134"/>
  <c r="K61" i="134"/>
  <c r="K60" i="134"/>
  <c r="K59" i="134"/>
  <c r="K58" i="134"/>
  <c r="K57" i="134"/>
  <c r="K56" i="134"/>
  <c r="K55" i="134"/>
  <c r="K54" i="134"/>
  <c r="K53" i="134"/>
  <c r="K52" i="134"/>
  <c r="K51" i="134"/>
  <c r="K50" i="134"/>
  <c r="K49" i="134"/>
  <c r="B48" i="134"/>
  <c r="K48" i="134" s="1"/>
  <c r="K47" i="134"/>
  <c r="K46" i="134"/>
  <c r="K45" i="134"/>
  <c r="K44" i="134"/>
  <c r="K43" i="134"/>
  <c r="K42" i="134"/>
  <c r="K41" i="134"/>
  <c r="K39" i="134"/>
  <c r="K38" i="134"/>
  <c r="K36" i="134"/>
  <c r="K34" i="134"/>
  <c r="K33" i="134"/>
  <c r="K32" i="134"/>
  <c r="K31" i="134"/>
  <c r="K29" i="134"/>
  <c r="K28" i="134"/>
  <c r="K27" i="134"/>
  <c r="B26" i="134"/>
  <c r="K26" i="134" s="1"/>
  <c r="K25" i="134"/>
  <c r="K24" i="134"/>
  <c r="K23" i="134"/>
  <c r="K22" i="134"/>
  <c r="K21" i="134"/>
  <c r="K19" i="134"/>
  <c r="K18" i="134"/>
  <c r="B17" i="134"/>
  <c r="K17" i="134" s="1"/>
  <c r="K16" i="134"/>
  <c r="K15" i="134"/>
  <c r="K14" i="134"/>
  <c r="K13" i="134"/>
  <c r="K11" i="134"/>
  <c r="K9" i="134"/>
  <c r="K8" i="134"/>
  <c r="K7" i="134"/>
  <c r="K6" i="134"/>
  <c r="K5" i="134"/>
  <c r="K4" i="134"/>
  <c r="D25" i="27"/>
  <c r="K88" i="132"/>
  <c r="K87" i="132"/>
  <c r="K128" i="132"/>
  <c r="K127" i="132"/>
  <c r="K126" i="132"/>
  <c r="K125" i="132"/>
  <c r="K124" i="132"/>
  <c r="K123" i="132"/>
  <c r="K122" i="132"/>
  <c r="K121" i="132"/>
  <c r="K120" i="132"/>
  <c r="K119" i="132"/>
  <c r="K118" i="132"/>
  <c r="K117" i="132"/>
  <c r="K116" i="132"/>
  <c r="K115" i="132"/>
  <c r="K114" i="132"/>
  <c r="K113" i="132"/>
  <c r="K112" i="132"/>
  <c r="K111" i="132"/>
  <c r="K110" i="132"/>
  <c r="K109" i="132"/>
  <c r="K108" i="132"/>
  <c r="K107" i="132"/>
  <c r="K106" i="132"/>
  <c r="K105" i="132"/>
  <c r="K104" i="132"/>
  <c r="K103" i="132"/>
  <c r="K102" i="132"/>
  <c r="K101" i="132"/>
  <c r="K100" i="132"/>
  <c r="K99" i="132"/>
  <c r="K98" i="132"/>
  <c r="K97" i="132"/>
  <c r="K96" i="132"/>
  <c r="K95" i="132"/>
  <c r="K94" i="132"/>
  <c r="K93" i="132"/>
  <c r="K92" i="132"/>
  <c r="K91" i="132"/>
  <c r="K90" i="132"/>
  <c r="K89" i="132"/>
  <c r="K86" i="132"/>
  <c r="K85" i="132"/>
  <c r="K84" i="132"/>
  <c r="K83" i="132"/>
  <c r="K82" i="132"/>
  <c r="K81" i="132"/>
  <c r="K80" i="132"/>
  <c r="K79" i="132"/>
  <c r="K78" i="132"/>
  <c r="K77" i="132"/>
  <c r="K76" i="132"/>
  <c r="K75" i="132"/>
  <c r="K74" i="132"/>
  <c r="K73" i="132"/>
  <c r="K72" i="132"/>
  <c r="K71" i="132"/>
  <c r="K70" i="132"/>
  <c r="K69" i="132"/>
  <c r="K68" i="132"/>
  <c r="K67" i="132"/>
  <c r="K66" i="132"/>
  <c r="K65" i="132"/>
  <c r="K64" i="132"/>
  <c r="K63" i="132"/>
  <c r="K62" i="132"/>
  <c r="K61" i="132"/>
  <c r="K60" i="132"/>
  <c r="K59" i="132"/>
  <c r="K58" i="132"/>
  <c r="K57" i="132"/>
  <c r="K56" i="132"/>
  <c r="K55" i="132"/>
  <c r="K54" i="132"/>
  <c r="K53" i="132"/>
  <c r="K52" i="132"/>
  <c r="K51" i="132"/>
  <c r="K50" i="132"/>
  <c r="K49" i="132"/>
  <c r="K48" i="132"/>
  <c r="K47" i="132"/>
  <c r="K46" i="132"/>
  <c r="K45" i="132"/>
  <c r="K44" i="132"/>
  <c r="K43" i="132"/>
  <c r="K42" i="132"/>
  <c r="K41" i="132"/>
  <c r="K40" i="132"/>
  <c r="K39" i="132"/>
  <c r="K38" i="132"/>
  <c r="K37" i="132"/>
  <c r="K36" i="132"/>
  <c r="K35" i="132"/>
  <c r="K34" i="132"/>
  <c r="K33" i="132"/>
  <c r="K32" i="132"/>
  <c r="K31" i="132"/>
  <c r="K30" i="132"/>
  <c r="K29" i="132"/>
  <c r="K28" i="132"/>
  <c r="K27" i="132"/>
  <c r="K26" i="132"/>
  <c r="K25" i="132"/>
  <c r="K24" i="132"/>
  <c r="K23" i="132"/>
  <c r="K22" i="132"/>
  <c r="K21" i="132"/>
  <c r="K20" i="132"/>
  <c r="K19" i="132"/>
  <c r="K18" i="132"/>
  <c r="K17" i="132"/>
  <c r="K16" i="132"/>
  <c r="K15" i="132"/>
  <c r="K14" i="132"/>
  <c r="K13" i="132"/>
  <c r="K12" i="132"/>
  <c r="K11" i="132"/>
  <c r="K10" i="132"/>
  <c r="K9" i="132"/>
  <c r="K8" i="132"/>
  <c r="K7" i="132"/>
  <c r="K6" i="132"/>
  <c r="K5" i="132"/>
  <c r="K4" i="132"/>
  <c r="J8" i="131"/>
  <c r="I8" i="131"/>
  <c r="C8" i="131"/>
  <c r="G8" i="131" s="1"/>
  <c r="F8" i="131"/>
  <c r="E8" i="131"/>
  <c r="D8" i="131"/>
  <c r="G7" i="131"/>
  <c r="G6" i="131"/>
  <c r="H5" i="131"/>
  <c r="G5" i="131"/>
  <c r="J4" i="130"/>
  <c r="H8" i="129"/>
  <c r="H7" i="129"/>
  <c r="H6" i="129"/>
  <c r="E7" i="127"/>
  <c r="G7" i="127"/>
  <c r="E5" i="127"/>
  <c r="G5" i="127"/>
  <c r="E19" i="127"/>
  <c r="G19" i="127"/>
  <c r="C21" i="127"/>
  <c r="D20" i="127" s="1"/>
  <c r="J8" i="122"/>
  <c r="I8" i="122"/>
  <c r="L41" i="124"/>
  <c r="K41" i="124"/>
  <c r="K32" i="126"/>
  <c r="K71" i="126"/>
  <c r="K79" i="126"/>
  <c r="K81" i="126"/>
  <c r="K80" i="126"/>
  <c r="K78" i="126"/>
  <c r="K77" i="126"/>
  <c r="K76" i="126"/>
  <c r="B75" i="126"/>
  <c r="K75" i="126" s="1"/>
  <c r="K74" i="126"/>
  <c r="B73" i="126"/>
  <c r="K73" i="126" s="1"/>
  <c r="K72" i="126"/>
  <c r="K70" i="126"/>
  <c r="K69" i="126"/>
  <c r="K68" i="126"/>
  <c r="K67" i="126"/>
  <c r="K66" i="126"/>
  <c r="K65" i="126"/>
  <c r="K64" i="126"/>
  <c r="K63" i="126"/>
  <c r="K62" i="126"/>
  <c r="K61" i="126"/>
  <c r="K60" i="126"/>
  <c r="K59" i="126"/>
  <c r="K58" i="126"/>
  <c r="K57" i="126"/>
  <c r="K56" i="126"/>
  <c r="K55" i="126"/>
  <c r="K54" i="126"/>
  <c r="K53" i="126"/>
  <c r="K52" i="126"/>
  <c r="K51" i="126"/>
  <c r="K50" i="126"/>
  <c r="K49" i="126"/>
  <c r="B48" i="126"/>
  <c r="K48" i="126" s="1"/>
  <c r="K47" i="126"/>
  <c r="K46" i="126"/>
  <c r="K45" i="126"/>
  <c r="K44" i="126"/>
  <c r="K43" i="126"/>
  <c r="K42" i="126"/>
  <c r="K41" i="126"/>
  <c r="K40" i="126"/>
  <c r="K39" i="126"/>
  <c r="K38" i="126"/>
  <c r="K37" i="126"/>
  <c r="K36" i="126"/>
  <c r="K35" i="126"/>
  <c r="K34" i="126"/>
  <c r="K33" i="126"/>
  <c r="K31" i="126"/>
  <c r="K30" i="126"/>
  <c r="K29" i="126"/>
  <c r="K28" i="126"/>
  <c r="K27" i="126"/>
  <c r="B26" i="126"/>
  <c r="K26" i="126" s="1"/>
  <c r="K25" i="126"/>
  <c r="K24" i="126"/>
  <c r="K23" i="126"/>
  <c r="K22" i="126"/>
  <c r="K21" i="126"/>
  <c r="K20" i="126"/>
  <c r="K19" i="126"/>
  <c r="K18" i="126"/>
  <c r="B17" i="126"/>
  <c r="K17" i="126" s="1"/>
  <c r="K16" i="126"/>
  <c r="K15" i="126"/>
  <c r="K14" i="126"/>
  <c r="K13" i="126"/>
  <c r="K12" i="126"/>
  <c r="K11" i="126"/>
  <c r="K10" i="126"/>
  <c r="K9" i="126"/>
  <c r="K8" i="126"/>
  <c r="K7" i="126"/>
  <c r="K6" i="126"/>
  <c r="K5" i="126"/>
  <c r="K4" i="126"/>
  <c r="D9" i="125"/>
  <c r="F9" i="125"/>
  <c r="H9" i="125"/>
  <c r="B9" i="125"/>
  <c r="J9" i="125"/>
  <c r="G9" i="125"/>
  <c r="E9" i="125"/>
  <c r="C9" i="125"/>
  <c r="K8" i="125"/>
  <c r="K7" i="125"/>
  <c r="K6" i="125"/>
  <c r="K5" i="125"/>
  <c r="K4" i="125"/>
  <c r="M97" i="123"/>
  <c r="L97" i="123"/>
  <c r="J160" i="124"/>
  <c r="J159" i="124"/>
  <c r="J158" i="124"/>
  <c r="J157" i="124"/>
  <c r="J156" i="124"/>
  <c r="J155" i="124"/>
  <c r="J154" i="124"/>
  <c r="J153" i="124"/>
  <c r="J152" i="124"/>
  <c r="J151" i="124"/>
  <c r="J150" i="124"/>
  <c r="J149" i="124"/>
  <c r="J148" i="124"/>
  <c r="J147" i="124"/>
  <c r="J146" i="124"/>
  <c r="J145" i="124"/>
  <c r="J144" i="124"/>
  <c r="J143" i="124"/>
  <c r="J142" i="124"/>
  <c r="J141" i="124"/>
  <c r="J140" i="124"/>
  <c r="J139" i="124"/>
  <c r="J138" i="124"/>
  <c r="J137" i="124"/>
  <c r="J136" i="124"/>
  <c r="J135" i="124"/>
  <c r="J134" i="124"/>
  <c r="J133" i="124"/>
  <c r="J132" i="124"/>
  <c r="J131" i="124"/>
  <c r="I130" i="124"/>
  <c r="J130" i="124" s="1"/>
  <c r="J129" i="124"/>
  <c r="J128" i="124"/>
  <c r="J127" i="124"/>
  <c r="J126" i="124"/>
  <c r="J125" i="124"/>
  <c r="J124" i="124"/>
  <c r="J123" i="124"/>
  <c r="J122" i="124"/>
  <c r="J121" i="124"/>
  <c r="J120" i="124"/>
  <c r="J119" i="124"/>
  <c r="J118" i="124"/>
  <c r="J117" i="124"/>
  <c r="J116" i="124"/>
  <c r="J115" i="124"/>
  <c r="J114" i="124"/>
  <c r="J113" i="124"/>
  <c r="J112" i="124"/>
  <c r="J111" i="124"/>
  <c r="J110" i="124"/>
  <c r="J109" i="124"/>
  <c r="J108" i="124"/>
  <c r="J107" i="124"/>
  <c r="J106" i="124"/>
  <c r="J105" i="124"/>
  <c r="J104" i="124"/>
  <c r="J103" i="124"/>
  <c r="J102" i="124"/>
  <c r="J101" i="124"/>
  <c r="J100" i="124"/>
  <c r="J99" i="124"/>
  <c r="J98" i="124"/>
  <c r="J97" i="124"/>
  <c r="J96" i="124"/>
  <c r="J95" i="124"/>
  <c r="J94" i="124"/>
  <c r="J93" i="124"/>
  <c r="J92" i="124"/>
  <c r="J91" i="124"/>
  <c r="J90" i="124"/>
  <c r="J89" i="124"/>
  <c r="J88" i="124"/>
  <c r="J87" i="124"/>
  <c r="J86" i="124"/>
  <c r="J85" i="124"/>
  <c r="J84" i="124"/>
  <c r="J83" i="124"/>
  <c r="J82" i="124"/>
  <c r="J81" i="124"/>
  <c r="J80" i="124"/>
  <c r="J79" i="124"/>
  <c r="J78" i="124"/>
  <c r="J77" i="124"/>
  <c r="J76" i="124"/>
  <c r="J75" i="124"/>
  <c r="J74" i="124"/>
  <c r="J73" i="124"/>
  <c r="J72" i="124"/>
  <c r="J71" i="124"/>
  <c r="J70" i="124"/>
  <c r="J69" i="124"/>
  <c r="J68" i="124"/>
  <c r="J67" i="124"/>
  <c r="J66" i="124"/>
  <c r="J65" i="124"/>
  <c r="J64" i="124"/>
  <c r="J63" i="124"/>
  <c r="J62" i="124"/>
  <c r="J61" i="124"/>
  <c r="J60" i="124"/>
  <c r="J59" i="124"/>
  <c r="J58" i="124"/>
  <c r="J57" i="124"/>
  <c r="J56" i="124"/>
  <c r="J55" i="124"/>
  <c r="J54" i="124"/>
  <c r="J53" i="124"/>
  <c r="J52" i="124"/>
  <c r="J51" i="124"/>
  <c r="J50" i="124"/>
  <c r="J49" i="124"/>
  <c r="J48" i="124"/>
  <c r="J47" i="124"/>
  <c r="J46" i="124"/>
  <c r="J45" i="124"/>
  <c r="J44" i="124"/>
  <c r="J43" i="124"/>
  <c r="J42" i="124"/>
  <c r="J41" i="124"/>
  <c r="J40" i="124"/>
  <c r="J39" i="124"/>
  <c r="J38" i="124"/>
  <c r="J37" i="124"/>
  <c r="J36" i="124"/>
  <c r="J35" i="124"/>
  <c r="J34" i="124"/>
  <c r="J33" i="124"/>
  <c r="J32" i="124"/>
  <c r="J31" i="124"/>
  <c r="J30" i="124"/>
  <c r="J29" i="124"/>
  <c r="J28" i="124"/>
  <c r="J27" i="124"/>
  <c r="J26" i="124"/>
  <c r="J25" i="124"/>
  <c r="J24" i="124"/>
  <c r="J23" i="124"/>
  <c r="J22" i="124"/>
  <c r="J21" i="124"/>
  <c r="J20" i="124"/>
  <c r="J19" i="124"/>
  <c r="J18" i="124"/>
  <c r="J17" i="124"/>
  <c r="J16" i="124"/>
  <c r="J15" i="124"/>
  <c r="J14" i="124"/>
  <c r="J13" i="124"/>
  <c r="J12" i="124"/>
  <c r="J11" i="124"/>
  <c r="J10" i="124"/>
  <c r="J9" i="124"/>
  <c r="J8" i="124"/>
  <c r="J7" i="124"/>
  <c r="J6" i="124"/>
  <c r="J5" i="124"/>
  <c r="J4" i="124"/>
  <c r="K127" i="123"/>
  <c r="J126" i="123"/>
  <c r="K126" i="123" s="1"/>
  <c r="I126" i="123"/>
  <c r="K125" i="123"/>
  <c r="K124" i="123"/>
  <c r="K123" i="123"/>
  <c r="K122" i="123"/>
  <c r="K121" i="123"/>
  <c r="K120" i="123"/>
  <c r="K119" i="123"/>
  <c r="K118" i="123"/>
  <c r="K117" i="123"/>
  <c r="K116" i="123"/>
  <c r="K115" i="123"/>
  <c r="K114" i="123"/>
  <c r="K113" i="123"/>
  <c r="K112" i="123"/>
  <c r="K111" i="123"/>
  <c r="K110" i="123"/>
  <c r="K109" i="123"/>
  <c r="K108" i="123"/>
  <c r="K107" i="123"/>
  <c r="K106" i="123"/>
  <c r="K105" i="123"/>
  <c r="J104" i="123"/>
  <c r="K104" i="123" s="1"/>
  <c r="I104" i="123"/>
  <c r="K103" i="123"/>
  <c r="K102" i="123"/>
  <c r="K101" i="123"/>
  <c r="K100" i="123"/>
  <c r="K99" i="123"/>
  <c r="K98" i="123"/>
  <c r="K97" i="123"/>
  <c r="K96" i="123"/>
  <c r="K95" i="123"/>
  <c r="K94" i="123"/>
  <c r="K93" i="123"/>
  <c r="K92" i="123"/>
  <c r="K91" i="123"/>
  <c r="K90" i="123"/>
  <c r="K89" i="123"/>
  <c r="K88" i="123"/>
  <c r="K87" i="123"/>
  <c r="K86" i="123"/>
  <c r="K85" i="123"/>
  <c r="K84" i="123"/>
  <c r="K83" i="123"/>
  <c r="K82" i="123"/>
  <c r="K81" i="123"/>
  <c r="K80" i="123"/>
  <c r="J79" i="123"/>
  <c r="K79" i="123" s="1"/>
  <c r="I79" i="123"/>
  <c r="K78" i="123"/>
  <c r="K77" i="123"/>
  <c r="K76" i="123"/>
  <c r="K75" i="123"/>
  <c r="K74" i="123"/>
  <c r="K73" i="123"/>
  <c r="K72" i="123"/>
  <c r="K71" i="123"/>
  <c r="K70" i="123"/>
  <c r="K69" i="123"/>
  <c r="K68" i="123"/>
  <c r="K67" i="123"/>
  <c r="K66" i="123"/>
  <c r="K65" i="123"/>
  <c r="K64" i="123"/>
  <c r="K63" i="123"/>
  <c r="K62" i="123"/>
  <c r="K61" i="123"/>
  <c r="K60" i="123"/>
  <c r="K59" i="123"/>
  <c r="K58" i="123"/>
  <c r="K57" i="123"/>
  <c r="K56" i="123"/>
  <c r="K55" i="123"/>
  <c r="K54" i="123"/>
  <c r="K53" i="123"/>
  <c r="K52" i="123"/>
  <c r="K51" i="123"/>
  <c r="K50" i="123"/>
  <c r="K49" i="123"/>
  <c r="K48" i="123"/>
  <c r="K47" i="123"/>
  <c r="K46" i="123"/>
  <c r="K45" i="123"/>
  <c r="K44" i="123"/>
  <c r="K43" i="123"/>
  <c r="K42" i="123"/>
  <c r="K41" i="123"/>
  <c r="K40" i="123"/>
  <c r="K39" i="123"/>
  <c r="K38" i="123"/>
  <c r="K37" i="123"/>
  <c r="K36" i="123"/>
  <c r="K35" i="123"/>
  <c r="K34" i="123"/>
  <c r="K33" i="123"/>
  <c r="K32" i="123"/>
  <c r="K31" i="123"/>
  <c r="K30" i="123"/>
  <c r="K29" i="123"/>
  <c r="K28" i="123"/>
  <c r="K27" i="123"/>
  <c r="K26" i="123"/>
  <c r="K25" i="123"/>
  <c r="K24" i="123"/>
  <c r="K23" i="123"/>
  <c r="K22" i="123"/>
  <c r="K21" i="123"/>
  <c r="K20" i="123"/>
  <c r="K19" i="123"/>
  <c r="K18" i="123"/>
  <c r="K17" i="123"/>
  <c r="K16" i="123"/>
  <c r="K15" i="123"/>
  <c r="K14" i="123"/>
  <c r="K13" i="123"/>
  <c r="K12" i="123"/>
  <c r="K11" i="123"/>
  <c r="K10" i="123"/>
  <c r="K9" i="123"/>
  <c r="K8" i="123"/>
  <c r="K7" i="123"/>
  <c r="J6" i="123"/>
  <c r="K6" i="123" s="1"/>
  <c r="K5" i="123"/>
  <c r="K4" i="123"/>
  <c r="C8" i="122"/>
  <c r="F8" i="122"/>
  <c r="E8" i="122"/>
  <c r="D8" i="122"/>
  <c r="H7" i="122"/>
  <c r="G7" i="122"/>
  <c r="H6" i="122"/>
  <c r="G6" i="122"/>
  <c r="H5" i="122"/>
  <c r="G5" i="122"/>
  <c r="D24" i="27"/>
  <c r="H8" i="121"/>
  <c r="H7" i="121"/>
  <c r="H6" i="121"/>
  <c r="E11" i="120"/>
  <c r="G11" i="120"/>
  <c r="E13" i="120"/>
  <c r="G13" i="120"/>
  <c r="E5" i="120"/>
  <c r="G5" i="120"/>
  <c r="C21" i="120"/>
  <c r="D16" i="120" s="1"/>
  <c r="B26" i="118"/>
  <c r="K26" i="118" s="1"/>
  <c r="B17" i="118"/>
  <c r="K17" i="118"/>
  <c r="B73" i="118"/>
  <c r="K73" i="118" s="1"/>
  <c r="B71" i="118"/>
  <c r="B47" i="118"/>
  <c r="B35" i="118"/>
  <c r="K35" i="118"/>
  <c r="D9" i="119"/>
  <c r="F9" i="119"/>
  <c r="H9" i="119"/>
  <c r="B9" i="119"/>
  <c r="J9" i="119"/>
  <c r="I9" i="119"/>
  <c r="G9" i="119"/>
  <c r="E9" i="119"/>
  <c r="C9" i="119"/>
  <c r="K8" i="119"/>
  <c r="K7" i="119"/>
  <c r="K6" i="119"/>
  <c r="K5" i="119"/>
  <c r="K4" i="119"/>
  <c r="K12" i="118"/>
  <c r="K78" i="118"/>
  <c r="K77" i="118"/>
  <c r="K76" i="118"/>
  <c r="K75" i="118"/>
  <c r="K74" i="118"/>
  <c r="K72" i="118"/>
  <c r="K71" i="118"/>
  <c r="K70" i="118"/>
  <c r="K69" i="118"/>
  <c r="K68" i="118"/>
  <c r="K67" i="118"/>
  <c r="K66" i="118"/>
  <c r="K65" i="118"/>
  <c r="K64" i="118"/>
  <c r="K63" i="118"/>
  <c r="K62" i="118"/>
  <c r="K61" i="118"/>
  <c r="K60" i="118"/>
  <c r="K59" i="118"/>
  <c r="K58" i="118"/>
  <c r="K57" i="118"/>
  <c r="K56" i="118"/>
  <c r="K55" i="118"/>
  <c r="K54" i="118"/>
  <c r="K53" i="118"/>
  <c r="K52" i="118"/>
  <c r="K51" i="118"/>
  <c r="K50" i="118"/>
  <c r="K49" i="118"/>
  <c r="K48" i="118"/>
  <c r="K47" i="118"/>
  <c r="K46" i="118"/>
  <c r="K45" i="118"/>
  <c r="K44" i="118"/>
  <c r="K43" i="118"/>
  <c r="K42" i="118"/>
  <c r="K41" i="118"/>
  <c r="K40" i="118"/>
  <c r="K39" i="118"/>
  <c r="K38" i="118"/>
  <c r="K37" i="118"/>
  <c r="K36" i="118"/>
  <c r="K34" i="118"/>
  <c r="K33" i="118"/>
  <c r="K32" i="118"/>
  <c r="K31" i="118"/>
  <c r="K30" i="118"/>
  <c r="K29" i="118"/>
  <c r="K28" i="118"/>
  <c r="K27" i="118"/>
  <c r="K25" i="118"/>
  <c r="K24" i="118"/>
  <c r="K23" i="118"/>
  <c r="K22" i="118"/>
  <c r="K21" i="118"/>
  <c r="K20" i="118"/>
  <c r="K19" i="118"/>
  <c r="K18" i="118"/>
  <c r="K16" i="118"/>
  <c r="K15" i="118"/>
  <c r="K14" i="118"/>
  <c r="K13" i="118"/>
  <c r="K11" i="118"/>
  <c r="K10" i="118"/>
  <c r="K9" i="118"/>
  <c r="K8" i="118"/>
  <c r="K7" i="118"/>
  <c r="K6" i="118"/>
  <c r="K5" i="118"/>
  <c r="K4" i="118"/>
  <c r="J4" i="117"/>
  <c r="L105" i="116"/>
  <c r="K105" i="116"/>
  <c r="L47" i="116"/>
  <c r="K47" i="116"/>
  <c r="L66" i="115"/>
  <c r="M66" i="115"/>
  <c r="L153" i="116"/>
  <c r="K153" i="116"/>
  <c r="J157" i="116"/>
  <c r="J156" i="116"/>
  <c r="J155" i="116"/>
  <c r="J154" i="116"/>
  <c r="J153" i="116"/>
  <c r="J152" i="116"/>
  <c r="J151" i="116"/>
  <c r="J150" i="116"/>
  <c r="J149" i="116"/>
  <c r="J148" i="116"/>
  <c r="J147" i="116"/>
  <c r="J146" i="116"/>
  <c r="J145" i="116"/>
  <c r="J144" i="116"/>
  <c r="J143" i="116"/>
  <c r="J142" i="116"/>
  <c r="J141" i="116"/>
  <c r="J140" i="116"/>
  <c r="J139" i="116"/>
  <c r="J138" i="116"/>
  <c r="J137" i="116"/>
  <c r="J136" i="116"/>
  <c r="J135" i="116"/>
  <c r="J134" i="116"/>
  <c r="J133" i="116"/>
  <c r="J132" i="116"/>
  <c r="J131" i="116"/>
  <c r="J130" i="116"/>
  <c r="J129" i="116"/>
  <c r="J128" i="116"/>
  <c r="J127" i="116"/>
  <c r="J126" i="116"/>
  <c r="J125" i="116"/>
  <c r="J124" i="116"/>
  <c r="J123" i="116"/>
  <c r="J122" i="116"/>
  <c r="J121" i="116"/>
  <c r="J120" i="116"/>
  <c r="J119" i="116"/>
  <c r="J118" i="116"/>
  <c r="J117" i="116"/>
  <c r="J116" i="116"/>
  <c r="J115" i="116"/>
  <c r="J114" i="116"/>
  <c r="J113" i="116"/>
  <c r="J112" i="116"/>
  <c r="J111" i="116"/>
  <c r="J110" i="116"/>
  <c r="J109" i="116"/>
  <c r="J108" i="116"/>
  <c r="J107" i="116"/>
  <c r="J106" i="116"/>
  <c r="J105" i="116"/>
  <c r="J104" i="116"/>
  <c r="J103" i="116"/>
  <c r="J102" i="116"/>
  <c r="J101" i="116"/>
  <c r="J100" i="116"/>
  <c r="J99" i="116"/>
  <c r="J98" i="116"/>
  <c r="J97" i="116"/>
  <c r="J96" i="116"/>
  <c r="J95" i="116"/>
  <c r="J94" i="116"/>
  <c r="J93" i="116"/>
  <c r="J92" i="116"/>
  <c r="J91" i="116"/>
  <c r="J90" i="116"/>
  <c r="J89" i="116"/>
  <c r="J88" i="116"/>
  <c r="J87" i="116"/>
  <c r="J86" i="116"/>
  <c r="J85" i="116"/>
  <c r="J84" i="116"/>
  <c r="J83" i="116"/>
  <c r="J82" i="116"/>
  <c r="J81" i="116"/>
  <c r="J80" i="116"/>
  <c r="J79" i="116"/>
  <c r="J78" i="116"/>
  <c r="J77" i="116"/>
  <c r="J76" i="116"/>
  <c r="J75" i="116"/>
  <c r="J74" i="116"/>
  <c r="J73" i="116"/>
  <c r="J72" i="116"/>
  <c r="J71" i="116"/>
  <c r="J70" i="116"/>
  <c r="J69" i="116"/>
  <c r="J68" i="116"/>
  <c r="J67" i="116"/>
  <c r="J66" i="116"/>
  <c r="J65" i="116"/>
  <c r="J64" i="116"/>
  <c r="J63" i="116"/>
  <c r="J62" i="116"/>
  <c r="J61" i="116"/>
  <c r="J60" i="116"/>
  <c r="J59" i="116"/>
  <c r="J58" i="116"/>
  <c r="J57" i="116"/>
  <c r="J56" i="116"/>
  <c r="J55" i="116"/>
  <c r="J54" i="116"/>
  <c r="J53" i="116"/>
  <c r="J52" i="116"/>
  <c r="J51" i="116"/>
  <c r="J50" i="116"/>
  <c r="J49" i="116"/>
  <c r="J48" i="116"/>
  <c r="J47" i="116"/>
  <c r="J46" i="116"/>
  <c r="J45" i="116"/>
  <c r="J44" i="116"/>
  <c r="J43" i="116"/>
  <c r="J42" i="116"/>
  <c r="J41" i="116"/>
  <c r="J40" i="116"/>
  <c r="J39" i="116"/>
  <c r="J38" i="116"/>
  <c r="J37" i="116"/>
  <c r="J36" i="116"/>
  <c r="J35" i="116"/>
  <c r="J34" i="116"/>
  <c r="J33" i="116"/>
  <c r="J32" i="116"/>
  <c r="J31" i="116"/>
  <c r="J30" i="116"/>
  <c r="J29" i="116"/>
  <c r="J28" i="116"/>
  <c r="J27" i="116"/>
  <c r="J26" i="116"/>
  <c r="J25" i="116"/>
  <c r="J24" i="116"/>
  <c r="J23" i="116"/>
  <c r="J22" i="116"/>
  <c r="J21" i="116"/>
  <c r="J20" i="116"/>
  <c r="J19" i="116"/>
  <c r="J18" i="116"/>
  <c r="J17" i="116"/>
  <c r="J16" i="116"/>
  <c r="J15" i="116"/>
  <c r="J14" i="116"/>
  <c r="J13" i="116"/>
  <c r="J12" i="116"/>
  <c r="J11" i="116"/>
  <c r="J10" i="116"/>
  <c r="J9" i="116"/>
  <c r="J8" i="116"/>
  <c r="J7" i="116"/>
  <c r="J6" i="116"/>
  <c r="J5" i="116"/>
  <c r="J4" i="116"/>
  <c r="K128" i="115"/>
  <c r="K127" i="115"/>
  <c r="K126" i="115"/>
  <c r="K125" i="115"/>
  <c r="K124" i="115"/>
  <c r="K123" i="115"/>
  <c r="K122" i="115"/>
  <c r="K121" i="115"/>
  <c r="K120" i="115"/>
  <c r="K119" i="115"/>
  <c r="K118" i="115"/>
  <c r="K117" i="115"/>
  <c r="K116" i="115"/>
  <c r="K115" i="115"/>
  <c r="K114" i="115"/>
  <c r="K113" i="115"/>
  <c r="K112" i="115"/>
  <c r="K111" i="115"/>
  <c r="K110" i="115"/>
  <c r="K109" i="115"/>
  <c r="K108" i="115"/>
  <c r="K107" i="115"/>
  <c r="K106" i="115"/>
  <c r="K105" i="115"/>
  <c r="K104" i="115"/>
  <c r="K103" i="115"/>
  <c r="K102" i="115"/>
  <c r="K101" i="115"/>
  <c r="K100" i="115"/>
  <c r="K99" i="115"/>
  <c r="K98" i="115"/>
  <c r="K97" i="115"/>
  <c r="K96" i="115"/>
  <c r="K95" i="115"/>
  <c r="K94" i="115"/>
  <c r="K93" i="115"/>
  <c r="K92" i="115"/>
  <c r="K91" i="115"/>
  <c r="K90" i="115"/>
  <c r="K89" i="115"/>
  <c r="K88" i="115"/>
  <c r="K87" i="115"/>
  <c r="K86" i="115"/>
  <c r="K85" i="115"/>
  <c r="K84" i="115"/>
  <c r="K83" i="115"/>
  <c r="K82" i="115"/>
  <c r="K81" i="115"/>
  <c r="K80" i="115"/>
  <c r="K79" i="115"/>
  <c r="K78" i="115"/>
  <c r="K77" i="115"/>
  <c r="K76" i="115"/>
  <c r="K75" i="115"/>
  <c r="K74" i="115"/>
  <c r="K73" i="115"/>
  <c r="K72" i="115"/>
  <c r="K71" i="115"/>
  <c r="K70" i="115"/>
  <c r="K69" i="115"/>
  <c r="K68" i="115"/>
  <c r="K67" i="115"/>
  <c r="K66" i="115"/>
  <c r="K65" i="115"/>
  <c r="K64" i="115"/>
  <c r="K63" i="115"/>
  <c r="K62" i="115"/>
  <c r="K61" i="115"/>
  <c r="K60" i="115"/>
  <c r="K59" i="115"/>
  <c r="K58" i="115"/>
  <c r="K57" i="115"/>
  <c r="K56" i="115"/>
  <c r="K55" i="115"/>
  <c r="K54" i="115"/>
  <c r="K53" i="115"/>
  <c r="K52" i="115"/>
  <c r="K51" i="115"/>
  <c r="K50" i="115"/>
  <c r="K49" i="115"/>
  <c r="K48" i="115"/>
  <c r="K47" i="115"/>
  <c r="K46" i="115"/>
  <c r="K45" i="115"/>
  <c r="K44" i="115"/>
  <c r="K43" i="115"/>
  <c r="K42" i="115"/>
  <c r="K41" i="115"/>
  <c r="K40" i="115"/>
  <c r="K39" i="115"/>
  <c r="K38" i="115"/>
  <c r="K37" i="115"/>
  <c r="K36" i="115"/>
  <c r="K35" i="115"/>
  <c r="K34" i="115"/>
  <c r="K33" i="115"/>
  <c r="K32" i="115"/>
  <c r="K31" i="115"/>
  <c r="K30" i="115"/>
  <c r="K29" i="115"/>
  <c r="K28" i="115"/>
  <c r="K27" i="115"/>
  <c r="K26" i="115"/>
  <c r="K25" i="115"/>
  <c r="K24" i="115"/>
  <c r="K23" i="115"/>
  <c r="K22" i="115"/>
  <c r="K21" i="115"/>
  <c r="K20" i="115"/>
  <c r="K19" i="115"/>
  <c r="K18" i="115"/>
  <c r="K17" i="115"/>
  <c r="K16" i="115"/>
  <c r="K15" i="115"/>
  <c r="K14" i="115"/>
  <c r="K13" i="115"/>
  <c r="K12" i="115"/>
  <c r="K11" i="115"/>
  <c r="K10" i="115"/>
  <c r="K9" i="115"/>
  <c r="J8" i="115"/>
  <c r="K8" i="115" s="1"/>
  <c r="I8" i="115"/>
  <c r="K7" i="115"/>
  <c r="K6" i="115"/>
  <c r="K5" i="115"/>
  <c r="K4" i="115"/>
  <c r="B8" i="114"/>
  <c r="H8" i="114" s="1"/>
  <c r="C8" i="114"/>
  <c r="F8" i="114"/>
  <c r="E8" i="114"/>
  <c r="D8" i="114"/>
  <c r="H7" i="114"/>
  <c r="G7" i="114"/>
  <c r="H6" i="114"/>
  <c r="G6" i="114"/>
  <c r="H5" i="114"/>
  <c r="G5" i="114"/>
  <c r="J8" i="114"/>
  <c r="D23" i="27"/>
  <c r="K34" i="112"/>
  <c r="H50" i="112"/>
  <c r="K50" i="112" s="1"/>
  <c r="K19" i="112"/>
  <c r="K36" i="112"/>
  <c r="K15" i="112"/>
  <c r="D9" i="113"/>
  <c r="F9" i="113"/>
  <c r="H9" i="113"/>
  <c r="B9" i="113"/>
  <c r="J9" i="113"/>
  <c r="I9" i="113"/>
  <c r="G9" i="113"/>
  <c r="E9" i="113"/>
  <c r="C9" i="113"/>
  <c r="K8" i="113"/>
  <c r="K7" i="113"/>
  <c r="K6" i="113"/>
  <c r="K5" i="113"/>
  <c r="K4" i="113"/>
  <c r="K77" i="112"/>
  <c r="K76" i="112"/>
  <c r="K75" i="112"/>
  <c r="K74" i="112"/>
  <c r="K73" i="112"/>
  <c r="K72" i="112"/>
  <c r="K71" i="112"/>
  <c r="K70" i="112"/>
  <c r="K69" i="112"/>
  <c r="K68" i="112"/>
  <c r="K67" i="112"/>
  <c r="K66" i="112"/>
  <c r="K65" i="112"/>
  <c r="K64" i="112"/>
  <c r="K63" i="112"/>
  <c r="K62" i="112"/>
  <c r="K61" i="112"/>
  <c r="K60" i="112"/>
  <c r="K59" i="112"/>
  <c r="K58" i="112"/>
  <c r="K57" i="112"/>
  <c r="K56" i="112"/>
  <c r="K55" i="112"/>
  <c r="K54" i="112"/>
  <c r="K53" i="112"/>
  <c r="K52" i="112"/>
  <c r="K51" i="112"/>
  <c r="K49" i="112"/>
  <c r="K48" i="112"/>
  <c r="K47" i="112"/>
  <c r="K46" i="112"/>
  <c r="K45" i="112"/>
  <c r="K44" i="112"/>
  <c r="K43" i="112"/>
  <c r="K42" i="112"/>
  <c r="K41" i="112"/>
  <c r="K40" i="112"/>
  <c r="K39" i="112"/>
  <c r="K38" i="112"/>
  <c r="K37" i="112"/>
  <c r="K35" i="112"/>
  <c r="K33" i="112"/>
  <c r="K32" i="112"/>
  <c r="K31" i="112"/>
  <c r="K30" i="112"/>
  <c r="K29" i="112"/>
  <c r="K28" i="112"/>
  <c r="K27" i="112"/>
  <c r="K26" i="112"/>
  <c r="K25" i="112"/>
  <c r="K24" i="112"/>
  <c r="K23" i="112"/>
  <c r="K22" i="112"/>
  <c r="K21" i="112"/>
  <c r="K20" i="112"/>
  <c r="K18" i="112"/>
  <c r="K17" i="112"/>
  <c r="K16" i="112"/>
  <c r="K14" i="112"/>
  <c r="K13" i="112"/>
  <c r="K12" i="112"/>
  <c r="K11" i="112"/>
  <c r="K10" i="112"/>
  <c r="K9" i="112"/>
  <c r="K8" i="112"/>
  <c r="K7" i="112"/>
  <c r="K6" i="112"/>
  <c r="K5" i="112"/>
  <c r="K4" i="112"/>
  <c r="J4" i="111"/>
  <c r="H8" i="110"/>
  <c r="H7" i="110"/>
  <c r="H6" i="110"/>
  <c r="G21" i="109"/>
  <c r="H9" i="109" s="1"/>
  <c r="E21" i="109"/>
  <c r="F20" i="109" s="1"/>
  <c r="C21" i="109"/>
  <c r="D16" i="109" s="1"/>
  <c r="K122" i="108"/>
  <c r="K121" i="108"/>
  <c r="K120" i="108"/>
  <c r="K119" i="108"/>
  <c r="K118" i="108"/>
  <c r="K117" i="108"/>
  <c r="K116" i="108"/>
  <c r="K115" i="108"/>
  <c r="K114" i="108"/>
  <c r="K113" i="108"/>
  <c r="K112" i="108"/>
  <c r="K111" i="108"/>
  <c r="K110" i="108"/>
  <c r="K109" i="108"/>
  <c r="K108" i="108"/>
  <c r="K107" i="108"/>
  <c r="K106" i="108"/>
  <c r="K105" i="108"/>
  <c r="K104" i="108"/>
  <c r="K103" i="108"/>
  <c r="K102" i="108"/>
  <c r="K101" i="108"/>
  <c r="K100" i="108"/>
  <c r="K99" i="108"/>
  <c r="K98" i="108"/>
  <c r="K97" i="108"/>
  <c r="K96" i="108"/>
  <c r="K95" i="108"/>
  <c r="K94" i="108"/>
  <c r="K93" i="108"/>
  <c r="K92" i="108"/>
  <c r="K91" i="108"/>
  <c r="K90" i="108"/>
  <c r="K89" i="108"/>
  <c r="K88" i="108"/>
  <c r="K87" i="108"/>
  <c r="K86" i="108"/>
  <c r="K85" i="108"/>
  <c r="K84" i="108"/>
  <c r="K83" i="108"/>
  <c r="K82" i="108"/>
  <c r="K81" i="108"/>
  <c r="K80" i="108"/>
  <c r="K79" i="108"/>
  <c r="K78" i="108"/>
  <c r="K77" i="108"/>
  <c r="K76" i="108"/>
  <c r="K75" i="108"/>
  <c r="K74" i="108"/>
  <c r="K73" i="108"/>
  <c r="K72" i="108"/>
  <c r="K71" i="108"/>
  <c r="K70" i="108"/>
  <c r="K69" i="108"/>
  <c r="K68" i="108"/>
  <c r="K67" i="108"/>
  <c r="K66" i="108"/>
  <c r="K65" i="108"/>
  <c r="K64" i="108"/>
  <c r="K63" i="108"/>
  <c r="K62" i="108"/>
  <c r="K61" i="108"/>
  <c r="K60" i="108"/>
  <c r="K59" i="108"/>
  <c r="K58" i="108"/>
  <c r="K57" i="108"/>
  <c r="K56" i="108"/>
  <c r="K55" i="108"/>
  <c r="K54" i="108"/>
  <c r="K53" i="108"/>
  <c r="K52" i="108"/>
  <c r="K51" i="108"/>
  <c r="K50" i="108"/>
  <c r="K49" i="108"/>
  <c r="K48" i="108"/>
  <c r="K47" i="108"/>
  <c r="K46" i="108"/>
  <c r="K45" i="108"/>
  <c r="K44" i="108"/>
  <c r="K43" i="108"/>
  <c r="K42" i="108"/>
  <c r="K41" i="108"/>
  <c r="K40" i="108"/>
  <c r="K39" i="108"/>
  <c r="K38" i="108"/>
  <c r="K37" i="108"/>
  <c r="K36" i="108"/>
  <c r="K35" i="108"/>
  <c r="K34" i="108"/>
  <c r="K33" i="108"/>
  <c r="K32" i="108"/>
  <c r="K31" i="108"/>
  <c r="K30" i="108"/>
  <c r="K29" i="108"/>
  <c r="K28" i="108"/>
  <c r="K27" i="108"/>
  <c r="K26" i="108"/>
  <c r="K25" i="108"/>
  <c r="K24" i="108"/>
  <c r="K23" i="108"/>
  <c r="K22" i="108"/>
  <c r="K21" i="108"/>
  <c r="K20" i="108"/>
  <c r="K19" i="108"/>
  <c r="K18" i="108"/>
  <c r="K17" i="108"/>
  <c r="K16" i="108"/>
  <c r="K15" i="108"/>
  <c r="K14" i="108"/>
  <c r="K13" i="108"/>
  <c r="K12" i="108"/>
  <c r="K11" i="108"/>
  <c r="K10" i="108"/>
  <c r="K9" i="108"/>
  <c r="K8" i="108"/>
  <c r="K7" i="108"/>
  <c r="K6" i="108"/>
  <c r="K5" i="108"/>
  <c r="K4" i="108"/>
  <c r="J8" i="107"/>
  <c r="B8" i="107"/>
  <c r="H8" i="107" s="1"/>
  <c r="C8" i="107"/>
  <c r="D8" i="107"/>
  <c r="H7" i="107"/>
  <c r="G7" i="107"/>
  <c r="H6" i="107"/>
  <c r="G6" i="107"/>
  <c r="G5" i="107"/>
  <c r="J154" i="106"/>
  <c r="J153" i="106"/>
  <c r="J152" i="106"/>
  <c r="J151" i="106"/>
  <c r="J150" i="106"/>
  <c r="J149" i="106"/>
  <c r="J148" i="106"/>
  <c r="J147" i="106"/>
  <c r="J146" i="106"/>
  <c r="J145" i="106"/>
  <c r="J144" i="106"/>
  <c r="J143" i="106"/>
  <c r="J142" i="106"/>
  <c r="J141" i="106"/>
  <c r="J140" i="106"/>
  <c r="J139" i="106"/>
  <c r="J138" i="106"/>
  <c r="J137" i="106"/>
  <c r="J136" i="106"/>
  <c r="J135" i="106"/>
  <c r="J134" i="106"/>
  <c r="J133" i="106"/>
  <c r="J132" i="106"/>
  <c r="J131" i="106"/>
  <c r="J130" i="106"/>
  <c r="J129" i="106"/>
  <c r="J128" i="106"/>
  <c r="J127" i="106"/>
  <c r="J126" i="106"/>
  <c r="J125" i="106"/>
  <c r="J124" i="106"/>
  <c r="J123" i="106"/>
  <c r="J122" i="106"/>
  <c r="J121" i="106"/>
  <c r="J120" i="106"/>
  <c r="J119" i="106"/>
  <c r="J118" i="106"/>
  <c r="J117" i="106"/>
  <c r="J116" i="106"/>
  <c r="J115" i="106"/>
  <c r="J114" i="106"/>
  <c r="J113" i="106"/>
  <c r="J112" i="106"/>
  <c r="J111" i="106"/>
  <c r="J110" i="106"/>
  <c r="J109" i="106"/>
  <c r="J108" i="106"/>
  <c r="J107" i="106"/>
  <c r="J106" i="106"/>
  <c r="J105" i="106"/>
  <c r="J104" i="106"/>
  <c r="J103" i="106"/>
  <c r="J102" i="106"/>
  <c r="J101" i="106"/>
  <c r="J100" i="106"/>
  <c r="J99" i="106"/>
  <c r="J98" i="106"/>
  <c r="J97" i="106"/>
  <c r="J96" i="106"/>
  <c r="J95" i="106"/>
  <c r="J94" i="106"/>
  <c r="J93" i="106"/>
  <c r="J92" i="106"/>
  <c r="J91" i="106"/>
  <c r="J90" i="106"/>
  <c r="J89" i="106"/>
  <c r="J88" i="106"/>
  <c r="J87" i="106"/>
  <c r="J86" i="106"/>
  <c r="J85" i="106"/>
  <c r="J84" i="106"/>
  <c r="J83" i="106"/>
  <c r="J82" i="106"/>
  <c r="J81" i="106"/>
  <c r="J80" i="106"/>
  <c r="J79" i="106"/>
  <c r="J78" i="106"/>
  <c r="J77" i="106"/>
  <c r="J76" i="106"/>
  <c r="J75" i="106"/>
  <c r="J74" i="106"/>
  <c r="J73" i="106"/>
  <c r="J72" i="106"/>
  <c r="J71" i="106"/>
  <c r="J70" i="106"/>
  <c r="J69" i="106"/>
  <c r="J68" i="106"/>
  <c r="J67" i="106"/>
  <c r="J66" i="106"/>
  <c r="J65" i="106"/>
  <c r="J64" i="106"/>
  <c r="J63" i="106"/>
  <c r="J62" i="106"/>
  <c r="J61" i="106"/>
  <c r="J60" i="106"/>
  <c r="J59" i="106"/>
  <c r="J58" i="106"/>
  <c r="J57" i="106"/>
  <c r="J56" i="106"/>
  <c r="J55" i="106"/>
  <c r="J54" i="106"/>
  <c r="J53" i="106"/>
  <c r="J52" i="106"/>
  <c r="J51" i="106"/>
  <c r="J50" i="106"/>
  <c r="J49" i="106"/>
  <c r="J48" i="106"/>
  <c r="J47" i="106"/>
  <c r="J46" i="106"/>
  <c r="J45" i="106"/>
  <c r="J44" i="106"/>
  <c r="J43" i="106"/>
  <c r="J42" i="106"/>
  <c r="J41" i="106"/>
  <c r="J40" i="106"/>
  <c r="J39" i="106"/>
  <c r="J38" i="106"/>
  <c r="J37" i="106"/>
  <c r="J36" i="106"/>
  <c r="J35" i="106"/>
  <c r="J34" i="106"/>
  <c r="J33" i="106"/>
  <c r="J32" i="106"/>
  <c r="J31" i="106"/>
  <c r="J30" i="106"/>
  <c r="J29" i="106"/>
  <c r="J28" i="106"/>
  <c r="J27" i="106"/>
  <c r="J26" i="106"/>
  <c r="J25" i="106"/>
  <c r="J24" i="106"/>
  <c r="J23" i="106"/>
  <c r="J22" i="106"/>
  <c r="J21" i="106"/>
  <c r="J20" i="106"/>
  <c r="J19" i="106"/>
  <c r="J18" i="106"/>
  <c r="J17" i="106"/>
  <c r="J16" i="106"/>
  <c r="J15" i="106"/>
  <c r="J14" i="106"/>
  <c r="J13" i="106"/>
  <c r="J12" i="106"/>
  <c r="J11" i="106"/>
  <c r="J10" i="106"/>
  <c r="J9" i="106"/>
  <c r="J8" i="106"/>
  <c r="J7" i="106"/>
  <c r="J6" i="106"/>
  <c r="J5" i="106"/>
  <c r="J4" i="106"/>
  <c r="D22" i="27"/>
  <c r="H8" i="104"/>
  <c r="H7" i="104"/>
  <c r="H6" i="104"/>
  <c r="J4" i="105"/>
  <c r="G21" i="103"/>
  <c r="H12" i="103" s="1"/>
  <c r="E21" i="103"/>
  <c r="F10" i="103" s="1"/>
  <c r="C21" i="103"/>
  <c r="D15" i="103" s="1"/>
  <c r="K111" i="100"/>
  <c r="L111" i="100"/>
  <c r="L107" i="100"/>
  <c r="K107" i="100"/>
  <c r="L17" i="100"/>
  <c r="K17" i="100"/>
  <c r="M99" i="99"/>
  <c r="L99" i="99"/>
  <c r="H64" i="101"/>
  <c r="D9" i="102"/>
  <c r="F9" i="102"/>
  <c r="H9" i="102"/>
  <c r="B9" i="102"/>
  <c r="J9" i="102"/>
  <c r="I9" i="102"/>
  <c r="G9" i="102"/>
  <c r="E9" i="102"/>
  <c r="C9" i="102"/>
  <c r="K8" i="102"/>
  <c r="K7" i="102"/>
  <c r="K6" i="102"/>
  <c r="K5" i="102"/>
  <c r="K4" i="102"/>
  <c r="K73" i="101"/>
  <c r="K72" i="101"/>
  <c r="K71" i="101"/>
  <c r="K70" i="101"/>
  <c r="K69" i="101"/>
  <c r="K68" i="101"/>
  <c r="K67" i="101"/>
  <c r="K66" i="101"/>
  <c r="K65" i="101"/>
  <c r="K64" i="101"/>
  <c r="K63" i="101"/>
  <c r="K62" i="101"/>
  <c r="K61" i="101"/>
  <c r="K60" i="101"/>
  <c r="K59" i="101"/>
  <c r="K58" i="101"/>
  <c r="K57" i="101"/>
  <c r="K56" i="101"/>
  <c r="K55" i="101"/>
  <c r="K54" i="101"/>
  <c r="K53" i="101"/>
  <c r="K52" i="101"/>
  <c r="K51" i="101"/>
  <c r="K50" i="101"/>
  <c r="K49" i="101"/>
  <c r="K48" i="101"/>
  <c r="K47" i="101"/>
  <c r="K46" i="101"/>
  <c r="K45" i="101"/>
  <c r="K44" i="101"/>
  <c r="K43" i="101"/>
  <c r="K42" i="101"/>
  <c r="K41" i="101"/>
  <c r="K40" i="101"/>
  <c r="K39" i="101"/>
  <c r="K38" i="101"/>
  <c r="K37" i="101"/>
  <c r="K36" i="101"/>
  <c r="K35" i="101"/>
  <c r="K34" i="101"/>
  <c r="K33" i="101"/>
  <c r="K32" i="101"/>
  <c r="K31" i="101"/>
  <c r="K30" i="101"/>
  <c r="K29" i="101"/>
  <c r="K28" i="101"/>
  <c r="K27" i="101"/>
  <c r="K26" i="101"/>
  <c r="K25" i="101"/>
  <c r="K24" i="101"/>
  <c r="K23" i="101"/>
  <c r="K22" i="101"/>
  <c r="K21" i="101"/>
  <c r="K20" i="101"/>
  <c r="K19" i="101"/>
  <c r="K18" i="101"/>
  <c r="K17" i="101"/>
  <c r="K16" i="101"/>
  <c r="K15" i="101"/>
  <c r="K14" i="101"/>
  <c r="K13" i="101"/>
  <c r="K12" i="101"/>
  <c r="K11" i="101"/>
  <c r="K10" i="101"/>
  <c r="K9" i="101"/>
  <c r="K8" i="101"/>
  <c r="K7" i="101"/>
  <c r="K6" i="101"/>
  <c r="K5" i="101"/>
  <c r="K4" i="101"/>
  <c r="D21" i="27"/>
  <c r="J149" i="100"/>
  <c r="J148" i="100"/>
  <c r="J147" i="100"/>
  <c r="J146" i="100"/>
  <c r="J145" i="100"/>
  <c r="J144" i="100"/>
  <c r="J143" i="100"/>
  <c r="J142" i="100"/>
  <c r="J141" i="100"/>
  <c r="J140" i="100"/>
  <c r="J139" i="100"/>
  <c r="J138" i="100"/>
  <c r="J137" i="100"/>
  <c r="J136" i="100"/>
  <c r="J135" i="100"/>
  <c r="J134" i="100"/>
  <c r="J133" i="100"/>
  <c r="J132" i="100"/>
  <c r="J131" i="100"/>
  <c r="J130" i="100"/>
  <c r="J129" i="100"/>
  <c r="J128" i="100"/>
  <c r="J127" i="100"/>
  <c r="J126" i="100"/>
  <c r="J125" i="100"/>
  <c r="J124" i="100"/>
  <c r="J123" i="100"/>
  <c r="J122" i="100"/>
  <c r="J121" i="100"/>
  <c r="J120" i="100"/>
  <c r="J119" i="100"/>
  <c r="J118" i="100"/>
  <c r="J117" i="100"/>
  <c r="J116" i="100"/>
  <c r="J115" i="100"/>
  <c r="J114" i="100"/>
  <c r="J113" i="100"/>
  <c r="J112" i="100"/>
  <c r="J111" i="100"/>
  <c r="J110" i="100"/>
  <c r="J109" i="100"/>
  <c r="J108" i="100"/>
  <c r="J107" i="100"/>
  <c r="J106" i="100"/>
  <c r="J105" i="100"/>
  <c r="J104" i="100"/>
  <c r="J103" i="100"/>
  <c r="J102" i="100"/>
  <c r="J101" i="100"/>
  <c r="J100" i="100"/>
  <c r="J99" i="100"/>
  <c r="J98" i="100"/>
  <c r="J97" i="100"/>
  <c r="J96" i="100"/>
  <c r="J95" i="100"/>
  <c r="J94" i="100"/>
  <c r="J93" i="100"/>
  <c r="J92" i="100"/>
  <c r="J91" i="100"/>
  <c r="J90" i="100"/>
  <c r="J89" i="100"/>
  <c r="J88" i="100"/>
  <c r="J87" i="100"/>
  <c r="J86" i="100"/>
  <c r="J85" i="100"/>
  <c r="J84" i="100"/>
  <c r="J83" i="100"/>
  <c r="J82" i="100"/>
  <c r="J81" i="100"/>
  <c r="J80" i="100"/>
  <c r="J79" i="100"/>
  <c r="J78" i="100"/>
  <c r="J77" i="100"/>
  <c r="J76" i="100"/>
  <c r="J75" i="100"/>
  <c r="J74" i="100"/>
  <c r="J73" i="100"/>
  <c r="J72" i="100"/>
  <c r="J71" i="100"/>
  <c r="J70" i="100"/>
  <c r="J69" i="100"/>
  <c r="J68" i="100"/>
  <c r="J67" i="100"/>
  <c r="J66" i="100"/>
  <c r="J65" i="100"/>
  <c r="J64" i="100"/>
  <c r="J63" i="100"/>
  <c r="J62" i="100"/>
  <c r="J61" i="100"/>
  <c r="J60" i="100"/>
  <c r="J59" i="100"/>
  <c r="J58" i="100"/>
  <c r="J57" i="100"/>
  <c r="J56" i="100"/>
  <c r="J55" i="100"/>
  <c r="J54" i="100"/>
  <c r="J53" i="100"/>
  <c r="J52" i="100"/>
  <c r="J51" i="100"/>
  <c r="J50" i="100"/>
  <c r="J49" i="100"/>
  <c r="J48" i="100"/>
  <c r="J47" i="100"/>
  <c r="J46" i="100"/>
  <c r="J45" i="100"/>
  <c r="J44" i="100"/>
  <c r="J43" i="100"/>
  <c r="J42" i="100"/>
  <c r="J41" i="100"/>
  <c r="J40" i="100"/>
  <c r="J39" i="100"/>
  <c r="J38" i="100"/>
  <c r="J37" i="100"/>
  <c r="J36" i="100"/>
  <c r="J35" i="100"/>
  <c r="J34" i="100"/>
  <c r="J33" i="100"/>
  <c r="J32" i="100"/>
  <c r="J31" i="100"/>
  <c r="J30" i="100"/>
  <c r="J29" i="100"/>
  <c r="J28" i="100"/>
  <c r="J27" i="100"/>
  <c r="J26" i="100"/>
  <c r="J25" i="100"/>
  <c r="J24" i="100"/>
  <c r="J23" i="100"/>
  <c r="J22" i="100"/>
  <c r="J21" i="100"/>
  <c r="J20" i="100"/>
  <c r="J19" i="100"/>
  <c r="J18" i="100"/>
  <c r="J17" i="100"/>
  <c r="J16" i="100"/>
  <c r="J15" i="100"/>
  <c r="J14" i="100"/>
  <c r="J13" i="100"/>
  <c r="J12" i="100"/>
  <c r="J11" i="100"/>
  <c r="J10" i="100"/>
  <c r="J9" i="100"/>
  <c r="J8" i="100"/>
  <c r="J7" i="100"/>
  <c r="J6" i="100"/>
  <c r="J5" i="100"/>
  <c r="J4" i="100"/>
  <c r="H75" i="99"/>
  <c r="K75" i="99" s="1"/>
  <c r="K120" i="99"/>
  <c r="K119" i="99"/>
  <c r="K118" i="99"/>
  <c r="K117" i="99"/>
  <c r="K116" i="99"/>
  <c r="K115" i="99"/>
  <c r="K114" i="99"/>
  <c r="K113" i="99"/>
  <c r="K112" i="99"/>
  <c r="K111" i="99"/>
  <c r="K110" i="99"/>
  <c r="K109" i="99"/>
  <c r="K108" i="99"/>
  <c r="K107" i="99"/>
  <c r="K106" i="99"/>
  <c r="K105" i="99"/>
  <c r="K104" i="99"/>
  <c r="K103" i="99"/>
  <c r="K102" i="99"/>
  <c r="K101" i="99"/>
  <c r="K100" i="99"/>
  <c r="K99" i="99"/>
  <c r="K98" i="99"/>
  <c r="K97" i="99"/>
  <c r="K96" i="99"/>
  <c r="K95" i="99"/>
  <c r="K94" i="99"/>
  <c r="K93" i="99"/>
  <c r="K92" i="99"/>
  <c r="K91" i="99"/>
  <c r="K90" i="99"/>
  <c r="K89" i="99"/>
  <c r="K88" i="99"/>
  <c r="K87" i="99"/>
  <c r="K86" i="99"/>
  <c r="K85" i="99"/>
  <c r="K84" i="99"/>
  <c r="K83" i="99"/>
  <c r="K82" i="99"/>
  <c r="K81" i="99"/>
  <c r="K80" i="99"/>
  <c r="K79" i="99"/>
  <c r="K78" i="99"/>
  <c r="K77" i="99"/>
  <c r="K76" i="99"/>
  <c r="K74" i="99"/>
  <c r="K73" i="99"/>
  <c r="K72" i="99"/>
  <c r="K71" i="99"/>
  <c r="K70" i="99"/>
  <c r="K69" i="99"/>
  <c r="K68" i="99"/>
  <c r="K67" i="99"/>
  <c r="K66" i="99"/>
  <c r="K65" i="99"/>
  <c r="K64" i="99"/>
  <c r="K63" i="99"/>
  <c r="K62" i="99"/>
  <c r="K61" i="99"/>
  <c r="K60" i="99"/>
  <c r="K59" i="99"/>
  <c r="K58" i="99"/>
  <c r="K57" i="99"/>
  <c r="K56" i="99"/>
  <c r="K55" i="99"/>
  <c r="K54" i="99"/>
  <c r="K53" i="99"/>
  <c r="K52" i="99"/>
  <c r="K51" i="99"/>
  <c r="K50" i="99"/>
  <c r="K49" i="99"/>
  <c r="K48" i="99"/>
  <c r="K47" i="99"/>
  <c r="K46" i="99"/>
  <c r="K45" i="99"/>
  <c r="K44" i="99"/>
  <c r="K43" i="99"/>
  <c r="K42" i="99"/>
  <c r="K41" i="99"/>
  <c r="K40" i="99"/>
  <c r="K39" i="99"/>
  <c r="K38" i="99"/>
  <c r="K37" i="99"/>
  <c r="K36" i="99"/>
  <c r="K35" i="99"/>
  <c r="K34" i="99"/>
  <c r="K33" i="99"/>
  <c r="K32" i="99"/>
  <c r="K31" i="99"/>
  <c r="K30" i="99"/>
  <c r="K29" i="99"/>
  <c r="K28" i="99"/>
  <c r="K27" i="99"/>
  <c r="K26" i="99"/>
  <c r="K24" i="99"/>
  <c r="K23" i="99"/>
  <c r="K22" i="99"/>
  <c r="K21" i="99"/>
  <c r="K20" i="99"/>
  <c r="K19" i="99"/>
  <c r="K18" i="99"/>
  <c r="K17" i="99"/>
  <c r="K16" i="99"/>
  <c r="K15" i="99"/>
  <c r="K14" i="99"/>
  <c r="K13" i="99"/>
  <c r="K12" i="99"/>
  <c r="K11" i="99"/>
  <c r="K10" i="99"/>
  <c r="K9" i="99"/>
  <c r="K8" i="99"/>
  <c r="K7" i="99"/>
  <c r="K6" i="99"/>
  <c r="K5" i="99"/>
  <c r="K4" i="99"/>
  <c r="J8" i="98"/>
  <c r="B8" i="98"/>
  <c r="H8" i="98" s="1"/>
  <c r="C8" i="98"/>
  <c r="F8" i="98"/>
  <c r="E8" i="98"/>
  <c r="D8" i="98"/>
  <c r="H7" i="98"/>
  <c r="G7" i="98"/>
  <c r="H6" i="98"/>
  <c r="G6" i="98"/>
  <c r="H5" i="98"/>
  <c r="G5" i="98"/>
  <c r="D20" i="27"/>
  <c r="D19" i="27"/>
  <c r="D18" i="27"/>
  <c r="D17" i="27"/>
  <c r="D16" i="27"/>
  <c r="D15" i="27"/>
  <c r="D14" i="27"/>
  <c r="D13" i="27"/>
  <c r="D12" i="27"/>
  <c r="D11" i="27"/>
  <c r="D10" i="27"/>
  <c r="D9" i="27"/>
  <c r="I8" i="2"/>
  <c r="E8" i="2"/>
  <c r="F8" i="2"/>
  <c r="D8" i="2"/>
  <c r="G4" i="7"/>
  <c r="G21" i="7" s="1"/>
  <c r="H10" i="7" s="1"/>
  <c r="C21" i="7"/>
  <c r="H8" i="16"/>
  <c r="H7" i="16"/>
  <c r="H6" i="16"/>
  <c r="J4" i="17"/>
  <c r="H7" i="21"/>
  <c r="K7" i="21" s="1"/>
  <c r="H6" i="21"/>
  <c r="H8" i="21" s="1"/>
  <c r="K5" i="21"/>
  <c r="K4" i="21"/>
  <c r="B8" i="21"/>
  <c r="D8" i="21"/>
  <c r="K8" i="21" s="1"/>
  <c r="G8" i="21"/>
  <c r="C8" i="21"/>
  <c r="H6" i="22"/>
  <c r="K6" i="22" s="1"/>
  <c r="H7" i="22"/>
  <c r="K7" i="22" s="1"/>
  <c r="K4" i="22"/>
  <c r="K5" i="22"/>
  <c r="D8" i="22"/>
  <c r="B8" i="22"/>
  <c r="G8" i="22"/>
  <c r="C8" i="22"/>
  <c r="I8" i="23"/>
  <c r="E8" i="23"/>
  <c r="F8" i="23"/>
  <c r="D8" i="23"/>
  <c r="H8" i="23"/>
  <c r="B8" i="23"/>
  <c r="G8" i="23"/>
  <c r="C8" i="23"/>
  <c r="K7" i="23"/>
  <c r="K6" i="23"/>
  <c r="K5" i="23"/>
  <c r="K4" i="23"/>
  <c r="J8" i="38"/>
  <c r="D8" i="38"/>
  <c r="H8" i="38"/>
  <c r="B8" i="38"/>
  <c r="I8" i="38"/>
  <c r="G8" i="38"/>
  <c r="F8" i="38"/>
  <c r="E8" i="38"/>
  <c r="C8" i="38"/>
  <c r="K7" i="38"/>
  <c r="K6" i="38"/>
  <c r="K5" i="38"/>
  <c r="K4" i="38"/>
  <c r="J5" i="26"/>
  <c r="J6" i="26"/>
  <c r="J7" i="26"/>
  <c r="J8" i="26"/>
  <c r="J9" i="26"/>
  <c r="J10" i="26"/>
  <c r="J11" i="26"/>
  <c r="J12" i="26"/>
  <c r="J13" i="26"/>
  <c r="J14" i="26"/>
  <c r="J15" i="26"/>
  <c r="J16" i="26"/>
  <c r="J17" i="26"/>
  <c r="J18" i="26"/>
  <c r="J19" i="26"/>
  <c r="J20" i="26"/>
  <c r="J21" i="26"/>
  <c r="J22" i="26"/>
  <c r="J23" i="26"/>
  <c r="J24" i="26"/>
  <c r="J25" i="26"/>
  <c r="J26" i="26"/>
  <c r="J27" i="26"/>
  <c r="J28" i="26"/>
  <c r="J29" i="26"/>
  <c r="J30" i="26"/>
  <c r="J31" i="26"/>
  <c r="J32" i="26"/>
  <c r="J33" i="26"/>
  <c r="J34" i="26"/>
  <c r="J35" i="26"/>
  <c r="J36" i="26"/>
  <c r="J37" i="26"/>
  <c r="J38" i="26"/>
  <c r="J39" i="26"/>
  <c r="J40" i="26"/>
  <c r="J41" i="26"/>
  <c r="J42" i="26"/>
  <c r="J43" i="26"/>
  <c r="J44" i="26"/>
  <c r="J45" i="26"/>
  <c r="J46" i="26"/>
  <c r="J47" i="26"/>
  <c r="J48" i="26"/>
  <c r="J49" i="26"/>
  <c r="J50" i="26"/>
  <c r="J51" i="26"/>
  <c r="J52" i="26"/>
  <c r="J53" i="26"/>
  <c r="J54" i="26"/>
  <c r="J55" i="26"/>
  <c r="J56" i="26"/>
  <c r="J57" i="26"/>
  <c r="J58" i="26"/>
  <c r="J59" i="26"/>
  <c r="J60" i="26"/>
  <c r="J61" i="26"/>
  <c r="J62" i="26"/>
  <c r="J63" i="26"/>
  <c r="J64" i="26"/>
  <c r="J65" i="26"/>
  <c r="J66" i="26"/>
  <c r="J67" i="26"/>
  <c r="J68" i="26"/>
  <c r="J69" i="26"/>
  <c r="J70" i="26"/>
  <c r="J71" i="26"/>
  <c r="J72" i="26"/>
  <c r="J73" i="26"/>
  <c r="J74" i="26"/>
  <c r="J75" i="26"/>
  <c r="J76" i="26"/>
  <c r="J77" i="26"/>
  <c r="J78" i="26"/>
  <c r="J79" i="26"/>
  <c r="J80" i="26"/>
  <c r="J81" i="26"/>
  <c r="J82" i="26"/>
  <c r="J83" i="26"/>
  <c r="J84" i="26"/>
  <c r="J85" i="26"/>
  <c r="J86" i="26"/>
  <c r="J87" i="26"/>
  <c r="J88" i="26"/>
  <c r="J89" i="26"/>
  <c r="J90" i="26"/>
  <c r="J91" i="26"/>
  <c r="J92" i="26"/>
  <c r="J93" i="26"/>
  <c r="J94" i="26"/>
  <c r="J95" i="26"/>
  <c r="J96" i="26"/>
  <c r="J97" i="26"/>
  <c r="J98" i="26"/>
  <c r="J99" i="26"/>
  <c r="J100" i="26"/>
  <c r="J101" i="26"/>
  <c r="J102" i="26"/>
  <c r="J103" i="26"/>
  <c r="J104" i="26"/>
  <c r="J105" i="26"/>
  <c r="J106" i="26"/>
  <c r="J107" i="26"/>
  <c r="J108" i="26"/>
  <c r="J109" i="26"/>
  <c r="J110" i="26"/>
  <c r="J111" i="26"/>
  <c r="J112" i="26"/>
  <c r="J113" i="26"/>
  <c r="J114" i="26"/>
  <c r="J115" i="26"/>
  <c r="J116" i="26"/>
  <c r="J117" i="26"/>
  <c r="J118" i="26"/>
  <c r="J119" i="26"/>
  <c r="J120" i="26"/>
  <c r="J121" i="26"/>
  <c r="J122" i="26"/>
  <c r="J123" i="26"/>
  <c r="J124" i="26"/>
  <c r="J125" i="26"/>
  <c r="J126" i="26"/>
  <c r="J127" i="26"/>
  <c r="J128" i="26"/>
  <c r="J129" i="26"/>
  <c r="J130" i="26"/>
  <c r="J131" i="26"/>
  <c r="J132" i="26"/>
  <c r="J133" i="26"/>
  <c r="J134" i="26"/>
  <c r="J135" i="26"/>
  <c r="J136" i="26"/>
  <c r="J137" i="26"/>
  <c r="J138" i="26"/>
  <c r="J139" i="26"/>
  <c r="J140" i="26"/>
  <c r="J141" i="26"/>
  <c r="J142" i="26"/>
  <c r="J143" i="26"/>
  <c r="J4" i="26"/>
  <c r="E135" i="39"/>
  <c r="J135" i="39"/>
  <c r="I120" i="39"/>
  <c r="J120" i="39" s="1"/>
  <c r="J143" i="39"/>
  <c r="J142" i="39"/>
  <c r="J141" i="39"/>
  <c r="J140" i="39"/>
  <c r="J139" i="39"/>
  <c r="J138" i="39"/>
  <c r="J137" i="39"/>
  <c r="J136" i="39"/>
  <c r="J134" i="39"/>
  <c r="J133" i="39"/>
  <c r="J132" i="39"/>
  <c r="J131" i="39"/>
  <c r="J130" i="39"/>
  <c r="J129" i="39"/>
  <c r="J128" i="39"/>
  <c r="J127" i="39"/>
  <c r="J126" i="39"/>
  <c r="J125" i="39"/>
  <c r="J124" i="39"/>
  <c r="J123" i="39"/>
  <c r="J122" i="39"/>
  <c r="J121" i="39"/>
  <c r="J119" i="39"/>
  <c r="J118" i="39"/>
  <c r="J117" i="39"/>
  <c r="J116" i="39"/>
  <c r="J115" i="39"/>
  <c r="J114" i="39"/>
  <c r="J113" i="39"/>
  <c r="J112" i="39"/>
  <c r="J111" i="39"/>
  <c r="J110" i="39"/>
  <c r="J109" i="39"/>
  <c r="J108" i="39"/>
  <c r="J107" i="39"/>
  <c r="J106" i="39"/>
  <c r="J105" i="39"/>
  <c r="J104" i="39"/>
  <c r="J103" i="39"/>
  <c r="J102" i="39"/>
  <c r="J101" i="39"/>
  <c r="J100" i="39"/>
  <c r="J99" i="39"/>
  <c r="J98" i="39"/>
  <c r="J97" i="39"/>
  <c r="J96" i="39"/>
  <c r="J95" i="39"/>
  <c r="J94" i="39"/>
  <c r="J93" i="39"/>
  <c r="J92" i="39"/>
  <c r="J91" i="39"/>
  <c r="J90" i="39"/>
  <c r="J89" i="39"/>
  <c r="J88" i="39"/>
  <c r="J87" i="39"/>
  <c r="J86" i="39"/>
  <c r="J85" i="39"/>
  <c r="J84" i="39"/>
  <c r="J83" i="39"/>
  <c r="J82" i="39"/>
  <c r="J81" i="39"/>
  <c r="J80" i="39"/>
  <c r="J79" i="39"/>
  <c r="J78" i="39"/>
  <c r="J77" i="39"/>
  <c r="J76" i="39"/>
  <c r="J75" i="39"/>
  <c r="J74" i="39"/>
  <c r="J73" i="39"/>
  <c r="J72" i="39"/>
  <c r="J71" i="39"/>
  <c r="J70" i="39"/>
  <c r="J69" i="39"/>
  <c r="J68" i="39"/>
  <c r="J67" i="39"/>
  <c r="J66" i="39"/>
  <c r="J65" i="39"/>
  <c r="J64" i="39"/>
  <c r="J63" i="39"/>
  <c r="J62" i="39"/>
  <c r="J61" i="39"/>
  <c r="J60" i="39"/>
  <c r="J59" i="39"/>
  <c r="J58" i="39"/>
  <c r="J57" i="39"/>
  <c r="J56" i="39"/>
  <c r="J55" i="39"/>
  <c r="J54" i="39"/>
  <c r="J53" i="39"/>
  <c r="J52" i="39"/>
  <c r="J51" i="39"/>
  <c r="J50" i="39"/>
  <c r="J49" i="39"/>
  <c r="J48" i="39"/>
  <c r="J47" i="39"/>
  <c r="J46" i="39"/>
  <c r="J45" i="39"/>
  <c r="J44" i="39"/>
  <c r="J43" i="39"/>
  <c r="J42" i="39"/>
  <c r="J41" i="39"/>
  <c r="J40" i="39"/>
  <c r="J39" i="39"/>
  <c r="J38" i="39"/>
  <c r="J37" i="39"/>
  <c r="J36" i="39"/>
  <c r="J35" i="39"/>
  <c r="J34" i="39"/>
  <c r="J33" i="39"/>
  <c r="J32" i="39"/>
  <c r="J31" i="39"/>
  <c r="J30" i="39"/>
  <c r="J29" i="39"/>
  <c r="J28" i="39"/>
  <c r="J27" i="39"/>
  <c r="J26" i="39"/>
  <c r="J25" i="39"/>
  <c r="J24" i="39"/>
  <c r="J23" i="39"/>
  <c r="J22" i="39"/>
  <c r="J21" i="39"/>
  <c r="J20" i="39"/>
  <c r="J19" i="39"/>
  <c r="J18" i="39"/>
  <c r="J17" i="39"/>
  <c r="J16" i="39"/>
  <c r="J15" i="39"/>
  <c r="J14" i="39"/>
  <c r="J13" i="39"/>
  <c r="J12" i="39"/>
  <c r="J11" i="39"/>
  <c r="J10" i="39"/>
  <c r="J9" i="39"/>
  <c r="J8" i="39"/>
  <c r="J7" i="39"/>
  <c r="J6" i="39"/>
  <c r="J5" i="39"/>
  <c r="J4" i="39"/>
  <c r="H7" i="47"/>
  <c r="H6" i="47"/>
  <c r="J8" i="47"/>
  <c r="I8" i="47"/>
  <c r="F8" i="47"/>
  <c r="E8" i="47"/>
  <c r="D8" i="47"/>
  <c r="H5" i="47"/>
  <c r="H7" i="54"/>
  <c r="H6" i="54"/>
  <c r="J8" i="54"/>
  <c r="I8" i="54"/>
  <c r="F8" i="54"/>
  <c r="E8" i="54"/>
  <c r="D8" i="54"/>
  <c r="H5" i="54"/>
  <c r="J8" i="62"/>
  <c r="I8" i="62"/>
  <c r="F8" i="62"/>
  <c r="E8" i="62"/>
  <c r="D8" i="62"/>
  <c r="H7" i="62"/>
  <c r="H6" i="62"/>
  <c r="H5" i="62"/>
  <c r="J8" i="70"/>
  <c r="B8" i="70"/>
  <c r="H8" i="70" s="1"/>
  <c r="C8" i="70"/>
  <c r="F8" i="70"/>
  <c r="E8" i="70"/>
  <c r="D8" i="70"/>
  <c r="H7" i="70"/>
  <c r="G7" i="70"/>
  <c r="H6" i="70"/>
  <c r="G6" i="70"/>
  <c r="H5" i="70"/>
  <c r="G5" i="70"/>
  <c r="H7" i="76"/>
  <c r="H6" i="76"/>
  <c r="H5" i="76"/>
  <c r="B8" i="76"/>
  <c r="J8" i="76"/>
  <c r="C8" i="76"/>
  <c r="F8" i="76"/>
  <c r="E8" i="76"/>
  <c r="D8" i="76"/>
  <c r="G7" i="76"/>
  <c r="G6" i="76"/>
  <c r="G5" i="76"/>
  <c r="J8" i="83"/>
  <c r="B8" i="83"/>
  <c r="H8" i="83"/>
  <c r="H7" i="83"/>
  <c r="H6" i="83"/>
  <c r="H5" i="83"/>
  <c r="C8" i="83"/>
  <c r="F8" i="83"/>
  <c r="E8" i="83"/>
  <c r="D8" i="83"/>
  <c r="G7" i="83"/>
  <c r="G6" i="83"/>
  <c r="G5" i="83"/>
  <c r="J8" i="90"/>
  <c r="B8" i="90"/>
  <c r="H8" i="90" s="1"/>
  <c r="C8" i="90"/>
  <c r="G8" i="90" s="1"/>
  <c r="F8" i="90"/>
  <c r="E8" i="90"/>
  <c r="D8" i="90"/>
  <c r="H7" i="90"/>
  <c r="G7" i="90"/>
  <c r="H6" i="90"/>
  <c r="G6" i="90"/>
  <c r="H5" i="90"/>
  <c r="G5" i="90"/>
  <c r="I8" i="3"/>
  <c r="E8" i="3"/>
  <c r="F8" i="3"/>
  <c r="D8" i="3"/>
  <c r="I8" i="4"/>
  <c r="E8" i="4"/>
  <c r="F8" i="4"/>
  <c r="D8" i="4"/>
  <c r="I8" i="5"/>
  <c r="H6" i="5"/>
  <c r="H7" i="5"/>
  <c r="D8" i="5"/>
  <c r="F8" i="5"/>
  <c r="H5" i="5"/>
  <c r="E8" i="5"/>
  <c r="H8" i="33"/>
  <c r="H7" i="33"/>
  <c r="H6" i="33"/>
  <c r="J8" i="33"/>
  <c r="I8" i="33"/>
  <c r="F8" i="33"/>
  <c r="E8" i="33"/>
  <c r="D8" i="33"/>
  <c r="H5" i="33"/>
  <c r="H7" i="40"/>
  <c r="H6" i="40"/>
  <c r="J8" i="40"/>
  <c r="I8" i="40"/>
  <c r="F8" i="40"/>
  <c r="E8" i="40"/>
  <c r="D8" i="40"/>
  <c r="H5" i="40"/>
  <c r="G21" i="52"/>
  <c r="H17" i="52" s="1"/>
  <c r="E21" i="52"/>
  <c r="C21" i="52"/>
  <c r="D20" i="52" s="1"/>
  <c r="E21" i="55"/>
  <c r="F8" i="55" s="1"/>
  <c r="C9" i="55"/>
  <c r="C11" i="55"/>
  <c r="C4" i="55"/>
  <c r="C5" i="55"/>
  <c r="C10" i="55"/>
  <c r="C7" i="55"/>
  <c r="C8" i="55"/>
  <c r="C13" i="55"/>
  <c r="C15" i="55"/>
  <c r="G21" i="55"/>
  <c r="H13" i="55" s="1"/>
  <c r="G21" i="68"/>
  <c r="H19" i="68" s="1"/>
  <c r="E21" i="68"/>
  <c r="C21" i="68"/>
  <c r="D17" i="68" s="1"/>
  <c r="C21" i="74"/>
  <c r="G21" i="74"/>
  <c r="H8" i="74" s="1"/>
  <c r="E21" i="74"/>
  <c r="F7" i="74" s="1"/>
  <c r="G21" i="82"/>
  <c r="H5" i="82" s="1"/>
  <c r="E21" i="82"/>
  <c r="F8" i="82" s="1"/>
  <c r="C21" i="82"/>
  <c r="D18" i="82" s="1"/>
  <c r="E21" i="86"/>
  <c r="F11" i="86" s="1"/>
  <c r="G21" i="86"/>
  <c r="H15" i="86" s="1"/>
  <c r="C21" i="86"/>
  <c r="D13" i="86" s="1"/>
  <c r="G9" i="91"/>
  <c r="G21" i="91"/>
  <c r="H9" i="91" s="1"/>
  <c r="E9" i="91"/>
  <c r="E21" i="91" s="1"/>
  <c r="C21" i="91"/>
  <c r="D10" i="91" s="1"/>
  <c r="G21" i="8"/>
  <c r="H19" i="8" s="1"/>
  <c r="C21" i="8"/>
  <c r="G21" i="9"/>
  <c r="H17" i="9" s="1"/>
  <c r="C21" i="9"/>
  <c r="D13" i="9" s="1"/>
  <c r="H13" i="9"/>
  <c r="E21" i="10"/>
  <c r="F5" i="10" s="1"/>
  <c r="C21" i="10"/>
  <c r="D14" i="10" s="1"/>
  <c r="G21" i="10"/>
  <c r="H16" i="10" s="1"/>
  <c r="G21" i="34"/>
  <c r="H16" i="34" s="1"/>
  <c r="E21" i="34"/>
  <c r="F18" i="34" s="1"/>
  <c r="C21" i="34"/>
  <c r="D17" i="34" s="1"/>
  <c r="G21" i="41"/>
  <c r="H9" i="41" s="1"/>
  <c r="E21" i="41"/>
  <c r="F11" i="41" s="1"/>
  <c r="C21" i="41"/>
  <c r="D17" i="41" s="1"/>
  <c r="K7" i="48"/>
  <c r="K8" i="48"/>
  <c r="K9" i="48"/>
  <c r="K10" i="48"/>
  <c r="K11" i="48"/>
  <c r="K12" i="48"/>
  <c r="K13" i="48"/>
  <c r="K14" i="48"/>
  <c r="K15" i="48"/>
  <c r="K16" i="48"/>
  <c r="K17" i="48"/>
  <c r="K18" i="48"/>
  <c r="K19" i="48"/>
  <c r="K20" i="48"/>
  <c r="K21" i="48"/>
  <c r="H22" i="48"/>
  <c r="K22" i="48" s="1"/>
  <c r="K23" i="48"/>
  <c r="K24" i="48"/>
  <c r="K25" i="48"/>
  <c r="K26" i="48"/>
  <c r="K27" i="48"/>
  <c r="K28" i="48"/>
  <c r="K29" i="48"/>
  <c r="K30" i="48"/>
  <c r="K31" i="48"/>
  <c r="K32" i="48"/>
  <c r="K33" i="48"/>
  <c r="K34" i="48"/>
  <c r="K35" i="48"/>
  <c r="K36" i="48"/>
  <c r="K37" i="48"/>
  <c r="K38" i="48"/>
  <c r="K39" i="48"/>
  <c r="K40" i="48"/>
  <c r="K41" i="48"/>
  <c r="K42" i="48"/>
  <c r="K43" i="48"/>
  <c r="K44" i="48"/>
  <c r="K45" i="48"/>
  <c r="K46" i="48"/>
  <c r="K47" i="48"/>
  <c r="K48" i="48"/>
  <c r="K49" i="48"/>
  <c r="K50" i="48"/>
  <c r="K51" i="48"/>
  <c r="K52" i="48"/>
  <c r="K53" i="48"/>
  <c r="K54" i="48"/>
  <c r="K55" i="48"/>
  <c r="K56" i="48"/>
  <c r="K57" i="48"/>
  <c r="K58" i="48"/>
  <c r="K59" i="48"/>
  <c r="K60" i="48"/>
  <c r="K61" i="48"/>
  <c r="K62" i="48"/>
  <c r="K63" i="48"/>
  <c r="K64" i="48"/>
  <c r="K65" i="48"/>
  <c r="K66" i="48"/>
  <c r="K67" i="48"/>
  <c r="K68" i="48"/>
  <c r="K69" i="48"/>
  <c r="K70" i="48"/>
  <c r="K71" i="48"/>
  <c r="K72" i="48"/>
  <c r="K73" i="48"/>
  <c r="K74" i="48"/>
  <c r="K75" i="48"/>
  <c r="K76" i="48"/>
  <c r="K77" i="48"/>
  <c r="K78" i="48"/>
  <c r="K79" i="48"/>
  <c r="K80" i="48"/>
  <c r="K81" i="48"/>
  <c r="K82" i="48"/>
  <c r="K83" i="48"/>
  <c r="K84" i="48"/>
  <c r="K85" i="48"/>
  <c r="K86" i="48"/>
  <c r="K87" i="48"/>
  <c r="K88" i="48"/>
  <c r="K89" i="48"/>
  <c r="K90" i="48"/>
  <c r="K91" i="48"/>
  <c r="K92" i="48"/>
  <c r="K93" i="48"/>
  <c r="K94" i="48"/>
  <c r="K95" i="48"/>
  <c r="K96" i="48"/>
  <c r="K97" i="48"/>
  <c r="K98" i="48"/>
  <c r="K99" i="48"/>
  <c r="K100" i="48"/>
  <c r="K101" i="48"/>
  <c r="K102" i="48"/>
  <c r="K103" i="48"/>
  <c r="K104" i="48"/>
  <c r="K105" i="48"/>
  <c r="K106" i="48"/>
  <c r="G22" i="48"/>
  <c r="K6" i="48"/>
  <c r="K5" i="48"/>
  <c r="K4" i="48"/>
  <c r="K52" i="56"/>
  <c r="K53" i="56"/>
  <c r="J51" i="56"/>
  <c r="H51" i="56"/>
  <c r="K105" i="56"/>
  <c r="K106" i="56"/>
  <c r="K107" i="56"/>
  <c r="K108" i="56"/>
  <c r="K93" i="56"/>
  <c r="J66" i="56"/>
  <c r="K66" i="56" s="1"/>
  <c r="K78" i="56"/>
  <c r="K64" i="56"/>
  <c r="K39" i="56"/>
  <c r="J20" i="56"/>
  <c r="K20" i="56" s="1"/>
  <c r="K14" i="56"/>
  <c r="K111" i="56"/>
  <c r="K110" i="56"/>
  <c r="K109" i="56"/>
  <c r="K104" i="56"/>
  <c r="K103" i="56"/>
  <c r="K102" i="56"/>
  <c r="K101" i="56"/>
  <c r="K100" i="56"/>
  <c r="K99" i="56"/>
  <c r="K98" i="56"/>
  <c r="K97" i="56"/>
  <c r="K96" i="56"/>
  <c r="K95" i="56"/>
  <c r="K94" i="56"/>
  <c r="K92" i="56"/>
  <c r="K91" i="56"/>
  <c r="K90" i="56"/>
  <c r="K87" i="56"/>
  <c r="K86" i="56"/>
  <c r="K85" i="56"/>
  <c r="K84" i="56"/>
  <c r="K83" i="56"/>
  <c r="K82" i="56"/>
  <c r="K81" i="56"/>
  <c r="K80" i="56"/>
  <c r="K79" i="56"/>
  <c r="K77" i="56"/>
  <c r="K76" i="56"/>
  <c r="K75" i="56"/>
  <c r="K74" i="56"/>
  <c r="K73" i="56"/>
  <c r="K72" i="56"/>
  <c r="K71" i="56"/>
  <c r="K70" i="56"/>
  <c r="K69" i="56"/>
  <c r="K68" i="56"/>
  <c r="K67" i="56"/>
  <c r="K65" i="56"/>
  <c r="K63" i="56"/>
  <c r="K62" i="56"/>
  <c r="K61" i="56"/>
  <c r="K60" i="56"/>
  <c r="K59" i="56"/>
  <c r="K58" i="56"/>
  <c r="K57" i="56"/>
  <c r="K56" i="56"/>
  <c r="K55" i="56"/>
  <c r="K54" i="56"/>
  <c r="K50" i="56"/>
  <c r="K49" i="56"/>
  <c r="K48" i="56"/>
  <c r="K47" i="56"/>
  <c r="K46" i="56"/>
  <c r="K45" i="56"/>
  <c r="K44" i="56"/>
  <c r="K43" i="56"/>
  <c r="K42" i="56"/>
  <c r="K41" i="56"/>
  <c r="K40" i="56"/>
  <c r="K38" i="56"/>
  <c r="K37" i="56"/>
  <c r="K36" i="56"/>
  <c r="K35" i="56"/>
  <c r="K34" i="56"/>
  <c r="K33" i="56"/>
  <c r="K32" i="56"/>
  <c r="K31" i="56"/>
  <c r="K29" i="56"/>
  <c r="K28" i="56"/>
  <c r="K27" i="56"/>
  <c r="K26" i="56"/>
  <c r="K25" i="56"/>
  <c r="K24" i="56"/>
  <c r="K23" i="56"/>
  <c r="K22" i="56"/>
  <c r="K21" i="56"/>
  <c r="K19" i="56"/>
  <c r="K18" i="56"/>
  <c r="K17" i="56"/>
  <c r="K16" i="56"/>
  <c r="K15" i="56"/>
  <c r="K13" i="56"/>
  <c r="K12" i="56"/>
  <c r="K11" i="56"/>
  <c r="K10" i="56"/>
  <c r="K9" i="56"/>
  <c r="K8" i="56"/>
  <c r="K7" i="56"/>
  <c r="K6" i="56"/>
  <c r="K5" i="56"/>
  <c r="K4" i="56"/>
  <c r="K18" i="63"/>
  <c r="J28" i="63"/>
  <c r="K28" i="63" s="1"/>
  <c r="K113" i="63"/>
  <c r="K112" i="63"/>
  <c r="K111" i="63"/>
  <c r="K110" i="63"/>
  <c r="K109" i="63"/>
  <c r="K108" i="63"/>
  <c r="K107" i="63"/>
  <c r="K106" i="63"/>
  <c r="K105" i="63"/>
  <c r="K104" i="63"/>
  <c r="K103" i="63"/>
  <c r="K102" i="63"/>
  <c r="K101" i="63"/>
  <c r="K100" i="63"/>
  <c r="K99" i="63"/>
  <c r="K98" i="63"/>
  <c r="K97" i="63"/>
  <c r="K96" i="63"/>
  <c r="K95" i="63"/>
  <c r="K94" i="63"/>
  <c r="K93" i="63"/>
  <c r="K92" i="63"/>
  <c r="K91" i="63"/>
  <c r="K90" i="63"/>
  <c r="K89" i="63"/>
  <c r="K88" i="63"/>
  <c r="K87" i="63"/>
  <c r="K86" i="63"/>
  <c r="K85" i="63"/>
  <c r="K84" i="63"/>
  <c r="K83" i="63"/>
  <c r="K82" i="63"/>
  <c r="K81" i="63"/>
  <c r="K80" i="63"/>
  <c r="K79" i="63"/>
  <c r="K78" i="63"/>
  <c r="K77" i="63"/>
  <c r="K76" i="63"/>
  <c r="K75" i="63"/>
  <c r="K74" i="63"/>
  <c r="K73" i="63"/>
  <c r="K72" i="63"/>
  <c r="K71" i="63"/>
  <c r="K70" i="63"/>
  <c r="K69" i="63"/>
  <c r="K68" i="63"/>
  <c r="K67" i="63"/>
  <c r="K66" i="63"/>
  <c r="K65" i="63"/>
  <c r="K64" i="63"/>
  <c r="K63" i="63"/>
  <c r="K62" i="63"/>
  <c r="K61" i="63"/>
  <c r="K60" i="63"/>
  <c r="K59" i="63"/>
  <c r="K58" i="63"/>
  <c r="K57" i="63"/>
  <c r="K56" i="63"/>
  <c r="K55" i="63"/>
  <c r="K54" i="63"/>
  <c r="K53" i="63"/>
  <c r="K52" i="63"/>
  <c r="K51" i="63"/>
  <c r="K50" i="63"/>
  <c r="K49" i="63"/>
  <c r="K48" i="63"/>
  <c r="K47" i="63"/>
  <c r="K46" i="63"/>
  <c r="K45" i="63"/>
  <c r="K44" i="63"/>
  <c r="K43" i="63"/>
  <c r="K42" i="63"/>
  <c r="K41" i="63"/>
  <c r="K40" i="63"/>
  <c r="K39" i="63"/>
  <c r="K38" i="63"/>
  <c r="K37" i="63"/>
  <c r="K36" i="63"/>
  <c r="K35" i="63"/>
  <c r="K34" i="63"/>
  <c r="K33" i="63"/>
  <c r="K32" i="63"/>
  <c r="K31" i="63"/>
  <c r="K30" i="63"/>
  <c r="K29" i="63"/>
  <c r="I28" i="63"/>
  <c r="K27" i="63"/>
  <c r="K26" i="63"/>
  <c r="K25" i="63"/>
  <c r="K24" i="63"/>
  <c r="K23" i="63"/>
  <c r="K22" i="63"/>
  <c r="K21" i="63"/>
  <c r="K20" i="63"/>
  <c r="K19" i="63"/>
  <c r="K17" i="63"/>
  <c r="K16" i="63"/>
  <c r="K15" i="63"/>
  <c r="K14" i="63"/>
  <c r="K13" i="63"/>
  <c r="K12" i="63"/>
  <c r="K11" i="63"/>
  <c r="K10" i="63"/>
  <c r="K9" i="63"/>
  <c r="K8" i="63"/>
  <c r="K7" i="63"/>
  <c r="K6" i="63"/>
  <c r="K5" i="63"/>
  <c r="K4" i="63"/>
  <c r="L86" i="71"/>
  <c r="M86" i="71"/>
  <c r="K118" i="71"/>
  <c r="K117" i="71"/>
  <c r="K116" i="71"/>
  <c r="K115" i="71"/>
  <c r="K114" i="71"/>
  <c r="K113" i="71"/>
  <c r="K112" i="71"/>
  <c r="K111" i="71"/>
  <c r="K110" i="71"/>
  <c r="K109" i="71"/>
  <c r="K108" i="71"/>
  <c r="K107" i="71"/>
  <c r="K106" i="71"/>
  <c r="K105" i="71"/>
  <c r="K104" i="71"/>
  <c r="K103" i="71"/>
  <c r="K102" i="71"/>
  <c r="K101" i="71"/>
  <c r="K100" i="71"/>
  <c r="K99" i="71"/>
  <c r="K98" i="71"/>
  <c r="K97" i="71"/>
  <c r="K96" i="71"/>
  <c r="K95" i="71"/>
  <c r="K94" i="71"/>
  <c r="K93" i="71"/>
  <c r="K92" i="71"/>
  <c r="K91" i="71"/>
  <c r="K90" i="71"/>
  <c r="K89" i="71"/>
  <c r="K88" i="71"/>
  <c r="K87" i="71"/>
  <c r="K86" i="71"/>
  <c r="K85" i="71"/>
  <c r="K84" i="71"/>
  <c r="K83" i="71"/>
  <c r="K82" i="71"/>
  <c r="K81" i="71"/>
  <c r="K80" i="71"/>
  <c r="K79" i="71"/>
  <c r="K78" i="71"/>
  <c r="K77" i="71"/>
  <c r="K76" i="71"/>
  <c r="K75" i="71"/>
  <c r="K74" i="71"/>
  <c r="K73" i="71"/>
  <c r="K72" i="71"/>
  <c r="K71" i="71"/>
  <c r="K70" i="71"/>
  <c r="K69" i="71"/>
  <c r="K68" i="71"/>
  <c r="K67" i="71"/>
  <c r="K66" i="71"/>
  <c r="K65" i="71"/>
  <c r="K64" i="71"/>
  <c r="K63" i="71"/>
  <c r="K62" i="71"/>
  <c r="K61" i="71"/>
  <c r="K60" i="71"/>
  <c r="K59" i="71"/>
  <c r="K58" i="71"/>
  <c r="K57" i="71"/>
  <c r="K56" i="71"/>
  <c r="K55" i="71"/>
  <c r="K54" i="71"/>
  <c r="K53" i="71"/>
  <c r="K52" i="71"/>
  <c r="K51" i="71"/>
  <c r="K50" i="71"/>
  <c r="K49" i="71"/>
  <c r="K48" i="71"/>
  <c r="K47" i="71"/>
  <c r="K46" i="71"/>
  <c r="K45" i="71"/>
  <c r="K44" i="71"/>
  <c r="K43" i="71"/>
  <c r="K42" i="71"/>
  <c r="K41" i="71"/>
  <c r="K40" i="71"/>
  <c r="K39" i="71"/>
  <c r="K38" i="71"/>
  <c r="K37" i="71"/>
  <c r="K36" i="71"/>
  <c r="K35" i="71"/>
  <c r="K34" i="71"/>
  <c r="K33" i="71"/>
  <c r="K32" i="71"/>
  <c r="K31" i="71"/>
  <c r="K30" i="71"/>
  <c r="K29" i="71"/>
  <c r="K28" i="71"/>
  <c r="K27" i="71"/>
  <c r="K26" i="71"/>
  <c r="K25" i="71"/>
  <c r="K24" i="71"/>
  <c r="K23" i="71"/>
  <c r="K22" i="71"/>
  <c r="K21" i="71"/>
  <c r="K20" i="71"/>
  <c r="K19" i="71"/>
  <c r="K18" i="71"/>
  <c r="K17" i="71"/>
  <c r="K16" i="71"/>
  <c r="K15" i="71"/>
  <c r="K14" i="71"/>
  <c r="K13" i="71"/>
  <c r="K12" i="71"/>
  <c r="K11" i="71"/>
  <c r="K10" i="71"/>
  <c r="K9" i="71"/>
  <c r="K8" i="71"/>
  <c r="K7" i="71"/>
  <c r="K6" i="71"/>
  <c r="K5" i="71"/>
  <c r="K4" i="71"/>
  <c r="K5" i="77"/>
  <c r="H22" i="77"/>
  <c r="H27" i="77"/>
  <c r="K27" i="77" s="1"/>
  <c r="J22" i="77"/>
  <c r="K116" i="77"/>
  <c r="K115" i="77"/>
  <c r="K114" i="77"/>
  <c r="K113" i="77"/>
  <c r="K112" i="77"/>
  <c r="K111" i="77"/>
  <c r="K110" i="77"/>
  <c r="K109" i="77"/>
  <c r="K108" i="77"/>
  <c r="K107" i="77"/>
  <c r="K106" i="77"/>
  <c r="K105" i="77"/>
  <c r="K104" i="77"/>
  <c r="K103" i="77"/>
  <c r="K102" i="77"/>
  <c r="K101" i="77"/>
  <c r="K100" i="77"/>
  <c r="K99" i="77"/>
  <c r="K98" i="77"/>
  <c r="K97" i="77"/>
  <c r="K96" i="77"/>
  <c r="K95" i="77"/>
  <c r="K94" i="77"/>
  <c r="K93" i="77"/>
  <c r="K92" i="77"/>
  <c r="K91" i="77"/>
  <c r="K90" i="77"/>
  <c r="K89" i="77"/>
  <c r="K88" i="77"/>
  <c r="K87" i="77"/>
  <c r="K86" i="77"/>
  <c r="K85" i="77"/>
  <c r="K84" i="77"/>
  <c r="K83" i="77"/>
  <c r="K82" i="77"/>
  <c r="K81" i="77"/>
  <c r="K80" i="77"/>
  <c r="K79" i="77"/>
  <c r="K78" i="77"/>
  <c r="K77" i="77"/>
  <c r="K76" i="77"/>
  <c r="K75" i="77"/>
  <c r="K74" i="77"/>
  <c r="K73" i="77"/>
  <c r="K72" i="77"/>
  <c r="K71" i="77"/>
  <c r="K70" i="77"/>
  <c r="K69" i="77"/>
  <c r="K68" i="77"/>
  <c r="K67" i="77"/>
  <c r="K66" i="77"/>
  <c r="K65" i="77"/>
  <c r="K64" i="77"/>
  <c r="K63" i="77"/>
  <c r="K62" i="77"/>
  <c r="K61" i="77"/>
  <c r="K60" i="77"/>
  <c r="K59" i="77"/>
  <c r="K58" i="77"/>
  <c r="K57" i="77"/>
  <c r="K56" i="77"/>
  <c r="K55" i="77"/>
  <c r="K54" i="77"/>
  <c r="K53" i="77"/>
  <c r="K52" i="77"/>
  <c r="K51" i="77"/>
  <c r="K50" i="77"/>
  <c r="K49" i="77"/>
  <c r="K48" i="77"/>
  <c r="K47" i="77"/>
  <c r="K46" i="77"/>
  <c r="K45" i="77"/>
  <c r="K44" i="77"/>
  <c r="K43" i="77"/>
  <c r="K42" i="77"/>
  <c r="K41" i="77"/>
  <c r="K40" i="77"/>
  <c r="K39" i="77"/>
  <c r="K38" i="77"/>
  <c r="K37" i="77"/>
  <c r="K36" i="77"/>
  <c r="K35" i="77"/>
  <c r="K34" i="77"/>
  <c r="K33" i="77"/>
  <c r="K32" i="77"/>
  <c r="K31" i="77"/>
  <c r="K30" i="77"/>
  <c r="K29" i="77"/>
  <c r="K28" i="77"/>
  <c r="K26" i="77"/>
  <c r="K25" i="77"/>
  <c r="K24" i="77"/>
  <c r="K23" i="77"/>
  <c r="K21" i="77"/>
  <c r="K20" i="77"/>
  <c r="K19" i="77"/>
  <c r="K18" i="77"/>
  <c r="K17" i="77"/>
  <c r="K16" i="77"/>
  <c r="K15" i="77"/>
  <c r="K14" i="77"/>
  <c r="K13" i="77"/>
  <c r="K12" i="77"/>
  <c r="K11" i="77"/>
  <c r="K10" i="77"/>
  <c r="K9" i="77"/>
  <c r="K8" i="77"/>
  <c r="K7" i="77"/>
  <c r="K6" i="77"/>
  <c r="K4" i="77"/>
  <c r="K4" i="84"/>
  <c r="K5" i="84"/>
  <c r="K6" i="84"/>
  <c r="K7" i="84"/>
  <c r="K8" i="84"/>
  <c r="K9" i="84"/>
  <c r="K10" i="84"/>
  <c r="K11" i="84"/>
  <c r="K12" i="84"/>
  <c r="K13" i="84"/>
  <c r="K14" i="84"/>
  <c r="K15" i="84"/>
  <c r="K16" i="84"/>
  <c r="K17" i="84"/>
  <c r="K18" i="84"/>
  <c r="K19" i="84"/>
  <c r="K20" i="84"/>
  <c r="K21" i="84"/>
  <c r="K22" i="84"/>
  <c r="K23" i="84"/>
  <c r="K24" i="84"/>
  <c r="K25" i="84"/>
  <c r="K26" i="84"/>
  <c r="K27" i="84"/>
  <c r="K28" i="84"/>
  <c r="K29" i="84"/>
  <c r="K30" i="84"/>
  <c r="K31" i="84"/>
  <c r="K32" i="84"/>
  <c r="K33" i="84"/>
  <c r="K34" i="84"/>
  <c r="K35" i="84"/>
  <c r="K36" i="84"/>
  <c r="K37" i="84"/>
  <c r="K38" i="84"/>
  <c r="K39" i="84"/>
  <c r="K40" i="84"/>
  <c r="K41" i="84"/>
  <c r="K42" i="84"/>
  <c r="K43" i="84"/>
  <c r="K44" i="84"/>
  <c r="K45" i="84"/>
  <c r="K46" i="84"/>
  <c r="K47" i="84"/>
  <c r="K48" i="84"/>
  <c r="K49" i="84"/>
  <c r="K50" i="84"/>
  <c r="K51" i="84"/>
  <c r="K52" i="84"/>
  <c r="K53" i="84"/>
  <c r="K54" i="84"/>
  <c r="K55" i="84"/>
  <c r="K56" i="84"/>
  <c r="K57" i="84"/>
  <c r="K58" i="84"/>
  <c r="K59" i="84"/>
  <c r="K60" i="84"/>
  <c r="K61" i="84"/>
  <c r="K62" i="84"/>
  <c r="K63" i="84"/>
  <c r="K64" i="84"/>
  <c r="K65" i="84"/>
  <c r="K66" i="84"/>
  <c r="K67" i="84"/>
  <c r="K68" i="84"/>
  <c r="K69" i="84"/>
  <c r="K70" i="84"/>
  <c r="K71" i="84"/>
  <c r="K72" i="84"/>
  <c r="K73" i="84"/>
  <c r="K74" i="84"/>
  <c r="K75" i="84"/>
  <c r="K76" i="84"/>
  <c r="K77" i="84"/>
  <c r="K78" i="84"/>
  <c r="K79" i="84"/>
  <c r="K80" i="84"/>
  <c r="K81" i="84"/>
  <c r="K82" i="84"/>
  <c r="K83" i="84"/>
  <c r="K84" i="84"/>
  <c r="K85" i="84"/>
  <c r="K86" i="84"/>
  <c r="K87" i="84"/>
  <c r="K88" i="84"/>
  <c r="K89" i="84"/>
  <c r="K90" i="84"/>
  <c r="K91" i="84"/>
  <c r="K92" i="84"/>
  <c r="K93" i="84"/>
  <c r="K94" i="84"/>
  <c r="K95" i="84"/>
  <c r="K96" i="84"/>
  <c r="K97" i="84"/>
  <c r="K98" i="84"/>
  <c r="K99" i="84"/>
  <c r="K100" i="84"/>
  <c r="K101" i="84"/>
  <c r="K102" i="84"/>
  <c r="K103" i="84"/>
  <c r="K104" i="84"/>
  <c r="K105" i="84"/>
  <c r="K106" i="84"/>
  <c r="K107" i="84"/>
  <c r="K108" i="84"/>
  <c r="K109" i="84"/>
  <c r="K110" i="84"/>
  <c r="K111" i="84"/>
  <c r="K112" i="84"/>
  <c r="K113" i="84"/>
  <c r="K114" i="84"/>
  <c r="K115" i="84"/>
  <c r="K116" i="84"/>
  <c r="K117" i="84"/>
  <c r="K118" i="84"/>
  <c r="K119" i="84"/>
  <c r="H58" i="14"/>
  <c r="H69" i="14"/>
  <c r="H81" i="14"/>
  <c r="J64" i="14"/>
  <c r="K5" i="35"/>
  <c r="K6" i="35"/>
  <c r="K7" i="35"/>
  <c r="K8" i="35"/>
  <c r="K9" i="35"/>
  <c r="J10" i="35"/>
  <c r="K10" i="35" s="1"/>
  <c r="K11" i="35"/>
  <c r="K12" i="35"/>
  <c r="K13" i="35"/>
  <c r="K14" i="35"/>
  <c r="K15" i="35"/>
  <c r="K16" i="35"/>
  <c r="K17" i="35"/>
  <c r="K18" i="35"/>
  <c r="K19" i="35"/>
  <c r="K20" i="35"/>
  <c r="K21" i="35"/>
  <c r="K22" i="35"/>
  <c r="K23" i="35"/>
  <c r="K24" i="35"/>
  <c r="K25" i="35"/>
  <c r="K26" i="35"/>
  <c r="K27" i="35"/>
  <c r="K28" i="35"/>
  <c r="K29" i="35"/>
  <c r="K30" i="35"/>
  <c r="K31" i="35"/>
  <c r="K32" i="35"/>
  <c r="K33" i="35"/>
  <c r="K34" i="35"/>
  <c r="K35" i="35"/>
  <c r="K36" i="35"/>
  <c r="J37" i="35"/>
  <c r="K37" i="35" s="1"/>
  <c r="K38" i="35"/>
  <c r="K39" i="35"/>
  <c r="K40" i="35"/>
  <c r="K41" i="35"/>
  <c r="K42" i="35"/>
  <c r="K43" i="35"/>
  <c r="K44" i="35"/>
  <c r="J45" i="35"/>
  <c r="K45" i="35" s="1"/>
  <c r="J46" i="35"/>
  <c r="K46" i="35" s="1"/>
  <c r="K47" i="35"/>
  <c r="K48" i="35"/>
  <c r="K49" i="35"/>
  <c r="K50" i="35"/>
  <c r="K51" i="35"/>
  <c r="K52" i="35"/>
  <c r="K53" i="35"/>
  <c r="K54" i="35"/>
  <c r="K55" i="35"/>
  <c r="K56" i="35"/>
  <c r="K57" i="35"/>
  <c r="K58" i="35"/>
  <c r="K59" i="35"/>
  <c r="K60" i="35"/>
  <c r="H61" i="35"/>
  <c r="K61" i="35" s="1"/>
  <c r="J62" i="35"/>
  <c r="K62" i="35" s="1"/>
  <c r="K63" i="35"/>
  <c r="K64" i="35"/>
  <c r="K65" i="35"/>
  <c r="K66" i="35"/>
  <c r="K67" i="35"/>
  <c r="K68" i="35"/>
  <c r="K69" i="35"/>
  <c r="K70" i="35"/>
  <c r="K71" i="35"/>
  <c r="K72" i="35"/>
  <c r="K73" i="35"/>
  <c r="K74" i="35"/>
  <c r="K75" i="35"/>
  <c r="K76" i="35"/>
  <c r="K77" i="35"/>
  <c r="K78" i="35"/>
  <c r="K79" i="35"/>
  <c r="K80" i="35"/>
  <c r="K81" i="35"/>
  <c r="K82" i="35"/>
  <c r="K83" i="35"/>
  <c r="K84" i="35"/>
  <c r="K85" i="35"/>
  <c r="K86" i="35"/>
  <c r="K87" i="35"/>
  <c r="K88" i="35"/>
  <c r="K89" i="35"/>
  <c r="K90" i="35"/>
  <c r="K91" i="35"/>
  <c r="J92" i="35"/>
  <c r="K92" i="35" s="1"/>
  <c r="K93" i="35"/>
  <c r="K94" i="35"/>
  <c r="K95" i="35"/>
  <c r="K96" i="35"/>
  <c r="K97" i="35"/>
  <c r="K98" i="35"/>
  <c r="J4" i="35"/>
  <c r="K4" i="35" s="1"/>
  <c r="K35" i="42"/>
  <c r="K40" i="42"/>
  <c r="H48" i="42"/>
  <c r="J48" i="42"/>
  <c r="K48" i="42" s="1"/>
  <c r="K50" i="42"/>
  <c r="K51" i="42"/>
  <c r="K53" i="42"/>
  <c r="K55" i="42"/>
  <c r="K38" i="42"/>
  <c r="K4" i="42"/>
  <c r="K5" i="42"/>
  <c r="K6" i="42"/>
  <c r="K7" i="42"/>
  <c r="K8" i="42"/>
  <c r="K9" i="42"/>
  <c r="K10" i="42"/>
  <c r="K11" i="42"/>
  <c r="K12" i="42"/>
  <c r="K13" i="42"/>
  <c r="K14" i="42"/>
  <c r="K15" i="42"/>
  <c r="K16" i="42"/>
  <c r="K17" i="42"/>
  <c r="K18" i="42"/>
  <c r="K19" i="42"/>
  <c r="K20" i="42"/>
  <c r="K21" i="42"/>
  <c r="H22" i="42"/>
  <c r="J22" i="42"/>
  <c r="K23" i="42"/>
  <c r="K24" i="42"/>
  <c r="K25" i="42"/>
  <c r="K26" i="42"/>
  <c r="K27" i="42"/>
  <c r="K28" i="42"/>
  <c r="K29" i="42"/>
  <c r="K30" i="42"/>
  <c r="K31" i="42"/>
  <c r="K32" i="42"/>
  <c r="K33" i="42"/>
  <c r="K34" i="42"/>
  <c r="K36" i="42"/>
  <c r="K37" i="42"/>
  <c r="K39" i="42"/>
  <c r="K41" i="42"/>
  <c r="K42" i="42"/>
  <c r="K43" i="42"/>
  <c r="K44" i="42"/>
  <c r="K45" i="42"/>
  <c r="K46" i="42"/>
  <c r="K47" i="42"/>
  <c r="K49" i="42"/>
  <c r="K52" i="42"/>
  <c r="K54" i="42"/>
  <c r="K56" i="42"/>
  <c r="K57" i="42"/>
  <c r="K58" i="42"/>
  <c r="K59" i="42"/>
  <c r="H60" i="42"/>
  <c r="K60" i="42" s="1"/>
  <c r="K61" i="42"/>
  <c r="K62" i="42"/>
  <c r="K63" i="42"/>
  <c r="K64" i="42"/>
  <c r="K65" i="42"/>
  <c r="K66" i="42"/>
  <c r="K67" i="42"/>
  <c r="K68" i="42"/>
  <c r="K69" i="42"/>
  <c r="K70" i="42"/>
  <c r="K71" i="42"/>
  <c r="K72" i="42"/>
  <c r="K73" i="42"/>
  <c r="K74" i="42"/>
  <c r="K75" i="42"/>
  <c r="K76" i="42"/>
  <c r="K77" i="42"/>
  <c r="J78" i="42"/>
  <c r="K78" i="42" s="1"/>
  <c r="K79" i="42"/>
  <c r="K80" i="42"/>
  <c r="K81" i="42"/>
  <c r="K82" i="42"/>
  <c r="K83" i="42"/>
  <c r="K84" i="42"/>
  <c r="K85" i="42"/>
  <c r="K86" i="42"/>
  <c r="K87" i="42"/>
  <c r="K88" i="42"/>
  <c r="K89" i="42"/>
  <c r="K90" i="42"/>
  <c r="K91" i="42"/>
  <c r="K92" i="42"/>
  <c r="K93" i="42"/>
  <c r="K94" i="42"/>
  <c r="K95" i="42"/>
  <c r="K96" i="42"/>
  <c r="K97" i="42"/>
  <c r="H99" i="42"/>
  <c r="J99" i="42"/>
  <c r="K100" i="42"/>
  <c r="K101" i="42"/>
  <c r="K102" i="42"/>
  <c r="I78" i="42"/>
  <c r="M78" i="42"/>
  <c r="L78" i="42"/>
  <c r="I99" i="42"/>
  <c r="I48" i="42"/>
  <c r="I22" i="42"/>
  <c r="G22" i="42"/>
  <c r="M99" i="42"/>
  <c r="L99" i="42"/>
  <c r="G99" i="42"/>
  <c r="G77" i="42"/>
  <c r="G60" i="42"/>
  <c r="M48" i="42"/>
  <c r="L48" i="42"/>
  <c r="G48" i="42"/>
  <c r="H6" i="53"/>
  <c r="H7" i="53"/>
  <c r="H8" i="53"/>
  <c r="H7" i="61"/>
  <c r="H8" i="61"/>
  <c r="H6" i="61"/>
  <c r="H7" i="67"/>
  <c r="H8" i="67"/>
  <c r="H6" i="67"/>
  <c r="H8" i="75"/>
  <c r="H7" i="75"/>
  <c r="H6" i="75"/>
  <c r="H8" i="81"/>
  <c r="H7" i="81"/>
  <c r="H6" i="81"/>
  <c r="H8" i="85"/>
  <c r="H7" i="85"/>
  <c r="H6" i="85"/>
  <c r="H8" i="93"/>
  <c r="H7" i="93"/>
  <c r="H6" i="93"/>
  <c r="F7" i="36"/>
  <c r="H7" i="36" s="1"/>
  <c r="H8" i="36"/>
  <c r="H6" i="36"/>
  <c r="H8" i="43"/>
  <c r="H7" i="43"/>
  <c r="H6" i="43"/>
  <c r="D9" i="95"/>
  <c r="F9" i="95"/>
  <c r="H9" i="95"/>
  <c r="B9" i="95"/>
  <c r="J9" i="95"/>
  <c r="I9" i="95"/>
  <c r="G9" i="95"/>
  <c r="E9" i="95"/>
  <c r="C9" i="95"/>
  <c r="K8" i="95"/>
  <c r="K7" i="95"/>
  <c r="K6" i="95"/>
  <c r="K5" i="95"/>
  <c r="K4" i="95"/>
  <c r="K6" i="50"/>
  <c r="K7" i="50"/>
  <c r="K8" i="50"/>
  <c r="D9" i="50"/>
  <c r="F9" i="50"/>
  <c r="H9" i="50"/>
  <c r="B9" i="50"/>
  <c r="K5" i="50"/>
  <c r="E9" i="50"/>
  <c r="G9" i="50"/>
  <c r="I9" i="50"/>
  <c r="J9" i="50"/>
  <c r="C9" i="50"/>
  <c r="K4" i="59"/>
  <c r="D9" i="59"/>
  <c r="F9" i="59"/>
  <c r="H9" i="59"/>
  <c r="B9" i="59"/>
  <c r="J9" i="59"/>
  <c r="I9" i="59"/>
  <c r="G9" i="59"/>
  <c r="E9" i="59"/>
  <c r="C9" i="59"/>
  <c r="K8" i="59"/>
  <c r="K7" i="59"/>
  <c r="K6" i="59"/>
  <c r="K5" i="59"/>
  <c r="D9" i="65"/>
  <c r="F9" i="65"/>
  <c r="H9" i="65"/>
  <c r="B9" i="65"/>
  <c r="J9" i="65"/>
  <c r="I9" i="65"/>
  <c r="G9" i="65"/>
  <c r="E9" i="65"/>
  <c r="C9" i="65"/>
  <c r="K8" i="65"/>
  <c r="K7" i="65"/>
  <c r="K6" i="65"/>
  <c r="K5" i="65"/>
  <c r="K4" i="65"/>
  <c r="D9" i="73"/>
  <c r="F9" i="73"/>
  <c r="H9" i="73"/>
  <c r="B9" i="73"/>
  <c r="J9" i="73"/>
  <c r="I9" i="73"/>
  <c r="G9" i="73"/>
  <c r="E9" i="73"/>
  <c r="C9" i="73"/>
  <c r="K8" i="73"/>
  <c r="K7" i="73"/>
  <c r="K6" i="73"/>
  <c r="K5" i="73"/>
  <c r="K4" i="73"/>
  <c r="D9" i="80"/>
  <c r="F9" i="80"/>
  <c r="H9" i="80"/>
  <c r="B9" i="80"/>
  <c r="K8" i="80"/>
  <c r="K7" i="80"/>
  <c r="K6" i="80"/>
  <c r="K5" i="80"/>
  <c r="K4" i="80"/>
  <c r="J9" i="80"/>
  <c r="I9" i="80"/>
  <c r="G9" i="80"/>
  <c r="E9" i="80"/>
  <c r="C9" i="80"/>
  <c r="D9" i="88"/>
  <c r="F9" i="88"/>
  <c r="H9" i="88"/>
  <c r="B9" i="88"/>
  <c r="K8" i="88"/>
  <c r="K7" i="88"/>
  <c r="K6" i="88"/>
  <c r="K5" i="88"/>
  <c r="K4" i="88"/>
  <c r="J9" i="88"/>
  <c r="I9" i="88"/>
  <c r="G9" i="88"/>
  <c r="E9" i="88"/>
  <c r="C9" i="88"/>
  <c r="D8" i="45"/>
  <c r="H8" i="45"/>
  <c r="B8" i="45"/>
  <c r="J8" i="45"/>
  <c r="I8" i="45"/>
  <c r="G8" i="45"/>
  <c r="F8" i="45"/>
  <c r="E8" i="45"/>
  <c r="C8" i="45"/>
  <c r="K7" i="45"/>
  <c r="K6" i="45"/>
  <c r="K5" i="45"/>
  <c r="K4" i="45"/>
  <c r="K59" i="51"/>
  <c r="K52" i="51"/>
  <c r="K36" i="51"/>
  <c r="K8" i="51"/>
  <c r="K17" i="51"/>
  <c r="K21" i="51"/>
  <c r="K29" i="51"/>
  <c r="K50" i="51"/>
  <c r="K72" i="51"/>
  <c r="K71" i="51"/>
  <c r="K70" i="51"/>
  <c r="K69" i="51"/>
  <c r="K68" i="51"/>
  <c r="K67" i="51"/>
  <c r="K66" i="51"/>
  <c r="K65" i="51"/>
  <c r="K64" i="51"/>
  <c r="K63" i="51"/>
  <c r="K62" i="51"/>
  <c r="K61" i="51"/>
  <c r="K60" i="51"/>
  <c r="K58" i="51"/>
  <c r="K57" i="51"/>
  <c r="K56" i="51"/>
  <c r="K55" i="51"/>
  <c r="K54" i="51"/>
  <c r="K53" i="51"/>
  <c r="K51" i="51"/>
  <c r="K49" i="51"/>
  <c r="K48" i="51"/>
  <c r="K47" i="51"/>
  <c r="K46" i="51"/>
  <c r="K45" i="51"/>
  <c r="K44" i="51"/>
  <c r="K43" i="51"/>
  <c r="K42" i="51"/>
  <c r="K41" i="51"/>
  <c r="K40" i="51"/>
  <c r="K39" i="51"/>
  <c r="K38" i="51"/>
  <c r="K37" i="51"/>
  <c r="K35" i="51"/>
  <c r="K34" i="51"/>
  <c r="K33" i="51"/>
  <c r="K32" i="51"/>
  <c r="K31" i="51"/>
  <c r="K30" i="51"/>
  <c r="K28" i="51"/>
  <c r="K27" i="51"/>
  <c r="K26" i="51"/>
  <c r="K25" i="51"/>
  <c r="K24" i="51"/>
  <c r="K23" i="51"/>
  <c r="K22" i="51"/>
  <c r="K20" i="51"/>
  <c r="K19" i="51"/>
  <c r="K18" i="51"/>
  <c r="K16" i="51"/>
  <c r="K15" i="51"/>
  <c r="K14" i="51"/>
  <c r="K13" i="51"/>
  <c r="K12" i="51"/>
  <c r="K11" i="51"/>
  <c r="K10" i="51"/>
  <c r="K9" i="51"/>
  <c r="K7" i="51"/>
  <c r="K6" i="51"/>
  <c r="K5" i="51"/>
  <c r="K4" i="51"/>
  <c r="K72" i="58"/>
  <c r="K71" i="58"/>
  <c r="K70" i="58"/>
  <c r="K69" i="58"/>
  <c r="K68" i="58"/>
  <c r="K67" i="58"/>
  <c r="K66" i="58"/>
  <c r="K65" i="58"/>
  <c r="K64" i="58"/>
  <c r="K63" i="58"/>
  <c r="K62" i="58"/>
  <c r="K61" i="58"/>
  <c r="K60" i="58"/>
  <c r="K59" i="58"/>
  <c r="K58" i="58"/>
  <c r="K57" i="58"/>
  <c r="K56" i="58"/>
  <c r="K55" i="58"/>
  <c r="K54" i="58"/>
  <c r="K53" i="58"/>
  <c r="K52" i="58"/>
  <c r="K51" i="58"/>
  <c r="K50" i="58"/>
  <c r="K49" i="58"/>
  <c r="K48" i="58"/>
  <c r="K47" i="58"/>
  <c r="K46" i="58"/>
  <c r="K45" i="58"/>
  <c r="K44" i="58"/>
  <c r="K43" i="58"/>
  <c r="K42" i="58"/>
  <c r="K41" i="58"/>
  <c r="K40" i="58"/>
  <c r="K39" i="58"/>
  <c r="K38" i="58"/>
  <c r="K37" i="58"/>
  <c r="K36" i="58"/>
  <c r="K35" i="58"/>
  <c r="K34" i="58"/>
  <c r="K33" i="58"/>
  <c r="K32" i="58"/>
  <c r="K31" i="58"/>
  <c r="K30" i="58"/>
  <c r="K29" i="58"/>
  <c r="K28" i="58"/>
  <c r="K27" i="58"/>
  <c r="K26" i="58"/>
  <c r="K25" i="58"/>
  <c r="K24" i="58"/>
  <c r="K23" i="58"/>
  <c r="K22" i="58"/>
  <c r="K21" i="58"/>
  <c r="K20" i="58"/>
  <c r="K19" i="58"/>
  <c r="K18" i="58"/>
  <c r="K17" i="58"/>
  <c r="K16" i="58"/>
  <c r="K15" i="58"/>
  <c r="K14" i="58"/>
  <c r="K13" i="58"/>
  <c r="K12" i="58"/>
  <c r="K11" i="58"/>
  <c r="K10" i="58"/>
  <c r="K9" i="58"/>
  <c r="K8" i="58"/>
  <c r="K7" i="58"/>
  <c r="K6" i="58"/>
  <c r="K5" i="58"/>
  <c r="K4" i="58"/>
  <c r="K72" i="64"/>
  <c r="K71" i="64"/>
  <c r="K70" i="64"/>
  <c r="K69" i="64"/>
  <c r="K68" i="64"/>
  <c r="K67" i="64"/>
  <c r="K66" i="64"/>
  <c r="K65" i="64"/>
  <c r="K64" i="64"/>
  <c r="K63" i="64"/>
  <c r="K62" i="64"/>
  <c r="K61" i="64"/>
  <c r="K60" i="64"/>
  <c r="K59" i="64"/>
  <c r="K58" i="64"/>
  <c r="K57" i="64"/>
  <c r="K56" i="64"/>
  <c r="K55" i="64"/>
  <c r="K54" i="64"/>
  <c r="K53" i="64"/>
  <c r="K52" i="64"/>
  <c r="K51" i="64"/>
  <c r="K50" i="64"/>
  <c r="K49" i="64"/>
  <c r="K48" i="64"/>
  <c r="K47" i="64"/>
  <c r="K46" i="64"/>
  <c r="K45" i="64"/>
  <c r="K44" i="64"/>
  <c r="K43" i="64"/>
  <c r="K42" i="64"/>
  <c r="K41" i="64"/>
  <c r="K40" i="64"/>
  <c r="K39" i="64"/>
  <c r="K38" i="64"/>
  <c r="K37" i="64"/>
  <c r="K36" i="64"/>
  <c r="K35" i="64"/>
  <c r="K34" i="64"/>
  <c r="K33" i="64"/>
  <c r="K32" i="64"/>
  <c r="K31" i="64"/>
  <c r="K30" i="64"/>
  <c r="K29" i="64"/>
  <c r="K28" i="64"/>
  <c r="K27" i="64"/>
  <c r="K26" i="64"/>
  <c r="K25" i="64"/>
  <c r="K24" i="64"/>
  <c r="K23" i="64"/>
  <c r="K22" i="64"/>
  <c r="K21" i="64"/>
  <c r="K20" i="64"/>
  <c r="K19" i="64"/>
  <c r="K18" i="64"/>
  <c r="K17" i="64"/>
  <c r="K16" i="64"/>
  <c r="K15" i="64"/>
  <c r="K14" i="64"/>
  <c r="K13" i="64"/>
  <c r="K12" i="64"/>
  <c r="K11" i="64"/>
  <c r="K10" i="64"/>
  <c r="K9" i="64"/>
  <c r="K8" i="64"/>
  <c r="K7" i="64"/>
  <c r="K6" i="64"/>
  <c r="K5" i="64"/>
  <c r="K4" i="64"/>
  <c r="K16" i="72"/>
  <c r="K71" i="72"/>
  <c r="K70" i="72"/>
  <c r="K69" i="72"/>
  <c r="K68" i="72"/>
  <c r="K67" i="72"/>
  <c r="K66" i="72"/>
  <c r="K65" i="72"/>
  <c r="K64" i="72"/>
  <c r="K63" i="72"/>
  <c r="K62" i="72"/>
  <c r="K61" i="72"/>
  <c r="K60" i="72"/>
  <c r="K59" i="72"/>
  <c r="K58" i="72"/>
  <c r="K57" i="72"/>
  <c r="K56" i="72"/>
  <c r="K55" i="72"/>
  <c r="K54" i="72"/>
  <c r="K53" i="72"/>
  <c r="K52" i="72"/>
  <c r="K51" i="72"/>
  <c r="K50" i="72"/>
  <c r="K49" i="72"/>
  <c r="K48" i="72"/>
  <c r="K47" i="72"/>
  <c r="K46" i="72"/>
  <c r="K45" i="72"/>
  <c r="K44" i="72"/>
  <c r="K43" i="72"/>
  <c r="K42" i="72"/>
  <c r="K41" i="72"/>
  <c r="K40" i="72"/>
  <c r="K39" i="72"/>
  <c r="K38" i="72"/>
  <c r="K37" i="72"/>
  <c r="K36" i="72"/>
  <c r="K35" i="72"/>
  <c r="K34" i="72"/>
  <c r="K33" i="72"/>
  <c r="K32" i="72"/>
  <c r="K31" i="72"/>
  <c r="K30" i="72"/>
  <c r="K29" i="72"/>
  <c r="K28" i="72"/>
  <c r="K27" i="72"/>
  <c r="K26" i="72"/>
  <c r="K25" i="72"/>
  <c r="K24" i="72"/>
  <c r="K23" i="72"/>
  <c r="K22" i="72"/>
  <c r="K21" i="72"/>
  <c r="K20" i="72"/>
  <c r="K19" i="72"/>
  <c r="K18" i="72"/>
  <c r="K17" i="72"/>
  <c r="K15" i="72"/>
  <c r="K14" i="72"/>
  <c r="K13" i="72"/>
  <c r="K12" i="72"/>
  <c r="K11" i="72"/>
  <c r="K10" i="72"/>
  <c r="K9" i="72"/>
  <c r="K8" i="72"/>
  <c r="K7" i="72"/>
  <c r="K6" i="72"/>
  <c r="K5" i="72"/>
  <c r="K4" i="72"/>
  <c r="K71" i="79"/>
  <c r="K70" i="79"/>
  <c r="K69" i="79"/>
  <c r="K68" i="79"/>
  <c r="K67" i="79"/>
  <c r="K66" i="79"/>
  <c r="K65" i="79"/>
  <c r="K64" i="79"/>
  <c r="K63" i="79"/>
  <c r="K62" i="79"/>
  <c r="K61" i="79"/>
  <c r="K60" i="79"/>
  <c r="K59" i="79"/>
  <c r="K58" i="79"/>
  <c r="K57" i="79"/>
  <c r="K56" i="79"/>
  <c r="K55" i="79"/>
  <c r="K54" i="79"/>
  <c r="K53" i="79"/>
  <c r="K52" i="79"/>
  <c r="K51" i="79"/>
  <c r="K50" i="79"/>
  <c r="K49" i="79"/>
  <c r="K48" i="79"/>
  <c r="K47" i="79"/>
  <c r="K46" i="79"/>
  <c r="K45" i="79"/>
  <c r="K44" i="79"/>
  <c r="K43" i="79"/>
  <c r="K42" i="79"/>
  <c r="K41" i="79"/>
  <c r="K40" i="79"/>
  <c r="K39" i="79"/>
  <c r="K38" i="79"/>
  <c r="K37" i="79"/>
  <c r="K36" i="79"/>
  <c r="K35" i="79"/>
  <c r="K34" i="79"/>
  <c r="K33" i="79"/>
  <c r="K32" i="79"/>
  <c r="K31" i="79"/>
  <c r="K30" i="79"/>
  <c r="K29" i="79"/>
  <c r="K28" i="79"/>
  <c r="K27" i="79"/>
  <c r="K26" i="79"/>
  <c r="K25" i="79"/>
  <c r="K24" i="79"/>
  <c r="K23" i="79"/>
  <c r="K22" i="79"/>
  <c r="K21" i="79"/>
  <c r="K20" i="79"/>
  <c r="K19" i="79"/>
  <c r="K18" i="79"/>
  <c r="K17" i="79"/>
  <c r="K16" i="79"/>
  <c r="K15" i="79"/>
  <c r="K14" i="79"/>
  <c r="K13" i="79"/>
  <c r="K12" i="79"/>
  <c r="K11" i="79"/>
  <c r="K10" i="79"/>
  <c r="K9" i="79"/>
  <c r="K8" i="79"/>
  <c r="K7" i="79"/>
  <c r="K6" i="79"/>
  <c r="K5" i="79"/>
  <c r="K4" i="79"/>
  <c r="K57" i="89"/>
  <c r="K30" i="89"/>
  <c r="K31" i="89"/>
  <c r="K73" i="89"/>
  <c r="K72" i="89"/>
  <c r="K71" i="89"/>
  <c r="K70" i="89"/>
  <c r="K69" i="89"/>
  <c r="K68" i="89"/>
  <c r="K67" i="89"/>
  <c r="K66" i="89"/>
  <c r="K65" i="89"/>
  <c r="K64" i="89"/>
  <c r="K63" i="89"/>
  <c r="K62" i="89"/>
  <c r="K61" i="89"/>
  <c r="K60" i="89"/>
  <c r="K59" i="89"/>
  <c r="K58" i="89"/>
  <c r="K56" i="89"/>
  <c r="K55" i="89"/>
  <c r="K54" i="89"/>
  <c r="K53" i="89"/>
  <c r="K52" i="89"/>
  <c r="K51" i="89"/>
  <c r="K50" i="89"/>
  <c r="K49" i="89"/>
  <c r="K48" i="89"/>
  <c r="K47" i="89"/>
  <c r="K46" i="89"/>
  <c r="K45" i="89"/>
  <c r="K44" i="89"/>
  <c r="K43" i="89"/>
  <c r="K42" i="89"/>
  <c r="K41" i="89"/>
  <c r="K40" i="89"/>
  <c r="K39" i="89"/>
  <c r="K38" i="89"/>
  <c r="K37" i="89"/>
  <c r="K36" i="89"/>
  <c r="K35" i="89"/>
  <c r="K34" i="89"/>
  <c r="K33" i="89"/>
  <c r="K32" i="89"/>
  <c r="K29" i="89"/>
  <c r="K28" i="89"/>
  <c r="K27" i="89"/>
  <c r="K26" i="89"/>
  <c r="K25" i="89"/>
  <c r="K24" i="89"/>
  <c r="K23" i="89"/>
  <c r="K22" i="89"/>
  <c r="K21" i="89"/>
  <c r="K20" i="89"/>
  <c r="K19" i="89"/>
  <c r="K18" i="89"/>
  <c r="K17" i="89"/>
  <c r="K16" i="89"/>
  <c r="K15" i="89"/>
  <c r="K14" i="89"/>
  <c r="K13" i="89"/>
  <c r="K12" i="89"/>
  <c r="K11" i="89"/>
  <c r="K10" i="89"/>
  <c r="K9" i="89"/>
  <c r="K8" i="89"/>
  <c r="K7" i="89"/>
  <c r="K6" i="89"/>
  <c r="K5" i="89"/>
  <c r="K4" i="89"/>
  <c r="K73" i="94"/>
  <c r="K72" i="94"/>
  <c r="K71" i="94"/>
  <c r="K70" i="94"/>
  <c r="K69" i="94"/>
  <c r="K68" i="94"/>
  <c r="K67" i="94"/>
  <c r="K66" i="94"/>
  <c r="K65" i="94"/>
  <c r="K64" i="94"/>
  <c r="K63" i="94"/>
  <c r="K62" i="94"/>
  <c r="K61" i="94"/>
  <c r="K60" i="94"/>
  <c r="K59" i="94"/>
  <c r="K58" i="94"/>
  <c r="K57" i="94"/>
  <c r="K56" i="94"/>
  <c r="K55" i="94"/>
  <c r="K54" i="94"/>
  <c r="K53" i="94"/>
  <c r="K52" i="94"/>
  <c r="K51" i="94"/>
  <c r="K50" i="94"/>
  <c r="K49" i="94"/>
  <c r="K48" i="94"/>
  <c r="K47" i="94"/>
  <c r="K46" i="94"/>
  <c r="K45" i="94"/>
  <c r="K44" i="94"/>
  <c r="K43" i="94"/>
  <c r="K42" i="94"/>
  <c r="K41" i="94"/>
  <c r="K40" i="94"/>
  <c r="K39" i="94"/>
  <c r="K38" i="94"/>
  <c r="K37" i="94"/>
  <c r="K36" i="94"/>
  <c r="K35" i="94"/>
  <c r="K34" i="94"/>
  <c r="K33" i="94"/>
  <c r="K32" i="94"/>
  <c r="K31" i="94"/>
  <c r="K30" i="94"/>
  <c r="K29" i="94"/>
  <c r="K28" i="94"/>
  <c r="K27" i="94"/>
  <c r="K26" i="94"/>
  <c r="K25" i="94"/>
  <c r="K24" i="94"/>
  <c r="K23" i="94"/>
  <c r="K22" i="94"/>
  <c r="K21" i="94"/>
  <c r="K20" i="94"/>
  <c r="K19" i="94"/>
  <c r="K18" i="94"/>
  <c r="K17" i="94"/>
  <c r="K16" i="94"/>
  <c r="K15" i="94"/>
  <c r="K14" i="94"/>
  <c r="K13" i="94"/>
  <c r="K12" i="94"/>
  <c r="K11" i="94"/>
  <c r="K10" i="94"/>
  <c r="K9" i="94"/>
  <c r="K8" i="94"/>
  <c r="K7" i="94"/>
  <c r="K6" i="94"/>
  <c r="K5" i="94"/>
  <c r="K4" i="94"/>
  <c r="K61" i="20"/>
  <c r="K60" i="20"/>
  <c r="K59" i="20"/>
  <c r="K58" i="20"/>
  <c r="K57" i="20"/>
  <c r="K56" i="20"/>
  <c r="K55" i="20"/>
  <c r="K54" i="20"/>
  <c r="K53" i="20"/>
  <c r="K52" i="20"/>
  <c r="K51" i="20"/>
  <c r="K50" i="20"/>
  <c r="K49" i="20"/>
  <c r="K48" i="20"/>
  <c r="K47" i="20"/>
  <c r="K46" i="20"/>
  <c r="K45" i="20"/>
  <c r="K44" i="20"/>
  <c r="K43" i="20"/>
  <c r="K42" i="20"/>
  <c r="K41" i="20"/>
  <c r="K40" i="20"/>
  <c r="K39" i="20"/>
  <c r="K38" i="20"/>
  <c r="K37" i="20"/>
  <c r="K36" i="20"/>
  <c r="K35" i="20"/>
  <c r="K34" i="20"/>
  <c r="K33" i="20"/>
  <c r="K32" i="20"/>
  <c r="K31" i="20"/>
  <c r="K30" i="20"/>
  <c r="K29" i="20"/>
  <c r="K28" i="20"/>
  <c r="K27" i="20"/>
  <c r="K26" i="20"/>
  <c r="K25" i="20"/>
  <c r="K24" i="20"/>
  <c r="K23" i="20"/>
  <c r="K22" i="20"/>
  <c r="K21" i="20"/>
  <c r="K20" i="20"/>
  <c r="K19" i="20"/>
  <c r="K18" i="20"/>
  <c r="K17" i="20"/>
  <c r="K16" i="20"/>
  <c r="K15" i="20"/>
  <c r="K14" i="20"/>
  <c r="K13" i="20"/>
  <c r="K12" i="20"/>
  <c r="K11" i="20"/>
  <c r="K10" i="20"/>
  <c r="K9" i="20"/>
  <c r="K8" i="20"/>
  <c r="K7" i="20"/>
  <c r="K6" i="20"/>
  <c r="K5" i="20"/>
  <c r="K4" i="20"/>
  <c r="H52" i="37"/>
  <c r="K52" i="37" s="1"/>
  <c r="H55" i="37"/>
  <c r="K55" i="37" s="1"/>
  <c r="K39" i="37"/>
  <c r="K40" i="37"/>
  <c r="K41" i="37"/>
  <c r="K42" i="37"/>
  <c r="K43" i="37"/>
  <c r="K44" i="37"/>
  <c r="K45" i="37"/>
  <c r="K46" i="37"/>
  <c r="K47" i="37"/>
  <c r="K48" i="37"/>
  <c r="K49" i="37"/>
  <c r="K50" i="37"/>
  <c r="K51" i="37"/>
  <c r="K53" i="37"/>
  <c r="K54" i="37"/>
  <c r="K56" i="37"/>
  <c r="K57" i="37"/>
  <c r="K58" i="37"/>
  <c r="K59" i="37"/>
  <c r="K60" i="37"/>
  <c r="K61" i="37"/>
  <c r="K19" i="37"/>
  <c r="K20" i="37"/>
  <c r="K21" i="37"/>
  <c r="K22" i="37"/>
  <c r="K23" i="37"/>
  <c r="K24" i="37"/>
  <c r="K25" i="37"/>
  <c r="K26" i="37"/>
  <c r="K27" i="37"/>
  <c r="K28" i="37"/>
  <c r="K29" i="37"/>
  <c r="K30" i="37"/>
  <c r="K31" i="37"/>
  <c r="K32" i="37"/>
  <c r="K33" i="37"/>
  <c r="K34" i="37"/>
  <c r="K35" i="37"/>
  <c r="K36" i="37"/>
  <c r="K37" i="37"/>
  <c r="K38" i="37"/>
  <c r="K5" i="37"/>
  <c r="K6" i="37"/>
  <c r="K7" i="37"/>
  <c r="K8" i="37"/>
  <c r="K9" i="37"/>
  <c r="K10" i="37"/>
  <c r="K11" i="37"/>
  <c r="K12" i="37"/>
  <c r="K13" i="37"/>
  <c r="K14" i="37"/>
  <c r="K15" i="37"/>
  <c r="K16" i="37"/>
  <c r="K17" i="37"/>
  <c r="K18" i="37"/>
  <c r="K4" i="37"/>
  <c r="G55" i="37"/>
  <c r="K59" i="44"/>
  <c r="K46" i="44"/>
  <c r="K18" i="44"/>
  <c r="K61" i="44"/>
  <c r="K56" i="44"/>
  <c r="K47" i="44"/>
  <c r="K45" i="44"/>
  <c r="K43" i="44"/>
  <c r="K42" i="44"/>
  <c r="K39" i="44"/>
  <c r="K38" i="44"/>
  <c r="K35" i="44"/>
  <c r="K17" i="44"/>
  <c r="K64" i="44"/>
  <c r="K62" i="44"/>
  <c r="K55" i="44"/>
  <c r="K54" i="44"/>
  <c r="K53" i="44"/>
  <c r="K49" i="44"/>
  <c r="K41" i="44"/>
  <c r="K37" i="44"/>
  <c r="K22" i="44"/>
  <c r="K21" i="44"/>
  <c r="K11" i="44"/>
  <c r="K10" i="44"/>
  <c r="K5" i="44"/>
  <c r="K57" i="44"/>
  <c r="K52" i="44"/>
  <c r="K51" i="44"/>
  <c r="K40" i="44"/>
  <c r="K31" i="44"/>
  <c r="K27" i="44"/>
  <c r="K26" i="44"/>
  <c r="K20" i="44"/>
  <c r="K15" i="44"/>
  <c r="K13" i="44"/>
  <c r="K12" i="44"/>
  <c r="K9" i="44"/>
  <c r="K4" i="44"/>
  <c r="K63" i="44"/>
  <c r="K60" i="44"/>
  <c r="K58" i="44"/>
  <c r="K50" i="44"/>
  <c r="K48" i="44"/>
  <c r="K44" i="44"/>
  <c r="K36" i="44"/>
  <c r="K34" i="44"/>
  <c r="K33" i="44"/>
  <c r="K32" i="44"/>
  <c r="K30" i="44"/>
  <c r="K29" i="44"/>
  <c r="K28" i="44"/>
  <c r="K25" i="44"/>
  <c r="K24" i="44"/>
  <c r="K23" i="44"/>
  <c r="K19" i="44"/>
  <c r="K16" i="44"/>
  <c r="K14" i="44"/>
  <c r="K8" i="44"/>
  <c r="K7" i="44"/>
  <c r="K6" i="44"/>
  <c r="J146" i="49"/>
  <c r="J145" i="49"/>
  <c r="J144" i="49"/>
  <c r="J143" i="49"/>
  <c r="J142" i="49"/>
  <c r="J141" i="49"/>
  <c r="J140" i="49"/>
  <c r="J139" i="49"/>
  <c r="J138" i="49"/>
  <c r="J137" i="49"/>
  <c r="J136" i="49"/>
  <c r="J135" i="49"/>
  <c r="J134" i="49"/>
  <c r="J133" i="49"/>
  <c r="J132" i="49"/>
  <c r="J131" i="49"/>
  <c r="J130" i="49"/>
  <c r="J129" i="49"/>
  <c r="J128" i="49"/>
  <c r="J127" i="49"/>
  <c r="J126" i="49"/>
  <c r="J125" i="49"/>
  <c r="J124" i="49"/>
  <c r="J123" i="49"/>
  <c r="J122" i="49"/>
  <c r="J121" i="49"/>
  <c r="J120" i="49"/>
  <c r="J119" i="49"/>
  <c r="J118" i="49"/>
  <c r="J117" i="49"/>
  <c r="J116" i="49"/>
  <c r="J115" i="49"/>
  <c r="J114" i="49"/>
  <c r="J113" i="49"/>
  <c r="J112" i="49"/>
  <c r="J111" i="49"/>
  <c r="J110" i="49"/>
  <c r="J109" i="49"/>
  <c r="J108" i="49"/>
  <c r="J107" i="49"/>
  <c r="J106" i="49"/>
  <c r="J105" i="49"/>
  <c r="J104" i="49"/>
  <c r="J103" i="49"/>
  <c r="J102" i="49"/>
  <c r="J101" i="49"/>
  <c r="J100" i="49"/>
  <c r="J99" i="49"/>
  <c r="J98" i="49"/>
  <c r="J97" i="49"/>
  <c r="J96" i="49"/>
  <c r="J95" i="49"/>
  <c r="J94" i="49"/>
  <c r="J93" i="49"/>
  <c r="J92" i="49"/>
  <c r="J91" i="49"/>
  <c r="J90" i="49"/>
  <c r="J89" i="49"/>
  <c r="J88" i="49"/>
  <c r="J87" i="49"/>
  <c r="J86" i="49"/>
  <c r="J85" i="49"/>
  <c r="J84" i="49"/>
  <c r="J83" i="49"/>
  <c r="J82" i="49"/>
  <c r="J81" i="49"/>
  <c r="J80" i="49"/>
  <c r="J79" i="49"/>
  <c r="J78" i="49"/>
  <c r="J77" i="49"/>
  <c r="J76" i="49"/>
  <c r="J75" i="49"/>
  <c r="J74" i="49"/>
  <c r="J73" i="49"/>
  <c r="J72" i="49"/>
  <c r="J71" i="49"/>
  <c r="J70" i="49"/>
  <c r="J69" i="49"/>
  <c r="J68" i="49"/>
  <c r="J67" i="49"/>
  <c r="J66" i="49"/>
  <c r="J65" i="49"/>
  <c r="J64" i="49"/>
  <c r="J63" i="49"/>
  <c r="J62" i="49"/>
  <c r="J61" i="49"/>
  <c r="J60" i="49"/>
  <c r="J59" i="49"/>
  <c r="J58" i="49"/>
  <c r="J57" i="49"/>
  <c r="J56" i="49"/>
  <c r="J55" i="49"/>
  <c r="J54" i="49"/>
  <c r="J53" i="49"/>
  <c r="J52" i="49"/>
  <c r="J51" i="49"/>
  <c r="J50" i="49"/>
  <c r="J49" i="49"/>
  <c r="J48" i="49"/>
  <c r="J47" i="49"/>
  <c r="J46" i="49"/>
  <c r="J45" i="49"/>
  <c r="J44" i="49"/>
  <c r="J43" i="49"/>
  <c r="J42" i="49"/>
  <c r="J41" i="49"/>
  <c r="J40" i="49"/>
  <c r="J39" i="49"/>
  <c r="J38" i="49"/>
  <c r="J37" i="49"/>
  <c r="J36" i="49"/>
  <c r="J35" i="49"/>
  <c r="J34" i="49"/>
  <c r="J33" i="49"/>
  <c r="J32" i="49"/>
  <c r="J31" i="49"/>
  <c r="J30" i="49"/>
  <c r="J29" i="49"/>
  <c r="J28" i="49"/>
  <c r="J27" i="49"/>
  <c r="J26" i="49"/>
  <c r="J25" i="49"/>
  <c r="J24" i="49"/>
  <c r="J23" i="49"/>
  <c r="J22" i="49"/>
  <c r="J21" i="49"/>
  <c r="J20" i="49"/>
  <c r="J19" i="49"/>
  <c r="J18" i="49"/>
  <c r="J17" i="49"/>
  <c r="J16" i="49"/>
  <c r="J15" i="49"/>
  <c r="J14" i="49"/>
  <c r="J13" i="49"/>
  <c r="J12" i="49"/>
  <c r="J11" i="49"/>
  <c r="J10" i="49"/>
  <c r="J9" i="49"/>
  <c r="J8" i="49"/>
  <c r="J7" i="49"/>
  <c r="J5" i="49"/>
  <c r="J6" i="49"/>
  <c r="J4" i="49"/>
  <c r="J85" i="60"/>
  <c r="J146" i="60"/>
  <c r="J128" i="60"/>
  <c r="J147" i="60"/>
  <c r="J145" i="60"/>
  <c r="J144" i="60"/>
  <c r="J143" i="60"/>
  <c r="J142" i="60"/>
  <c r="J141" i="60"/>
  <c r="J140" i="60"/>
  <c r="J139" i="60"/>
  <c r="J138" i="60"/>
  <c r="J137" i="60"/>
  <c r="J136" i="60"/>
  <c r="J135" i="60"/>
  <c r="J134" i="60"/>
  <c r="J133" i="60"/>
  <c r="J132" i="60"/>
  <c r="J131" i="60"/>
  <c r="J130" i="60"/>
  <c r="J129" i="60"/>
  <c r="J127" i="60"/>
  <c r="J126" i="60"/>
  <c r="J125" i="60"/>
  <c r="J124" i="60"/>
  <c r="J123" i="60"/>
  <c r="J122" i="60"/>
  <c r="J121" i="60"/>
  <c r="J120" i="60"/>
  <c r="J119" i="60"/>
  <c r="J118" i="60"/>
  <c r="J117" i="60"/>
  <c r="J116" i="60"/>
  <c r="J115" i="60"/>
  <c r="J114" i="60"/>
  <c r="J113" i="60"/>
  <c r="J112" i="60"/>
  <c r="J111" i="60"/>
  <c r="J110" i="60"/>
  <c r="J109" i="60"/>
  <c r="J108" i="60"/>
  <c r="J107" i="60"/>
  <c r="J106" i="60"/>
  <c r="J105" i="60"/>
  <c r="J104" i="60"/>
  <c r="J103" i="60"/>
  <c r="J102" i="60"/>
  <c r="J101" i="60"/>
  <c r="J100" i="60"/>
  <c r="J99" i="60"/>
  <c r="J98" i="60"/>
  <c r="J97" i="60"/>
  <c r="J96" i="60"/>
  <c r="J95" i="60"/>
  <c r="J94" i="60"/>
  <c r="J93" i="60"/>
  <c r="J92" i="60"/>
  <c r="J91" i="60"/>
  <c r="J90" i="60"/>
  <c r="J89" i="60"/>
  <c r="J88" i="60"/>
  <c r="J87" i="60"/>
  <c r="J86" i="60"/>
  <c r="J84" i="60"/>
  <c r="J83" i="60"/>
  <c r="J82" i="60"/>
  <c r="J81" i="60"/>
  <c r="J80" i="60"/>
  <c r="J79" i="60"/>
  <c r="J78" i="60"/>
  <c r="J77" i="60"/>
  <c r="J76" i="60"/>
  <c r="J75" i="60"/>
  <c r="J74" i="60"/>
  <c r="J73" i="60"/>
  <c r="J72" i="60"/>
  <c r="J71" i="60"/>
  <c r="J70" i="60"/>
  <c r="J69" i="60"/>
  <c r="J68" i="60"/>
  <c r="J67" i="60"/>
  <c r="J66" i="60"/>
  <c r="J65" i="60"/>
  <c r="J64" i="60"/>
  <c r="J63" i="60"/>
  <c r="J62" i="60"/>
  <c r="J61" i="60"/>
  <c r="J60" i="60"/>
  <c r="J59" i="60"/>
  <c r="J58" i="60"/>
  <c r="J57" i="60"/>
  <c r="J56" i="60"/>
  <c r="J55" i="60"/>
  <c r="J54" i="60"/>
  <c r="J53" i="60"/>
  <c r="J52" i="60"/>
  <c r="J51" i="60"/>
  <c r="J50" i="60"/>
  <c r="J49" i="60"/>
  <c r="J48" i="60"/>
  <c r="J47" i="60"/>
  <c r="J46" i="60"/>
  <c r="J45" i="60"/>
  <c r="J44" i="60"/>
  <c r="J43" i="60"/>
  <c r="J42" i="60"/>
  <c r="J41" i="60"/>
  <c r="J40" i="60"/>
  <c r="J39" i="60"/>
  <c r="J38" i="60"/>
  <c r="J37" i="60"/>
  <c r="J36" i="60"/>
  <c r="J35" i="60"/>
  <c r="J34" i="60"/>
  <c r="J33" i="60"/>
  <c r="J32" i="60"/>
  <c r="J31" i="60"/>
  <c r="J30" i="60"/>
  <c r="J29" i="60"/>
  <c r="J28" i="60"/>
  <c r="J27" i="60"/>
  <c r="J26" i="60"/>
  <c r="J25" i="60"/>
  <c r="J24" i="60"/>
  <c r="J23" i="60"/>
  <c r="J22" i="60"/>
  <c r="J21" i="60"/>
  <c r="J20" i="60"/>
  <c r="J19" i="60"/>
  <c r="J18" i="60"/>
  <c r="J17" i="60"/>
  <c r="J16" i="60"/>
  <c r="J15" i="60"/>
  <c r="J14" i="60"/>
  <c r="J13" i="60"/>
  <c r="J12" i="60"/>
  <c r="J11" i="60"/>
  <c r="J10" i="60"/>
  <c r="J9" i="60"/>
  <c r="J8" i="60"/>
  <c r="J7" i="60"/>
  <c r="J6" i="60"/>
  <c r="J5" i="60"/>
  <c r="J4" i="60"/>
  <c r="J83" i="66"/>
  <c r="J148" i="66"/>
  <c r="J147" i="66"/>
  <c r="J146" i="66"/>
  <c r="J145" i="66"/>
  <c r="J144" i="66"/>
  <c r="J143" i="66"/>
  <c r="J142" i="66"/>
  <c r="J141" i="66"/>
  <c r="J140" i="66"/>
  <c r="J139" i="66"/>
  <c r="J138" i="66"/>
  <c r="J137" i="66"/>
  <c r="J136" i="66"/>
  <c r="J135" i="66"/>
  <c r="J134" i="66"/>
  <c r="J133" i="66"/>
  <c r="J132" i="66"/>
  <c r="J131" i="66"/>
  <c r="J130" i="66"/>
  <c r="J129" i="66"/>
  <c r="J128" i="66"/>
  <c r="J127" i="66"/>
  <c r="J126" i="66"/>
  <c r="J125" i="66"/>
  <c r="J124" i="66"/>
  <c r="J123" i="66"/>
  <c r="J122" i="66"/>
  <c r="J121" i="66"/>
  <c r="J120" i="66"/>
  <c r="J119" i="66"/>
  <c r="J118" i="66"/>
  <c r="J117" i="66"/>
  <c r="J116" i="66"/>
  <c r="J115" i="66"/>
  <c r="J114" i="66"/>
  <c r="J113" i="66"/>
  <c r="J112" i="66"/>
  <c r="J111" i="66"/>
  <c r="J110" i="66"/>
  <c r="J109" i="66"/>
  <c r="J108" i="66"/>
  <c r="J107" i="66"/>
  <c r="J106" i="66"/>
  <c r="J105" i="66"/>
  <c r="J104" i="66"/>
  <c r="J103" i="66"/>
  <c r="J102" i="66"/>
  <c r="J101" i="66"/>
  <c r="J100" i="66"/>
  <c r="J99" i="66"/>
  <c r="J98" i="66"/>
  <c r="J97" i="66"/>
  <c r="J96" i="66"/>
  <c r="J95" i="66"/>
  <c r="J94" i="66"/>
  <c r="J93" i="66"/>
  <c r="J92" i="66"/>
  <c r="J91" i="66"/>
  <c r="J90" i="66"/>
  <c r="J89" i="66"/>
  <c r="J88" i="66"/>
  <c r="J87" i="66"/>
  <c r="J86" i="66"/>
  <c r="J85" i="66"/>
  <c r="J84" i="66"/>
  <c r="J82" i="66"/>
  <c r="J81" i="66"/>
  <c r="J80" i="66"/>
  <c r="J79" i="66"/>
  <c r="J78" i="66"/>
  <c r="J77" i="66"/>
  <c r="J76" i="66"/>
  <c r="J75" i="66"/>
  <c r="J74" i="66"/>
  <c r="J73" i="66"/>
  <c r="J72" i="66"/>
  <c r="J71" i="66"/>
  <c r="J70" i="66"/>
  <c r="J69" i="66"/>
  <c r="J68" i="66"/>
  <c r="J67" i="66"/>
  <c r="J66" i="66"/>
  <c r="J65" i="66"/>
  <c r="J64" i="66"/>
  <c r="J63" i="66"/>
  <c r="J62" i="66"/>
  <c r="J61" i="66"/>
  <c r="J60" i="66"/>
  <c r="J59" i="66"/>
  <c r="J58" i="66"/>
  <c r="J57" i="66"/>
  <c r="J56" i="66"/>
  <c r="J55" i="66"/>
  <c r="J54" i="66"/>
  <c r="J53" i="66"/>
  <c r="J52" i="66"/>
  <c r="J51" i="66"/>
  <c r="J50" i="66"/>
  <c r="J49" i="66"/>
  <c r="J48" i="66"/>
  <c r="J47" i="66"/>
  <c r="J46" i="66"/>
  <c r="J45" i="66"/>
  <c r="J44" i="66"/>
  <c r="J43" i="66"/>
  <c r="J42" i="66"/>
  <c r="J41" i="66"/>
  <c r="J40" i="66"/>
  <c r="J39" i="66"/>
  <c r="J38" i="66"/>
  <c r="J37" i="66"/>
  <c r="J36" i="66"/>
  <c r="J35" i="66"/>
  <c r="J34" i="66"/>
  <c r="J33" i="66"/>
  <c r="J32" i="66"/>
  <c r="J31" i="66"/>
  <c r="J30" i="66"/>
  <c r="J29" i="66"/>
  <c r="J28" i="66"/>
  <c r="J27" i="66"/>
  <c r="J26" i="66"/>
  <c r="J25" i="66"/>
  <c r="J24" i="66"/>
  <c r="J23" i="66"/>
  <c r="J22" i="66"/>
  <c r="J21" i="66"/>
  <c r="J20" i="66"/>
  <c r="J19" i="66"/>
  <c r="J18" i="66"/>
  <c r="J17" i="66"/>
  <c r="J16" i="66"/>
  <c r="J15" i="66"/>
  <c r="J14" i="66"/>
  <c r="J13" i="66"/>
  <c r="J12" i="66"/>
  <c r="J11" i="66"/>
  <c r="J10" i="66"/>
  <c r="J9" i="66"/>
  <c r="J8" i="66"/>
  <c r="J7" i="66"/>
  <c r="J6" i="66"/>
  <c r="J5" i="66"/>
  <c r="J4" i="66"/>
  <c r="J148" i="69"/>
  <c r="J147" i="69"/>
  <c r="J146" i="69"/>
  <c r="J145" i="69"/>
  <c r="J144" i="69"/>
  <c r="J143" i="69"/>
  <c r="J142" i="69"/>
  <c r="J141" i="69"/>
  <c r="J140" i="69"/>
  <c r="J139" i="69"/>
  <c r="J138" i="69"/>
  <c r="J137" i="69"/>
  <c r="J136" i="69"/>
  <c r="J135" i="69"/>
  <c r="J134" i="69"/>
  <c r="J133" i="69"/>
  <c r="J132" i="69"/>
  <c r="J131" i="69"/>
  <c r="J130" i="69"/>
  <c r="J129" i="69"/>
  <c r="J128" i="69"/>
  <c r="J127" i="69"/>
  <c r="J126" i="69"/>
  <c r="J125" i="69"/>
  <c r="J124" i="69"/>
  <c r="J123" i="69"/>
  <c r="J122" i="69"/>
  <c r="J121" i="69"/>
  <c r="J120" i="69"/>
  <c r="J119" i="69"/>
  <c r="J118" i="69"/>
  <c r="J117" i="69"/>
  <c r="J116" i="69"/>
  <c r="J115" i="69"/>
  <c r="J114" i="69"/>
  <c r="J113" i="69"/>
  <c r="J112" i="69"/>
  <c r="J111" i="69"/>
  <c r="J110" i="69"/>
  <c r="J109" i="69"/>
  <c r="J108" i="69"/>
  <c r="J107" i="69"/>
  <c r="J106" i="69"/>
  <c r="J105" i="69"/>
  <c r="J104" i="69"/>
  <c r="J103" i="69"/>
  <c r="J102" i="69"/>
  <c r="J101" i="69"/>
  <c r="J100" i="69"/>
  <c r="J99" i="69"/>
  <c r="J98" i="69"/>
  <c r="J97" i="69"/>
  <c r="J96" i="69"/>
  <c r="J95" i="69"/>
  <c r="J94" i="69"/>
  <c r="J93" i="69"/>
  <c r="J92" i="69"/>
  <c r="J91" i="69"/>
  <c r="J90" i="69"/>
  <c r="J89" i="69"/>
  <c r="J88" i="69"/>
  <c r="J87" i="69"/>
  <c r="J86" i="69"/>
  <c r="J85" i="69"/>
  <c r="J84" i="69"/>
  <c r="J83" i="69"/>
  <c r="J82" i="69"/>
  <c r="J81" i="69"/>
  <c r="J80" i="69"/>
  <c r="J79" i="69"/>
  <c r="J78" i="69"/>
  <c r="J77" i="69"/>
  <c r="J76" i="69"/>
  <c r="J75" i="69"/>
  <c r="J74" i="69"/>
  <c r="J73" i="69"/>
  <c r="J72" i="69"/>
  <c r="J71" i="69"/>
  <c r="J70" i="69"/>
  <c r="J69" i="69"/>
  <c r="J68" i="69"/>
  <c r="J67" i="69"/>
  <c r="J66" i="69"/>
  <c r="J65" i="69"/>
  <c r="J64" i="69"/>
  <c r="J63" i="69"/>
  <c r="J62" i="69"/>
  <c r="J61" i="69"/>
  <c r="J60" i="69"/>
  <c r="J59" i="69"/>
  <c r="J58" i="69"/>
  <c r="J57" i="69"/>
  <c r="J56" i="69"/>
  <c r="J55" i="69"/>
  <c r="J54" i="69"/>
  <c r="J53" i="69"/>
  <c r="J52" i="69"/>
  <c r="J51" i="69"/>
  <c r="J50" i="69"/>
  <c r="J49" i="69"/>
  <c r="J48" i="69"/>
  <c r="J47" i="69"/>
  <c r="J46" i="69"/>
  <c r="J45" i="69"/>
  <c r="J44" i="69"/>
  <c r="J43" i="69"/>
  <c r="J42" i="69"/>
  <c r="J41" i="69"/>
  <c r="J40" i="69"/>
  <c r="J39" i="69"/>
  <c r="J38" i="69"/>
  <c r="J37" i="69"/>
  <c r="J36" i="69"/>
  <c r="J35" i="69"/>
  <c r="J34" i="69"/>
  <c r="J33" i="69"/>
  <c r="J32" i="69"/>
  <c r="J31" i="69"/>
  <c r="J30" i="69"/>
  <c r="J29" i="69"/>
  <c r="J28" i="69"/>
  <c r="J27" i="69"/>
  <c r="J26" i="69"/>
  <c r="J25" i="69"/>
  <c r="J24" i="69"/>
  <c r="J23" i="69"/>
  <c r="J22" i="69"/>
  <c r="J21" i="69"/>
  <c r="J20" i="69"/>
  <c r="J19" i="69"/>
  <c r="J18" i="69"/>
  <c r="J17" i="69"/>
  <c r="J16" i="69"/>
  <c r="J15" i="69"/>
  <c r="J14" i="69"/>
  <c r="J13" i="69"/>
  <c r="J12" i="69"/>
  <c r="J11" i="69"/>
  <c r="J10" i="69"/>
  <c r="J9" i="69"/>
  <c r="J8" i="69"/>
  <c r="J7" i="69"/>
  <c r="J6" i="69"/>
  <c r="J5" i="69"/>
  <c r="J4" i="69"/>
  <c r="J99" i="78"/>
  <c r="J148" i="78"/>
  <c r="J147" i="78"/>
  <c r="J146" i="78"/>
  <c r="J145" i="78"/>
  <c r="J144" i="78"/>
  <c r="J143" i="78"/>
  <c r="J142" i="78"/>
  <c r="J141" i="78"/>
  <c r="J140" i="78"/>
  <c r="J139" i="78"/>
  <c r="J138" i="78"/>
  <c r="J137" i="78"/>
  <c r="J136" i="78"/>
  <c r="J135" i="78"/>
  <c r="J134" i="78"/>
  <c r="J133" i="78"/>
  <c r="J132" i="78"/>
  <c r="J131" i="78"/>
  <c r="J130" i="78"/>
  <c r="J129" i="78"/>
  <c r="J128" i="78"/>
  <c r="J127" i="78"/>
  <c r="J126" i="78"/>
  <c r="J125" i="78"/>
  <c r="J124" i="78"/>
  <c r="J123" i="78"/>
  <c r="J122" i="78"/>
  <c r="J121" i="78"/>
  <c r="J120" i="78"/>
  <c r="J119" i="78"/>
  <c r="J118" i="78"/>
  <c r="J117" i="78"/>
  <c r="J116" i="78"/>
  <c r="J115" i="78"/>
  <c r="J114" i="78"/>
  <c r="J113" i="78"/>
  <c r="J112" i="78"/>
  <c r="J111" i="78"/>
  <c r="J110" i="78"/>
  <c r="J109" i="78"/>
  <c r="J108" i="78"/>
  <c r="J107" i="78"/>
  <c r="J106" i="78"/>
  <c r="J105" i="78"/>
  <c r="J104" i="78"/>
  <c r="J103" i="78"/>
  <c r="J102" i="78"/>
  <c r="J101" i="78"/>
  <c r="J100" i="78"/>
  <c r="J98" i="78"/>
  <c r="J97" i="78"/>
  <c r="J96" i="78"/>
  <c r="J95" i="78"/>
  <c r="J94" i="78"/>
  <c r="J93" i="78"/>
  <c r="J92" i="78"/>
  <c r="J91" i="78"/>
  <c r="J90" i="78"/>
  <c r="J89" i="78"/>
  <c r="J88" i="78"/>
  <c r="J87" i="78"/>
  <c r="J86" i="78"/>
  <c r="J85" i="78"/>
  <c r="J84" i="78"/>
  <c r="J83" i="78"/>
  <c r="J82" i="78"/>
  <c r="J81" i="78"/>
  <c r="J80" i="78"/>
  <c r="J79" i="78"/>
  <c r="J78" i="78"/>
  <c r="J77" i="78"/>
  <c r="J76" i="78"/>
  <c r="J75" i="78"/>
  <c r="J74" i="78"/>
  <c r="J73" i="78"/>
  <c r="J72" i="78"/>
  <c r="J71" i="78"/>
  <c r="J70" i="78"/>
  <c r="J69" i="78"/>
  <c r="J68" i="78"/>
  <c r="J67" i="78"/>
  <c r="J66" i="78"/>
  <c r="J65" i="78"/>
  <c r="J64" i="78"/>
  <c r="J63" i="78"/>
  <c r="J62" i="78"/>
  <c r="J61" i="78"/>
  <c r="J60" i="78"/>
  <c r="J59" i="78"/>
  <c r="J58" i="78"/>
  <c r="J57" i="78"/>
  <c r="J56" i="78"/>
  <c r="J55" i="78"/>
  <c r="J54" i="78"/>
  <c r="J53" i="78"/>
  <c r="J52" i="78"/>
  <c r="J51" i="78"/>
  <c r="J50" i="78"/>
  <c r="J49" i="78"/>
  <c r="J48" i="78"/>
  <c r="J47" i="78"/>
  <c r="J46" i="78"/>
  <c r="J45" i="78"/>
  <c r="J44" i="78"/>
  <c r="J43" i="78"/>
  <c r="J42" i="78"/>
  <c r="J41" i="78"/>
  <c r="J40" i="78"/>
  <c r="J39" i="78"/>
  <c r="J38" i="78"/>
  <c r="J37" i="78"/>
  <c r="J36" i="78"/>
  <c r="J35" i="78"/>
  <c r="J34" i="78"/>
  <c r="J33" i="78"/>
  <c r="J32" i="78"/>
  <c r="J31" i="78"/>
  <c r="J30" i="78"/>
  <c r="J29" i="78"/>
  <c r="J28" i="78"/>
  <c r="J27" i="78"/>
  <c r="J26" i="78"/>
  <c r="J25" i="78"/>
  <c r="J24" i="78"/>
  <c r="J23" i="78"/>
  <c r="J22" i="78"/>
  <c r="J21" i="78"/>
  <c r="J20" i="78"/>
  <c r="J19" i="78"/>
  <c r="J18" i="78"/>
  <c r="J17" i="78"/>
  <c r="J16" i="78"/>
  <c r="J15" i="78"/>
  <c r="J14" i="78"/>
  <c r="J13" i="78"/>
  <c r="J12" i="78"/>
  <c r="J11" i="78"/>
  <c r="J10" i="78"/>
  <c r="J9" i="78"/>
  <c r="J8" i="78"/>
  <c r="J7" i="78"/>
  <c r="J6" i="78"/>
  <c r="J5" i="78"/>
  <c r="J4" i="78"/>
  <c r="L17" i="87"/>
  <c r="K17" i="87"/>
  <c r="J116" i="87"/>
  <c r="J112" i="87"/>
  <c r="J26" i="87"/>
  <c r="J151" i="87"/>
  <c r="J150" i="87"/>
  <c r="J149" i="87"/>
  <c r="J148" i="87"/>
  <c r="J147" i="87"/>
  <c r="J146" i="87"/>
  <c r="J145" i="87"/>
  <c r="J144" i="87"/>
  <c r="J143" i="87"/>
  <c r="J142" i="87"/>
  <c r="J141" i="87"/>
  <c r="J140" i="87"/>
  <c r="J139" i="87"/>
  <c r="J138" i="87"/>
  <c r="J137" i="87"/>
  <c r="J136" i="87"/>
  <c r="J135" i="87"/>
  <c r="J134" i="87"/>
  <c r="J133" i="87"/>
  <c r="J132" i="87"/>
  <c r="J131" i="87"/>
  <c r="J130" i="87"/>
  <c r="J129" i="87"/>
  <c r="J128" i="87"/>
  <c r="J127" i="87"/>
  <c r="J126" i="87"/>
  <c r="J125" i="87"/>
  <c r="J124" i="87"/>
  <c r="J123" i="87"/>
  <c r="J122" i="87"/>
  <c r="J121" i="87"/>
  <c r="J120" i="87"/>
  <c r="J119" i="87"/>
  <c r="J118" i="87"/>
  <c r="J117" i="87"/>
  <c r="J115" i="87"/>
  <c r="J114" i="87"/>
  <c r="J113" i="87"/>
  <c r="J111" i="87"/>
  <c r="J110" i="87"/>
  <c r="J109" i="87"/>
  <c r="J108" i="87"/>
  <c r="J107" i="87"/>
  <c r="J106" i="87"/>
  <c r="J105" i="87"/>
  <c r="J104" i="87"/>
  <c r="J103" i="87"/>
  <c r="J102" i="87"/>
  <c r="J101" i="87"/>
  <c r="J100" i="87"/>
  <c r="J99" i="87"/>
  <c r="J98" i="87"/>
  <c r="J97" i="87"/>
  <c r="J96" i="87"/>
  <c r="J95" i="87"/>
  <c r="J94" i="87"/>
  <c r="J93" i="87"/>
  <c r="J92" i="87"/>
  <c r="J91" i="87"/>
  <c r="J90" i="87"/>
  <c r="J89" i="87"/>
  <c r="J88" i="87"/>
  <c r="J87" i="87"/>
  <c r="J86" i="87"/>
  <c r="J85" i="87"/>
  <c r="J84" i="87"/>
  <c r="J83" i="87"/>
  <c r="J82" i="87"/>
  <c r="J81" i="87"/>
  <c r="J80" i="87"/>
  <c r="J79" i="87"/>
  <c r="J78" i="87"/>
  <c r="J77" i="87"/>
  <c r="J76" i="87"/>
  <c r="J75" i="87"/>
  <c r="J74" i="87"/>
  <c r="J73" i="87"/>
  <c r="J72" i="87"/>
  <c r="J71" i="87"/>
  <c r="J70" i="87"/>
  <c r="J69" i="87"/>
  <c r="J68" i="87"/>
  <c r="J67" i="87"/>
  <c r="J66" i="87"/>
  <c r="J65" i="87"/>
  <c r="J64" i="87"/>
  <c r="J63" i="87"/>
  <c r="J62" i="87"/>
  <c r="J61" i="87"/>
  <c r="J60" i="87"/>
  <c r="J59" i="87"/>
  <c r="J58" i="87"/>
  <c r="J57" i="87"/>
  <c r="J56" i="87"/>
  <c r="J55" i="87"/>
  <c r="J54" i="87"/>
  <c r="J53" i="87"/>
  <c r="J52" i="87"/>
  <c r="J51" i="87"/>
  <c r="J50" i="87"/>
  <c r="J49" i="87"/>
  <c r="J47" i="87"/>
  <c r="J46" i="87"/>
  <c r="J45" i="87"/>
  <c r="J44" i="87"/>
  <c r="J43" i="87"/>
  <c r="J42" i="87"/>
  <c r="J41" i="87"/>
  <c r="J40" i="87"/>
  <c r="J39" i="87"/>
  <c r="J38" i="87"/>
  <c r="J37" i="87"/>
  <c r="J36" i="87"/>
  <c r="J35" i="87"/>
  <c r="J34" i="87"/>
  <c r="J33" i="87"/>
  <c r="J32" i="87"/>
  <c r="J31" i="87"/>
  <c r="J30" i="87"/>
  <c r="J29" i="87"/>
  <c r="J28" i="87"/>
  <c r="J27" i="87"/>
  <c r="J25" i="87"/>
  <c r="J24" i="87"/>
  <c r="J23" i="87"/>
  <c r="J22" i="87"/>
  <c r="J21" i="87"/>
  <c r="J20" i="87"/>
  <c r="J19" i="87"/>
  <c r="J18" i="87"/>
  <c r="J17" i="87"/>
  <c r="J16" i="87"/>
  <c r="J15" i="87"/>
  <c r="J14" i="87"/>
  <c r="J13" i="87"/>
  <c r="J12" i="87"/>
  <c r="J11" i="87"/>
  <c r="J10" i="87"/>
  <c r="J9" i="87"/>
  <c r="J8" i="87"/>
  <c r="J7" i="87"/>
  <c r="J6" i="87"/>
  <c r="J5" i="87"/>
  <c r="J4" i="87"/>
  <c r="J149" i="97"/>
  <c r="J148" i="97"/>
  <c r="J147" i="97"/>
  <c r="J146" i="97"/>
  <c r="J145" i="97"/>
  <c r="J144" i="97"/>
  <c r="J143" i="97"/>
  <c r="J142" i="97"/>
  <c r="J141" i="97"/>
  <c r="J140" i="97"/>
  <c r="J139" i="97"/>
  <c r="J138" i="97"/>
  <c r="J137" i="97"/>
  <c r="J136" i="97"/>
  <c r="J135" i="97"/>
  <c r="J134" i="97"/>
  <c r="J133" i="97"/>
  <c r="J132" i="97"/>
  <c r="J131" i="97"/>
  <c r="J130" i="97"/>
  <c r="J129" i="97"/>
  <c r="J128" i="97"/>
  <c r="J127" i="97"/>
  <c r="J126" i="97"/>
  <c r="J125" i="97"/>
  <c r="J124" i="97"/>
  <c r="J123" i="97"/>
  <c r="J122" i="97"/>
  <c r="J121" i="97"/>
  <c r="J120" i="97"/>
  <c r="J119" i="97"/>
  <c r="J118" i="97"/>
  <c r="J117" i="97"/>
  <c r="J116" i="97"/>
  <c r="J115" i="97"/>
  <c r="J114" i="97"/>
  <c r="J113" i="97"/>
  <c r="J112" i="97"/>
  <c r="J111" i="97"/>
  <c r="J110" i="97"/>
  <c r="J109" i="97"/>
  <c r="J108" i="97"/>
  <c r="J107" i="97"/>
  <c r="J106" i="97"/>
  <c r="J105" i="97"/>
  <c r="J104" i="97"/>
  <c r="J103" i="97"/>
  <c r="J102" i="97"/>
  <c r="J101" i="97"/>
  <c r="J100" i="97"/>
  <c r="J99" i="97"/>
  <c r="J98" i="97"/>
  <c r="J97" i="97"/>
  <c r="J96" i="97"/>
  <c r="J95" i="97"/>
  <c r="J94" i="97"/>
  <c r="J93" i="97"/>
  <c r="J92" i="97"/>
  <c r="J91" i="97"/>
  <c r="J90" i="97"/>
  <c r="J89" i="97"/>
  <c r="J88" i="97"/>
  <c r="J87" i="97"/>
  <c r="J86" i="97"/>
  <c r="J85" i="97"/>
  <c r="J84" i="97"/>
  <c r="J83" i="97"/>
  <c r="J82" i="97"/>
  <c r="J81" i="97"/>
  <c r="J80" i="97"/>
  <c r="J79" i="97"/>
  <c r="J78" i="97"/>
  <c r="J77" i="97"/>
  <c r="J76" i="97"/>
  <c r="J75" i="97"/>
  <c r="J74" i="97"/>
  <c r="J73" i="97"/>
  <c r="J72" i="97"/>
  <c r="J71" i="97"/>
  <c r="J70" i="97"/>
  <c r="J69" i="97"/>
  <c r="J68" i="97"/>
  <c r="J67" i="97"/>
  <c r="J66" i="97"/>
  <c r="J65" i="97"/>
  <c r="J64" i="97"/>
  <c r="J63" i="97"/>
  <c r="J62" i="97"/>
  <c r="J61" i="97"/>
  <c r="J60" i="97"/>
  <c r="J59" i="97"/>
  <c r="J58" i="97"/>
  <c r="J57" i="97"/>
  <c r="J56" i="97"/>
  <c r="J55" i="97"/>
  <c r="J54" i="97"/>
  <c r="J53" i="97"/>
  <c r="J52" i="97"/>
  <c r="J51" i="97"/>
  <c r="J50" i="97"/>
  <c r="J49" i="97"/>
  <c r="J48" i="97"/>
  <c r="J47" i="97"/>
  <c r="J46" i="97"/>
  <c r="J45" i="97"/>
  <c r="J44" i="97"/>
  <c r="J43" i="97"/>
  <c r="J42" i="97"/>
  <c r="J41" i="97"/>
  <c r="J40" i="97"/>
  <c r="J39" i="97"/>
  <c r="J38" i="97"/>
  <c r="J37" i="97"/>
  <c r="J36" i="97"/>
  <c r="J35" i="97"/>
  <c r="J34" i="97"/>
  <c r="J33" i="97"/>
  <c r="J32" i="97"/>
  <c r="J31" i="97"/>
  <c r="J30" i="97"/>
  <c r="J29" i="97"/>
  <c r="J28" i="97"/>
  <c r="J27" i="97"/>
  <c r="J26" i="97"/>
  <c r="J25" i="97"/>
  <c r="J24" i="97"/>
  <c r="J23" i="97"/>
  <c r="J22" i="97"/>
  <c r="J21" i="97"/>
  <c r="J20" i="97"/>
  <c r="J19" i="97"/>
  <c r="J18" i="97"/>
  <c r="J17" i="97"/>
  <c r="J16" i="97"/>
  <c r="J15" i="97"/>
  <c r="J14" i="97"/>
  <c r="J13" i="97"/>
  <c r="J12" i="97"/>
  <c r="J11" i="97"/>
  <c r="J10" i="97"/>
  <c r="J9" i="97"/>
  <c r="J8" i="97"/>
  <c r="J7" i="97"/>
  <c r="J6" i="97"/>
  <c r="J5" i="97"/>
  <c r="J4" i="97"/>
  <c r="J145" i="46"/>
  <c r="J144" i="46"/>
  <c r="J143" i="46"/>
  <c r="J142" i="46"/>
  <c r="J141" i="46"/>
  <c r="J140" i="46"/>
  <c r="J139" i="46"/>
  <c r="J138" i="46"/>
  <c r="J137" i="46"/>
  <c r="J136" i="46"/>
  <c r="J135" i="46"/>
  <c r="J134" i="46"/>
  <c r="J133" i="46"/>
  <c r="J132" i="46"/>
  <c r="J131" i="46"/>
  <c r="J130" i="46"/>
  <c r="J129" i="46"/>
  <c r="J128" i="46"/>
  <c r="J127" i="46"/>
  <c r="J126" i="46"/>
  <c r="J125" i="46"/>
  <c r="J124" i="46"/>
  <c r="J123" i="46"/>
  <c r="J122" i="46"/>
  <c r="J121" i="46"/>
  <c r="J120" i="46"/>
  <c r="J119" i="46"/>
  <c r="J118" i="46"/>
  <c r="J117" i="46"/>
  <c r="J116" i="46"/>
  <c r="J115" i="46"/>
  <c r="J114" i="46"/>
  <c r="J113" i="46"/>
  <c r="J112" i="46"/>
  <c r="J111" i="46"/>
  <c r="J110" i="46"/>
  <c r="J109" i="46"/>
  <c r="J108" i="46"/>
  <c r="J107" i="46"/>
  <c r="J106" i="46"/>
  <c r="J105" i="46"/>
  <c r="J104" i="46"/>
  <c r="J103" i="46"/>
  <c r="J102" i="46"/>
  <c r="J101" i="46"/>
  <c r="J100" i="46"/>
  <c r="J99" i="46"/>
  <c r="J98" i="46"/>
  <c r="J97" i="46"/>
  <c r="J96" i="46"/>
  <c r="J95" i="46"/>
  <c r="J94" i="46"/>
  <c r="J93" i="46"/>
  <c r="J92" i="46"/>
  <c r="J91" i="46"/>
  <c r="J90" i="46"/>
  <c r="J89" i="46"/>
  <c r="J88" i="46"/>
  <c r="J87" i="46"/>
  <c r="J86" i="46"/>
  <c r="J85" i="46"/>
  <c r="J84" i="46"/>
  <c r="J83" i="46"/>
  <c r="J82" i="46"/>
  <c r="J81" i="46"/>
  <c r="J80" i="46"/>
  <c r="J79" i="46"/>
  <c r="J78" i="46"/>
  <c r="J77" i="46"/>
  <c r="J76" i="46"/>
  <c r="J75" i="46"/>
  <c r="J74" i="46"/>
  <c r="J73" i="46"/>
  <c r="J72" i="46"/>
  <c r="J71" i="46"/>
  <c r="J70" i="46"/>
  <c r="J69" i="46"/>
  <c r="J68" i="46"/>
  <c r="J67" i="46"/>
  <c r="J66" i="46"/>
  <c r="J65" i="46"/>
  <c r="J64" i="46"/>
  <c r="J63" i="46"/>
  <c r="J62" i="46"/>
  <c r="J61" i="46"/>
  <c r="J60" i="46"/>
  <c r="J59" i="46"/>
  <c r="J58" i="46"/>
  <c r="J57" i="46"/>
  <c r="J56" i="46"/>
  <c r="J55" i="46"/>
  <c r="J54" i="46"/>
  <c r="J53" i="46"/>
  <c r="J52" i="46"/>
  <c r="J51" i="46"/>
  <c r="J50" i="46"/>
  <c r="J49" i="46"/>
  <c r="J48" i="46"/>
  <c r="J47" i="46"/>
  <c r="J46" i="46"/>
  <c r="J45" i="46"/>
  <c r="J44" i="46"/>
  <c r="J43" i="46"/>
  <c r="J42" i="46"/>
  <c r="J41" i="46"/>
  <c r="J40" i="46"/>
  <c r="J39" i="46"/>
  <c r="J38" i="46"/>
  <c r="J37" i="46"/>
  <c r="J36" i="46"/>
  <c r="J35" i="46"/>
  <c r="J34" i="46"/>
  <c r="J33" i="46"/>
  <c r="J32" i="46"/>
  <c r="J31" i="46"/>
  <c r="J30" i="46"/>
  <c r="J29" i="46"/>
  <c r="J28" i="46"/>
  <c r="J27" i="46"/>
  <c r="J26" i="46"/>
  <c r="J25" i="46"/>
  <c r="J24" i="46"/>
  <c r="J23" i="46"/>
  <c r="J22" i="46"/>
  <c r="J21" i="46"/>
  <c r="J20" i="46"/>
  <c r="J19" i="46"/>
  <c r="J18" i="46"/>
  <c r="J17" i="46"/>
  <c r="J16" i="46"/>
  <c r="J15" i="46"/>
  <c r="J14" i="46"/>
  <c r="J13" i="46"/>
  <c r="J12" i="46"/>
  <c r="J11" i="46"/>
  <c r="J10" i="46"/>
  <c r="J9" i="46"/>
  <c r="J8" i="46"/>
  <c r="J7" i="46"/>
  <c r="J6" i="46"/>
  <c r="J5" i="46"/>
  <c r="J4" i="46"/>
  <c r="L27" i="46"/>
  <c r="K27" i="46"/>
  <c r="L16" i="46"/>
  <c r="K16" i="46"/>
  <c r="I9" i="125"/>
  <c r="D14" i="157"/>
  <c r="D18" i="157"/>
  <c r="E21" i="157"/>
  <c r="F14" i="157" s="1"/>
  <c r="F18" i="41"/>
  <c r="F14" i="41"/>
  <c r="F10" i="41"/>
  <c r="F6" i="41"/>
  <c r="F4" i="34"/>
  <c r="D7" i="34"/>
  <c r="F8" i="34"/>
  <c r="D11" i="34"/>
  <c r="F12" i="34"/>
  <c r="D15" i="34"/>
  <c r="F16" i="34"/>
  <c r="D19" i="34"/>
  <c r="F20" i="34"/>
  <c r="F17" i="41"/>
  <c r="F13" i="41"/>
  <c r="F9" i="41"/>
  <c r="F5" i="41"/>
  <c r="D6" i="34"/>
  <c r="F7" i="34"/>
  <c r="D10" i="34"/>
  <c r="F11" i="34"/>
  <c r="D14" i="34"/>
  <c r="F15" i="34"/>
  <c r="F19" i="34"/>
  <c r="H12" i="10"/>
  <c r="H7" i="9"/>
  <c r="H11" i="9"/>
  <c r="H15" i="9"/>
  <c r="H20" i="8"/>
  <c r="H18" i="8"/>
  <c r="H16" i="8"/>
  <c r="H14" i="8"/>
  <c r="H12" i="8"/>
  <c r="H10" i="8"/>
  <c r="H8" i="8"/>
  <c r="H6" i="8"/>
  <c r="H4" i="8"/>
  <c r="D14" i="7"/>
  <c r="D18" i="7"/>
  <c r="D11" i="7"/>
  <c r="D13" i="7"/>
  <c r="D17" i="7"/>
  <c r="D8" i="7"/>
  <c r="F20" i="41"/>
  <c r="F16" i="41"/>
  <c r="F12" i="41"/>
  <c r="F8" i="41"/>
  <c r="F6" i="34"/>
  <c r="F10" i="34"/>
  <c r="F14" i="34"/>
  <c r="D18" i="9"/>
  <c r="D16" i="9"/>
  <c r="D14" i="9"/>
  <c r="D12" i="9"/>
  <c r="D10" i="9"/>
  <c r="D8" i="9"/>
  <c r="H20" i="9"/>
  <c r="H18" i="9"/>
  <c r="H16" i="9"/>
  <c r="H14" i="9"/>
  <c r="H12" i="9"/>
  <c r="H10" i="9"/>
  <c r="H8" i="9"/>
  <c r="H6" i="9"/>
  <c r="H4" i="9"/>
  <c r="F10" i="86"/>
  <c r="F14" i="86"/>
  <c r="F18" i="86"/>
  <c r="F19" i="109"/>
  <c r="F10" i="109"/>
  <c r="D12" i="120"/>
  <c r="F6" i="68"/>
  <c r="F10" i="68"/>
  <c r="F14" i="68"/>
  <c r="F18" i="68"/>
  <c r="H5" i="55"/>
  <c r="H17" i="55"/>
  <c r="H16" i="52"/>
  <c r="D4" i="153"/>
  <c r="D8" i="153"/>
  <c r="D17" i="153"/>
  <c r="D6" i="153"/>
  <c r="D10" i="153"/>
  <c r="D14" i="153"/>
  <c r="D18" i="153"/>
  <c r="D11" i="153"/>
  <c r="D20" i="86"/>
  <c r="D16" i="86"/>
  <c r="D12" i="86"/>
  <c r="D8" i="86"/>
  <c r="D5" i="82"/>
  <c r="D9" i="82"/>
  <c r="D12" i="74"/>
  <c r="H6" i="74"/>
  <c r="H10" i="74"/>
  <c r="H14" i="74"/>
  <c r="H18" i="74"/>
  <c r="F17" i="68"/>
  <c r="F12" i="68"/>
  <c r="F7" i="68"/>
  <c r="H12" i="55"/>
  <c r="D5" i="74"/>
  <c r="F16" i="68"/>
  <c r="F11" i="68"/>
  <c r="F5" i="68"/>
  <c r="H11" i="55"/>
  <c r="F17" i="52"/>
  <c r="H19" i="7"/>
  <c r="H15" i="7"/>
  <c r="H11" i="7"/>
  <c r="H7" i="7"/>
  <c r="F17" i="103"/>
  <c r="F13" i="103"/>
  <c r="F9" i="103"/>
  <c r="H20" i="103"/>
  <c r="H16" i="103"/>
  <c r="H13" i="7"/>
  <c r="H9" i="7"/>
  <c r="H4" i="103"/>
  <c r="H8" i="103"/>
  <c r="H5" i="103"/>
  <c r="H9" i="103"/>
  <c r="H13" i="103"/>
  <c r="H6" i="103"/>
  <c r="H10" i="103"/>
  <c r="F5" i="145"/>
  <c r="F10" i="145"/>
  <c r="H9" i="136"/>
  <c r="D6" i="136"/>
  <c r="F5" i="157"/>
  <c r="F18" i="157"/>
  <c r="F19" i="157"/>
  <c r="F15" i="157"/>
  <c r="H11" i="157"/>
  <c r="D8" i="169"/>
  <c r="H9" i="169"/>
  <c r="E21" i="169"/>
  <c r="F17" i="169" s="1"/>
  <c r="D7" i="169"/>
  <c r="D5" i="169"/>
  <c r="D6" i="169"/>
  <c r="D20" i="169"/>
  <c r="D17" i="169"/>
  <c r="D18" i="169"/>
  <c r="D19" i="169"/>
  <c r="D12" i="169"/>
  <c r="D9" i="169"/>
  <c r="D10" i="169"/>
  <c r="D11" i="169"/>
  <c r="D16" i="169"/>
  <c r="D13" i="169"/>
  <c r="D14" i="169"/>
  <c r="D15" i="169"/>
  <c r="G6" i="180"/>
  <c r="H18" i="55"/>
  <c r="D6" i="41"/>
  <c r="D8" i="41"/>
  <c r="D13" i="41"/>
  <c r="D19" i="41"/>
  <c r="D4" i="41"/>
  <c r="D9" i="41"/>
  <c r="D15" i="41"/>
  <c r="D20" i="41"/>
  <c r="D5" i="41"/>
  <c r="D11" i="41"/>
  <c r="D16" i="41"/>
  <c r="D10" i="41"/>
  <c r="F9" i="169"/>
  <c r="F5" i="169"/>
  <c r="D14" i="41"/>
  <c r="D12" i="41"/>
  <c r="D18" i="34"/>
  <c r="D12" i="34"/>
  <c r="D5" i="34"/>
  <c r="D16" i="34"/>
  <c r="D9" i="34"/>
  <c r="D20" i="34"/>
  <c r="D13" i="34"/>
  <c r="D4" i="34"/>
  <c r="F20" i="74"/>
  <c r="D16" i="74"/>
  <c r="D4" i="74"/>
  <c r="D20" i="74"/>
  <c r="D15" i="52"/>
  <c r="K9" i="125"/>
  <c r="H6" i="55"/>
  <c r="H7" i="55"/>
  <c r="D18" i="41"/>
  <c r="D7" i="41"/>
  <c r="G8" i="107"/>
  <c r="F19" i="41"/>
  <c r="F4" i="41"/>
  <c r="D5" i="86"/>
  <c r="H9" i="74"/>
  <c r="H4" i="74"/>
  <c r="F8" i="68"/>
  <c r="H7" i="103"/>
  <c r="D4" i="136"/>
  <c r="H6" i="180"/>
  <c r="D7" i="82"/>
  <c r="H14" i="82"/>
  <c r="H4" i="7"/>
  <c r="H16" i="7"/>
  <c r="H8" i="7"/>
  <c r="H15" i="103"/>
  <c r="H13" i="82"/>
  <c r="H9" i="82"/>
  <c r="H20" i="7"/>
  <c r="H14" i="7"/>
  <c r="D17" i="187"/>
  <c r="D11" i="187"/>
  <c r="D15" i="187"/>
  <c r="D19" i="187"/>
  <c r="D8" i="187"/>
  <c r="D14" i="187"/>
  <c r="D16" i="187"/>
  <c r="D18" i="187"/>
  <c r="F20" i="187"/>
  <c r="F6" i="187"/>
  <c r="F10" i="187"/>
  <c r="F14" i="187"/>
  <c r="F18" i="187"/>
  <c r="H8" i="180"/>
  <c r="F19" i="211"/>
  <c r="F9" i="211"/>
  <c r="F12" i="211"/>
  <c r="D15" i="211"/>
  <c r="D12" i="211"/>
  <c r="F11" i="211"/>
  <c r="F10" i="211"/>
  <c r="F14" i="211"/>
  <c r="F13" i="211"/>
  <c r="H11" i="211"/>
  <c r="D17" i="211"/>
  <c r="D5" i="211"/>
  <c r="D6" i="211"/>
  <c r="D18" i="211"/>
  <c r="D19" i="211"/>
  <c r="D20" i="211"/>
  <c r="H7" i="211"/>
  <c r="H20" i="211"/>
  <c r="H9" i="211"/>
  <c r="H16" i="211"/>
  <c r="H10" i="211"/>
  <c r="H19" i="211"/>
  <c r="H15" i="211"/>
  <c r="H6" i="211"/>
  <c r="H14" i="211"/>
  <c r="H17" i="211"/>
  <c r="H5" i="211"/>
  <c r="H13" i="211"/>
  <c r="H4" i="211"/>
  <c r="H12" i="211"/>
  <c r="H8" i="211"/>
  <c r="F17" i="211"/>
  <c r="F15" i="211"/>
  <c r="F7" i="211"/>
  <c r="F20" i="211"/>
  <c r="F16" i="211"/>
  <c r="F8" i="211"/>
  <c r="F18" i="211"/>
  <c r="F5" i="211"/>
  <c r="F4" i="211"/>
  <c r="F6" i="211"/>
  <c r="D13" i="211"/>
  <c r="F15" i="41"/>
  <c r="H19" i="82"/>
  <c r="H12" i="7"/>
  <c r="H6" i="7"/>
  <c r="H17" i="7"/>
  <c r="H5" i="7"/>
  <c r="H18" i="7"/>
  <c r="G8" i="40"/>
  <c r="H8" i="40"/>
  <c r="D14" i="201"/>
  <c r="D20" i="201"/>
  <c r="D9" i="201"/>
  <c r="F7" i="41"/>
  <c r="F17" i="34"/>
  <c r="D17" i="82"/>
  <c r="D13" i="82"/>
  <c r="D8" i="82"/>
  <c r="H7" i="8"/>
  <c r="H11" i="8"/>
  <c r="D20" i="82"/>
  <c r="D16" i="82"/>
  <c r="D12" i="82"/>
  <c r="H17" i="82"/>
  <c r="F11" i="196"/>
  <c r="F9" i="68"/>
  <c r="D4" i="127"/>
  <c r="H14" i="103"/>
  <c r="H14" i="68"/>
  <c r="K9" i="65" l="1"/>
  <c r="K9" i="202"/>
  <c r="K9" i="209"/>
  <c r="F20" i="196"/>
  <c r="F15" i="196"/>
  <c r="F6" i="196"/>
  <c r="F18" i="196"/>
  <c r="F19" i="196"/>
  <c r="F10" i="196"/>
  <c r="D10" i="196"/>
  <c r="D16" i="196"/>
  <c r="H16" i="177"/>
  <c r="H8" i="177"/>
  <c r="H5" i="177"/>
  <c r="H17" i="177"/>
  <c r="H13" i="177"/>
  <c r="H9" i="177"/>
  <c r="H11" i="177"/>
  <c r="H7" i="177"/>
  <c r="H7" i="145"/>
  <c r="H4" i="136"/>
  <c r="H6" i="136"/>
  <c r="H8" i="136"/>
  <c r="H12" i="136"/>
  <c r="H5" i="136"/>
  <c r="F14" i="109"/>
  <c r="F18" i="109"/>
  <c r="F7" i="109"/>
  <c r="F11" i="109"/>
  <c r="F15" i="109"/>
  <c r="F5" i="109"/>
  <c r="F17" i="109"/>
  <c r="F8" i="109"/>
  <c r="F9" i="109"/>
  <c r="F12" i="109"/>
  <c r="F4" i="109"/>
  <c r="F21" i="109" s="1"/>
  <c r="F13" i="109"/>
  <c r="F16" i="109"/>
  <c r="F6" i="109"/>
  <c r="H15" i="91"/>
  <c r="H4" i="82"/>
  <c r="H12" i="82"/>
  <c r="H18" i="82"/>
  <c r="H6" i="82"/>
  <c r="H11" i="82"/>
  <c r="H10" i="82"/>
  <c r="H7" i="82"/>
  <c r="H15" i="82"/>
  <c r="H17" i="74"/>
  <c r="D6" i="68"/>
  <c r="F15" i="55"/>
  <c r="H17" i="10"/>
  <c r="H4" i="10"/>
  <c r="H6" i="10"/>
  <c r="H9" i="10"/>
  <c r="H10" i="10"/>
  <c r="H20" i="10"/>
  <c r="H14" i="10"/>
  <c r="H18" i="10"/>
  <c r="H7" i="10"/>
  <c r="H11" i="10"/>
  <c r="H5" i="10"/>
  <c r="H15" i="10"/>
  <c r="H13" i="10"/>
  <c r="H19" i="10"/>
  <c r="H15" i="145"/>
  <c r="H4" i="145"/>
  <c r="F17" i="145"/>
  <c r="H11" i="145"/>
  <c r="H8" i="145"/>
  <c r="F13" i="145"/>
  <c r="H5" i="145"/>
  <c r="F8" i="145"/>
  <c r="F16" i="145"/>
  <c r="H18" i="145"/>
  <c r="F4" i="145"/>
  <c r="H14" i="145"/>
  <c r="F19" i="145"/>
  <c r="F9" i="145"/>
  <c r="H10" i="145"/>
  <c r="F15" i="145"/>
  <c r="H19" i="145"/>
  <c r="H6" i="145"/>
  <c r="F11" i="145"/>
  <c r="H20" i="145"/>
  <c r="F6" i="145"/>
  <c r="H16" i="145"/>
  <c r="F18" i="145"/>
  <c r="F12" i="145"/>
  <c r="H12" i="145"/>
  <c r="F14" i="145"/>
  <c r="H13" i="145"/>
  <c r="D17" i="136"/>
  <c r="D8" i="120"/>
  <c r="D19" i="120"/>
  <c r="D15" i="120"/>
  <c r="D11" i="120"/>
  <c r="D13" i="103"/>
  <c r="F16" i="103"/>
  <c r="D19" i="86"/>
  <c r="D15" i="86"/>
  <c r="F4" i="86"/>
  <c r="D19" i="82"/>
  <c r="D15" i="82"/>
  <c r="H16" i="74"/>
  <c r="H12" i="74"/>
  <c r="H7" i="74"/>
  <c r="H20" i="74"/>
  <c r="F20" i="55"/>
  <c r="F13" i="55"/>
  <c r="F5" i="34"/>
  <c r="H7" i="34"/>
  <c r="D8" i="34"/>
  <c r="D5" i="9"/>
  <c r="H5" i="9"/>
  <c r="G8" i="98"/>
  <c r="K8" i="23"/>
  <c r="G8" i="54"/>
  <c r="F15" i="91"/>
  <c r="F8" i="91"/>
  <c r="F7" i="91"/>
  <c r="F18" i="91"/>
  <c r="F12" i="91"/>
  <c r="D18" i="68"/>
  <c r="F6" i="169"/>
  <c r="H11" i="91"/>
  <c r="D8" i="103"/>
  <c r="H15" i="136"/>
  <c r="F5" i="201"/>
  <c r="D14" i="68"/>
  <c r="H19" i="169"/>
  <c r="H7" i="91"/>
  <c r="K6" i="21"/>
  <c r="G21" i="153"/>
  <c r="H8" i="153" s="1"/>
  <c r="D5" i="187"/>
  <c r="K9" i="193"/>
  <c r="D10" i="68"/>
  <c r="H8" i="169"/>
  <c r="F11" i="82"/>
  <c r="F19" i="103"/>
  <c r="K9" i="151"/>
  <c r="E21" i="153"/>
  <c r="K9" i="160"/>
  <c r="H15" i="109"/>
  <c r="D4" i="68"/>
  <c r="H16" i="169"/>
  <c r="F9" i="136"/>
  <c r="F15" i="82"/>
  <c r="F13" i="34"/>
  <c r="H19" i="74"/>
  <c r="D20" i="68"/>
  <c r="F20" i="169"/>
  <c r="F10" i="82"/>
  <c r="H13" i="34"/>
  <c r="F12" i="103"/>
  <c r="H20" i="177"/>
  <c r="H5" i="8"/>
  <c r="K9" i="135"/>
  <c r="D19" i="153"/>
  <c r="D12" i="68"/>
  <c r="H15" i="74"/>
  <c r="H10" i="169"/>
  <c r="H14" i="109"/>
  <c r="G21" i="127"/>
  <c r="H5" i="127" s="1"/>
  <c r="D16" i="68"/>
  <c r="D7" i="68"/>
  <c r="D19" i="68"/>
  <c r="D5" i="68"/>
  <c r="H10" i="109"/>
  <c r="H4" i="109"/>
  <c r="G21" i="120"/>
  <c r="H19" i="120" s="1"/>
  <c r="E21" i="127"/>
  <c r="F7" i="127" s="1"/>
  <c r="D18" i="201"/>
  <c r="D15" i="68"/>
  <c r="D9" i="68"/>
  <c r="F4" i="169"/>
  <c r="H6" i="109"/>
  <c r="K51" i="56"/>
  <c r="D4" i="82"/>
  <c r="H5" i="109"/>
  <c r="F8" i="201"/>
  <c r="D11" i="68"/>
  <c r="H19" i="91"/>
  <c r="F9" i="91"/>
  <c r="D17" i="103"/>
  <c r="H7" i="109"/>
  <c r="G8" i="5"/>
  <c r="F12" i="201"/>
  <c r="F8" i="127"/>
  <c r="F11" i="169"/>
  <c r="F6" i="86"/>
  <c r="H19" i="109"/>
  <c r="F18" i="74"/>
  <c r="H18" i="91"/>
  <c r="F5" i="55"/>
  <c r="F16" i="187"/>
  <c r="H11" i="109"/>
  <c r="H4" i="177"/>
  <c r="H9" i="68"/>
  <c r="F15" i="86"/>
  <c r="H18" i="201"/>
  <c r="D9" i="9"/>
  <c r="D10" i="201"/>
  <c r="F16" i="91"/>
  <c r="D16" i="211"/>
  <c r="F19" i="187"/>
  <c r="D4" i="187"/>
  <c r="F14" i="169"/>
  <c r="F10" i="74"/>
  <c r="H8" i="91"/>
  <c r="H20" i="55"/>
  <c r="H12" i="177"/>
  <c r="H19" i="177"/>
  <c r="D13" i="157"/>
  <c r="D10" i="136"/>
  <c r="H20" i="109"/>
  <c r="D14" i="103"/>
  <c r="H5" i="68"/>
  <c r="D13" i="153"/>
  <c r="D17" i="120"/>
  <c r="F9" i="86"/>
  <c r="F20" i="86"/>
  <c r="D20" i="9"/>
  <c r="H5" i="91"/>
  <c r="H10" i="91"/>
  <c r="D18" i="86"/>
  <c r="F15" i="103"/>
  <c r="G8" i="62"/>
  <c r="G8" i="140"/>
  <c r="G8" i="198"/>
  <c r="F9" i="201"/>
  <c r="G8" i="207"/>
  <c r="D10" i="157"/>
  <c r="H12" i="86"/>
  <c r="F4" i="74"/>
  <c r="F14" i="74"/>
  <c r="H14" i="91"/>
  <c r="G8" i="189"/>
  <c r="F10" i="201"/>
  <c r="H7" i="68"/>
  <c r="F17" i="91"/>
  <c r="D9" i="211"/>
  <c r="D14" i="211"/>
  <c r="F15" i="187"/>
  <c r="F12" i="187"/>
  <c r="F19" i="86"/>
  <c r="D5" i="103"/>
  <c r="H16" i="55"/>
  <c r="F6" i="74"/>
  <c r="H16" i="91"/>
  <c r="H10" i="55"/>
  <c r="D13" i="177"/>
  <c r="H18" i="177"/>
  <c r="D17" i="157"/>
  <c r="D14" i="136"/>
  <c r="H16" i="109"/>
  <c r="D18" i="103"/>
  <c r="D9" i="153"/>
  <c r="D13" i="120"/>
  <c r="F5" i="86"/>
  <c r="D5" i="91"/>
  <c r="H13" i="91"/>
  <c r="H6" i="91"/>
  <c r="D19" i="157"/>
  <c r="F15" i="201"/>
  <c r="F13" i="91"/>
  <c r="F12" i="74"/>
  <c r="H15" i="68"/>
  <c r="D18" i="120"/>
  <c r="K9" i="119"/>
  <c r="D8" i="201"/>
  <c r="F14" i="91"/>
  <c r="H20" i="68"/>
  <c r="D14" i="120"/>
  <c r="D16" i="157"/>
  <c r="D6" i="187"/>
  <c r="F8" i="169"/>
  <c r="F19" i="169"/>
  <c r="F18" i="169"/>
  <c r="H13" i="68"/>
  <c r="F17" i="86"/>
  <c r="D8" i="157"/>
  <c r="F11" i="201"/>
  <c r="F5" i="91"/>
  <c r="G8" i="114"/>
  <c r="F13" i="86"/>
  <c r="J8" i="156"/>
  <c r="H11" i="68"/>
  <c r="D12" i="201"/>
  <c r="F11" i="91"/>
  <c r="D11" i="211"/>
  <c r="F11" i="187"/>
  <c r="F8" i="187"/>
  <c r="H6" i="86"/>
  <c r="D11" i="103"/>
  <c r="H14" i="55"/>
  <c r="F12" i="169"/>
  <c r="F17" i="74"/>
  <c r="H4" i="91"/>
  <c r="H19" i="55"/>
  <c r="D11" i="177"/>
  <c r="H10" i="177"/>
  <c r="D18" i="136"/>
  <c r="H12" i="109"/>
  <c r="D5" i="153"/>
  <c r="D9" i="120"/>
  <c r="D16" i="91"/>
  <c r="D14" i="91"/>
  <c r="D15" i="91"/>
  <c r="D15" i="157"/>
  <c r="F9" i="34"/>
  <c r="H13" i="8"/>
  <c r="D14" i="86"/>
  <c r="H16" i="82"/>
  <c r="F6" i="103"/>
  <c r="F20" i="201"/>
  <c r="F16" i="74"/>
  <c r="H10" i="68"/>
  <c r="D4" i="201"/>
  <c r="D7" i="201"/>
  <c r="F10" i="91"/>
  <c r="D10" i="211"/>
  <c r="D4" i="211"/>
  <c r="F13" i="187"/>
  <c r="F7" i="187"/>
  <c r="F4" i="187"/>
  <c r="H10" i="86"/>
  <c r="F9" i="10"/>
  <c r="F15" i="74"/>
  <c r="F13" i="74"/>
  <c r="H12" i="91"/>
  <c r="H9" i="55"/>
  <c r="H8" i="55"/>
  <c r="D17" i="177"/>
  <c r="H15" i="177"/>
  <c r="H17" i="120"/>
  <c r="H10" i="153"/>
  <c r="H4" i="153"/>
  <c r="D20" i="153"/>
  <c r="D5" i="120"/>
  <c r="D12" i="91"/>
  <c r="D15" i="9"/>
  <c r="D11" i="157"/>
  <c r="K9" i="73"/>
  <c r="D11" i="86"/>
  <c r="H8" i="82"/>
  <c r="G8" i="83"/>
  <c r="J9" i="160"/>
  <c r="F13" i="201"/>
  <c r="D21" i="169"/>
  <c r="F19" i="91"/>
  <c r="F15" i="169"/>
  <c r="H8" i="86"/>
  <c r="D4" i="120"/>
  <c r="G8" i="2"/>
  <c r="F7" i="169"/>
  <c r="F9" i="177"/>
  <c r="D6" i="157"/>
  <c r="D5" i="201"/>
  <c r="F6" i="91"/>
  <c r="H15" i="153"/>
  <c r="D10" i="120"/>
  <c r="K22" i="42"/>
  <c r="G8" i="148"/>
  <c r="D15" i="201"/>
  <c r="D9" i="187"/>
  <c r="F10" i="169"/>
  <c r="F16" i="169"/>
  <c r="F13" i="169"/>
  <c r="H20" i="86"/>
  <c r="D4" i="157"/>
  <c r="D17" i="201"/>
  <c r="D6" i="201"/>
  <c r="F20" i="91"/>
  <c r="D7" i="211"/>
  <c r="F9" i="187"/>
  <c r="D10" i="187"/>
  <c r="D13" i="187"/>
  <c r="H13" i="109"/>
  <c r="H20" i="91"/>
  <c r="D11" i="52"/>
  <c r="F9" i="74"/>
  <c r="H15" i="55"/>
  <c r="D7" i="177"/>
  <c r="H6" i="177"/>
  <c r="H14" i="153"/>
  <c r="E21" i="120"/>
  <c r="F18" i="120" s="1"/>
  <c r="D7" i="153"/>
  <c r="D16" i="153"/>
  <c r="D20" i="120"/>
  <c r="D4" i="9"/>
  <c r="F8" i="86"/>
  <c r="D11" i="9"/>
  <c r="D9" i="157"/>
  <c r="K9" i="80"/>
  <c r="K22" i="77"/>
  <c r="G8" i="33"/>
  <c r="D16" i="201"/>
  <c r="F7" i="201"/>
  <c r="K9" i="168"/>
  <c r="F4" i="91"/>
  <c r="F8" i="74"/>
  <c r="H17" i="68"/>
  <c r="F18" i="201"/>
  <c r="D6" i="103"/>
  <c r="H16" i="86"/>
  <c r="F7" i="86"/>
  <c r="D12" i="157"/>
  <c r="H17" i="91"/>
  <c r="F15" i="177"/>
  <c r="D10" i="103"/>
  <c r="D6" i="120"/>
  <c r="F12" i="86"/>
  <c r="D5" i="157"/>
  <c r="D12" i="136"/>
  <c r="D11" i="201"/>
  <c r="D19" i="201"/>
  <c r="F5" i="187"/>
  <c r="D20" i="187"/>
  <c r="D7" i="187"/>
  <c r="F5" i="74"/>
  <c r="H4" i="55"/>
  <c r="D15" i="153"/>
  <c r="D7" i="120"/>
  <c r="D6" i="9"/>
  <c r="F16" i="86"/>
  <c r="D7" i="9"/>
  <c r="D7" i="157"/>
  <c r="H14" i="86"/>
  <c r="D20" i="103"/>
  <c r="G8" i="4"/>
  <c r="K9" i="144"/>
  <c r="F19" i="201"/>
  <c r="H17" i="157"/>
  <c r="H20" i="157"/>
  <c r="H13" i="157"/>
  <c r="H10" i="157"/>
  <c r="H9" i="157"/>
  <c r="H12" i="157"/>
  <c r="H16" i="157"/>
  <c r="H18" i="157"/>
  <c r="H7" i="157"/>
  <c r="H14" i="157"/>
  <c r="D11" i="91"/>
  <c r="D18" i="91"/>
  <c r="D9" i="91"/>
  <c r="D19" i="91"/>
  <c r="D13" i="91"/>
  <c r="D8" i="91"/>
  <c r="D4" i="91"/>
  <c r="D17" i="91"/>
  <c r="D6" i="91"/>
  <c r="D7" i="91"/>
  <c r="D20" i="91"/>
  <c r="K9" i="102"/>
  <c r="D13" i="145"/>
  <c r="D8" i="145"/>
  <c r="D4" i="145"/>
  <c r="D10" i="145"/>
  <c r="D9" i="145"/>
  <c r="D12" i="145"/>
  <c r="D6" i="145"/>
  <c r="D14" i="145"/>
  <c r="D17" i="145"/>
  <c r="D20" i="145"/>
  <c r="F12" i="136"/>
  <c r="F10" i="136"/>
  <c r="F16" i="136"/>
  <c r="F14" i="136"/>
  <c r="F5" i="136"/>
  <c r="F20" i="136"/>
  <c r="F18" i="136"/>
  <c r="F11" i="136"/>
  <c r="F17" i="136"/>
  <c r="F19" i="136"/>
  <c r="H10" i="201"/>
  <c r="H4" i="52"/>
  <c r="H5" i="157"/>
  <c r="H20" i="120"/>
  <c r="H8" i="157"/>
  <c r="D8" i="74"/>
  <c r="D9" i="74"/>
  <c r="D6" i="74"/>
  <c r="D13" i="74"/>
  <c r="D14" i="74"/>
  <c r="D10" i="74"/>
  <c r="D17" i="74"/>
  <c r="D7" i="74"/>
  <c r="D18" i="74"/>
  <c r="D19" i="74"/>
  <c r="D11" i="74"/>
  <c r="D20" i="7"/>
  <c r="D15" i="7"/>
  <c r="D12" i="7"/>
  <c r="D19" i="7"/>
  <c r="D16" i="7"/>
  <c r="D10" i="7"/>
  <c r="D6" i="7"/>
  <c r="D5" i="7"/>
  <c r="D9" i="7"/>
  <c r="D7" i="7"/>
  <c r="D4" i="7"/>
  <c r="I9" i="160"/>
  <c r="H19" i="52"/>
  <c r="H6" i="52"/>
  <c r="H20" i="52"/>
  <c r="H10" i="52"/>
  <c r="H11" i="52"/>
  <c r="H14" i="52"/>
  <c r="H18" i="52"/>
  <c r="H7" i="52"/>
  <c r="H13" i="52"/>
  <c r="H12" i="52"/>
  <c r="H10" i="41"/>
  <c r="H4" i="41"/>
  <c r="H19" i="41"/>
  <c r="H11" i="41"/>
  <c r="H5" i="41"/>
  <c r="H16" i="41"/>
  <c r="H7" i="41"/>
  <c r="H7" i="187"/>
  <c r="H16" i="120"/>
  <c r="H9" i="52"/>
  <c r="F7" i="136"/>
  <c r="H6" i="157"/>
  <c r="H19" i="34"/>
  <c r="H11" i="34"/>
  <c r="H20" i="34"/>
  <c r="H9" i="34"/>
  <c r="H17" i="34"/>
  <c r="H8" i="34"/>
  <c r="H15" i="34"/>
  <c r="D6" i="177"/>
  <c r="D10" i="177"/>
  <c r="D14" i="177"/>
  <c r="D8" i="177"/>
  <c r="D12" i="177"/>
  <c r="D9" i="177"/>
  <c r="D16" i="177"/>
  <c r="D4" i="177"/>
  <c r="D19" i="177"/>
  <c r="D18" i="177"/>
  <c r="D15" i="177"/>
  <c r="D20" i="177"/>
  <c r="H15" i="157"/>
  <c r="H15" i="52"/>
  <c r="H8" i="52"/>
  <c r="F14" i="127"/>
  <c r="F12" i="127"/>
  <c r="F9" i="127"/>
  <c r="F15" i="127"/>
  <c r="H15" i="41"/>
  <c r="H5" i="52"/>
  <c r="F15" i="136"/>
  <c r="F9" i="82"/>
  <c r="F12" i="82"/>
  <c r="F17" i="82"/>
  <c r="F19" i="82"/>
  <c r="F14" i="82"/>
  <c r="F16" i="82"/>
  <c r="F7" i="82"/>
  <c r="F5" i="82"/>
  <c r="F18" i="82"/>
  <c r="F20" i="82"/>
  <c r="F13" i="82"/>
  <c r="F4" i="82"/>
  <c r="F6" i="82"/>
  <c r="D5" i="127"/>
  <c r="D9" i="127"/>
  <c r="D10" i="127"/>
  <c r="D12" i="127"/>
  <c r="D17" i="127"/>
  <c r="D18" i="127"/>
  <c r="D18" i="196"/>
  <c r="D5" i="196"/>
  <c r="D11" i="196"/>
  <c r="D13" i="196"/>
  <c r="D15" i="196"/>
  <c r="D4" i="196"/>
  <c r="D19" i="196"/>
  <c r="D8" i="196"/>
  <c r="D12" i="196"/>
  <c r="D6" i="196"/>
  <c r="D20" i="196"/>
  <c r="D14" i="196"/>
  <c r="H18" i="120"/>
  <c r="H12" i="120"/>
  <c r="H13" i="120"/>
  <c r="H7" i="120"/>
  <c r="H10" i="120"/>
  <c r="H4" i="120"/>
  <c r="H8" i="187"/>
  <c r="H17" i="187"/>
  <c r="H14" i="187"/>
  <c r="H6" i="187"/>
  <c r="H5" i="187"/>
  <c r="H16" i="187"/>
  <c r="H20" i="187"/>
  <c r="H12" i="187"/>
  <c r="H4" i="187"/>
  <c r="H10" i="187"/>
  <c r="H19" i="187"/>
  <c r="H12" i="201"/>
  <c r="H13" i="201"/>
  <c r="H14" i="201"/>
  <c r="H5" i="201"/>
  <c r="H15" i="201"/>
  <c r="H11" i="201"/>
  <c r="H7" i="201"/>
  <c r="H8" i="201"/>
  <c r="H4" i="157"/>
  <c r="F10" i="127"/>
  <c r="H6" i="201"/>
  <c r="H15" i="187"/>
  <c r="H14" i="41"/>
  <c r="H14" i="120"/>
  <c r="H5" i="120"/>
  <c r="F6" i="136"/>
  <c r="C21" i="55"/>
  <c r="D4" i="55" s="1"/>
  <c r="D6" i="52"/>
  <c r="D16" i="52"/>
  <c r="D10" i="52"/>
  <c r="D7" i="52"/>
  <c r="D17" i="52"/>
  <c r="D13" i="52"/>
  <c r="D14" i="52"/>
  <c r="D4" i="52"/>
  <c r="D12" i="52"/>
  <c r="D19" i="52"/>
  <c r="D8" i="52"/>
  <c r="D18" i="52"/>
  <c r="D9" i="52"/>
  <c r="D5" i="52"/>
  <c r="H8" i="47"/>
  <c r="G8" i="47"/>
  <c r="F4" i="196"/>
  <c r="F5" i="196"/>
  <c r="F7" i="196"/>
  <c r="F16" i="196"/>
  <c r="F9" i="196"/>
  <c r="F12" i="196"/>
  <c r="F14" i="196"/>
  <c r="F17" i="196"/>
  <c r="F8" i="196"/>
  <c r="K9" i="88"/>
  <c r="F4" i="136"/>
  <c r="H19" i="157"/>
  <c r="H17" i="201"/>
  <c r="H13" i="187"/>
  <c r="H19" i="201"/>
  <c r="H9" i="201"/>
  <c r="F17" i="127"/>
  <c r="H20" i="201"/>
  <c r="H6" i="41"/>
  <c r="F13" i="136"/>
  <c r="F5" i="52"/>
  <c r="F8" i="52"/>
  <c r="F13" i="52"/>
  <c r="F10" i="52"/>
  <c r="F9" i="52"/>
  <c r="F12" i="52"/>
  <c r="F19" i="52"/>
  <c r="F20" i="52"/>
  <c r="F19" i="127"/>
  <c r="H20" i="169"/>
  <c r="H13" i="169"/>
  <c r="H7" i="169"/>
  <c r="H17" i="169"/>
  <c r="H18" i="169"/>
  <c r="H11" i="169"/>
  <c r="H4" i="169"/>
  <c r="H15" i="169"/>
  <c r="H5" i="169"/>
  <c r="H14" i="169"/>
  <c r="H21" i="211"/>
  <c r="H7" i="127"/>
  <c r="K9" i="50"/>
  <c r="H9" i="9"/>
  <c r="H9" i="8"/>
  <c r="H8" i="22"/>
  <c r="K8" i="22" s="1"/>
  <c r="D9" i="103"/>
  <c r="F8" i="103"/>
  <c r="H17" i="136"/>
  <c r="G8" i="3"/>
  <c r="K9" i="184"/>
  <c r="K8" i="45"/>
  <c r="D19" i="9"/>
  <c r="D13" i="68"/>
  <c r="F12" i="55"/>
  <c r="K8" i="38"/>
  <c r="D4" i="103"/>
  <c r="F4" i="103"/>
  <c r="H8" i="109"/>
  <c r="H14" i="136"/>
  <c r="H9" i="145"/>
  <c r="K9" i="95"/>
  <c r="K99" i="42"/>
  <c r="D17" i="9"/>
  <c r="H15" i="8"/>
  <c r="D9" i="86"/>
  <c r="D8" i="68"/>
  <c r="F7" i="55"/>
  <c r="H18" i="109"/>
  <c r="K9" i="113"/>
  <c r="K9" i="176"/>
  <c r="F17" i="201"/>
  <c r="F21" i="41"/>
  <c r="F8" i="10"/>
  <c r="D7" i="86"/>
  <c r="D18" i="109"/>
  <c r="H17" i="109"/>
  <c r="G8" i="122"/>
  <c r="D16" i="136"/>
  <c r="H8" i="140"/>
  <c r="F16" i="201"/>
  <c r="D21" i="41"/>
  <c r="H19" i="9"/>
  <c r="D4" i="86"/>
  <c r="D11" i="82"/>
  <c r="H11" i="74"/>
  <c r="I8" i="156"/>
  <c r="F21" i="211"/>
  <c r="D10" i="82"/>
  <c r="H5" i="74"/>
  <c r="D16" i="103"/>
  <c r="D15" i="8"/>
  <c r="D5" i="8"/>
  <c r="D12" i="8"/>
  <c r="D10" i="8"/>
  <c r="D13" i="8"/>
  <c r="D8" i="8"/>
  <c r="D11" i="8"/>
  <c r="D6" i="8"/>
  <c r="D7" i="8"/>
  <c r="D16" i="8"/>
  <c r="D17" i="8"/>
  <c r="D12" i="55"/>
  <c r="D5" i="10"/>
  <c r="G8" i="70"/>
  <c r="H9" i="153"/>
  <c r="H5" i="153"/>
  <c r="B8" i="172"/>
  <c r="H6" i="172"/>
  <c r="H7" i="196"/>
  <c r="H14" i="196"/>
  <c r="H13" i="196"/>
  <c r="H12" i="196"/>
  <c r="H15" i="196"/>
  <c r="H18" i="196"/>
  <c r="H17" i="196"/>
  <c r="H16" i="196"/>
  <c r="H20" i="196"/>
  <c r="H19" i="196"/>
  <c r="H10" i="196"/>
  <c r="H9" i="196"/>
  <c r="H8" i="196"/>
  <c r="H11" i="196"/>
  <c r="F12" i="177"/>
  <c r="F20" i="127"/>
  <c r="D20" i="55"/>
  <c r="F18" i="177"/>
  <c r="H12" i="127"/>
  <c r="F16" i="127"/>
  <c r="F6" i="127"/>
  <c r="H15" i="127"/>
  <c r="F14" i="177"/>
  <c r="F11" i="177"/>
  <c r="H16" i="127"/>
  <c r="F12" i="153"/>
  <c r="F4" i="157"/>
  <c r="F6" i="157"/>
  <c r="F17" i="157"/>
  <c r="D14" i="109"/>
  <c r="D20" i="109"/>
  <c r="F19" i="10"/>
  <c r="D4" i="8"/>
  <c r="D6" i="10"/>
  <c r="D9" i="136"/>
  <c r="D11" i="136"/>
  <c r="D13" i="136"/>
  <c r="D15" i="136"/>
  <c r="D5" i="136"/>
  <c r="D19" i="136"/>
  <c r="D8" i="136"/>
  <c r="D20" i="136"/>
  <c r="H6" i="196"/>
  <c r="F11" i="153"/>
  <c r="F11" i="127"/>
  <c r="D19" i="109"/>
  <c r="H10" i="127"/>
  <c r="F7" i="157"/>
  <c r="F13" i="157"/>
  <c r="F5" i="127"/>
  <c r="F18" i="127"/>
  <c r="F10" i="177"/>
  <c r="F7" i="177"/>
  <c r="F8" i="177"/>
  <c r="H20" i="127"/>
  <c r="H6" i="127"/>
  <c r="F12" i="157"/>
  <c r="F8" i="157"/>
  <c r="D10" i="109"/>
  <c r="D14" i="8"/>
  <c r="D13" i="10"/>
  <c r="D9" i="8"/>
  <c r="F15" i="68"/>
  <c r="F19" i="68"/>
  <c r="F20" i="68"/>
  <c r="F4" i="68"/>
  <c r="F13" i="68"/>
  <c r="F20" i="153"/>
  <c r="F13" i="10"/>
  <c r="F11" i="10"/>
  <c r="F16" i="10"/>
  <c r="F15" i="10"/>
  <c r="F17" i="10"/>
  <c r="F20" i="10"/>
  <c r="F7" i="10"/>
  <c r="F6" i="10"/>
  <c r="F12" i="10"/>
  <c r="D11" i="109"/>
  <c r="D9" i="109"/>
  <c r="D7" i="109"/>
  <c r="D5" i="109"/>
  <c r="D17" i="109"/>
  <c r="D15" i="109"/>
  <c r="F4" i="127"/>
  <c r="D13" i="109"/>
  <c r="F6" i="177"/>
  <c r="F16" i="177"/>
  <c r="H4" i="127"/>
  <c r="H17" i="127"/>
  <c r="F14" i="153"/>
  <c r="F16" i="157"/>
  <c r="F9" i="157"/>
  <c r="D6" i="109"/>
  <c r="D12" i="109"/>
  <c r="F18" i="10"/>
  <c r="D18" i="8"/>
  <c r="K9" i="59"/>
  <c r="F11" i="74"/>
  <c r="F19" i="74"/>
  <c r="G8" i="76"/>
  <c r="H8" i="76"/>
  <c r="H9" i="187"/>
  <c r="H18" i="187"/>
  <c r="F5" i="177"/>
  <c r="F19" i="177"/>
  <c r="F20" i="177"/>
  <c r="H19" i="127"/>
  <c r="H9" i="127"/>
  <c r="F17" i="153"/>
  <c r="F20" i="157"/>
  <c r="F10" i="157"/>
  <c r="D8" i="109"/>
  <c r="F14" i="10"/>
  <c r="D20" i="8"/>
  <c r="H12" i="41"/>
  <c r="H8" i="41"/>
  <c r="H17" i="41"/>
  <c r="H13" i="41"/>
  <c r="H20" i="41"/>
  <c r="H18" i="41"/>
  <c r="D18" i="10"/>
  <c r="D10" i="10"/>
  <c r="D17" i="10"/>
  <c r="D9" i="10"/>
  <c r="D16" i="10"/>
  <c r="D8" i="10"/>
  <c r="D15" i="10"/>
  <c r="D7" i="10"/>
  <c r="D20" i="10"/>
  <c r="D12" i="10"/>
  <c r="D4" i="10"/>
  <c r="D19" i="10"/>
  <c r="D11" i="10"/>
  <c r="H8" i="68"/>
  <c r="H12" i="68"/>
  <c r="H16" i="68"/>
  <c r="H18" i="68"/>
  <c r="H6" i="68"/>
  <c r="H4" i="68"/>
  <c r="H5" i="196"/>
  <c r="F13" i="177"/>
  <c r="F4" i="177"/>
  <c r="H11" i="127"/>
  <c r="F13" i="153"/>
  <c r="F11" i="157"/>
  <c r="D4" i="109"/>
  <c r="F10" i="10"/>
  <c r="F4" i="10"/>
  <c r="D19" i="8"/>
  <c r="H7" i="86"/>
  <c r="H19" i="86"/>
  <c r="H9" i="86"/>
  <c r="H11" i="86"/>
  <c r="H13" i="86"/>
  <c r="H5" i="86"/>
  <c r="H17" i="86"/>
  <c r="H4" i="86"/>
  <c r="H18" i="86"/>
  <c r="H18" i="103"/>
  <c r="H19" i="103"/>
  <c r="H11" i="103"/>
  <c r="H17" i="103"/>
  <c r="H14" i="34"/>
  <c r="H17" i="8"/>
  <c r="D10" i="86"/>
  <c r="D14" i="82"/>
  <c r="H20" i="82"/>
  <c r="H13" i="74"/>
  <c r="F14" i="55"/>
  <c r="F6" i="55"/>
  <c r="F11" i="52"/>
  <c r="D12" i="103"/>
  <c r="F18" i="103"/>
  <c r="F7" i="103"/>
  <c r="D19" i="127"/>
  <c r="D11" i="127"/>
  <c r="H16" i="136"/>
  <c r="D19" i="145"/>
  <c r="D11" i="145"/>
  <c r="H16" i="201"/>
  <c r="F14" i="201"/>
  <c r="H4" i="34"/>
  <c r="H10" i="34"/>
  <c r="D17" i="86"/>
  <c r="D6" i="86"/>
  <c r="D6" i="82"/>
  <c r="F19" i="55"/>
  <c r="F11" i="55"/>
  <c r="F4" i="55"/>
  <c r="F18" i="52"/>
  <c r="F7" i="52"/>
  <c r="D19" i="103"/>
  <c r="D7" i="103"/>
  <c r="F14" i="103"/>
  <c r="F5" i="103"/>
  <c r="D16" i="127"/>
  <c r="D8" i="127"/>
  <c r="H13" i="136"/>
  <c r="D16" i="145"/>
  <c r="D5" i="145"/>
  <c r="H12" i="169"/>
  <c r="D9" i="196"/>
  <c r="F18" i="55"/>
  <c r="F10" i="55"/>
  <c r="F16" i="52"/>
  <c r="F6" i="52"/>
  <c r="D15" i="127"/>
  <c r="D7" i="127"/>
  <c r="H20" i="136"/>
  <c r="H11" i="136"/>
  <c r="D15" i="145"/>
  <c r="D7" i="145"/>
  <c r="F7" i="145"/>
  <c r="D17" i="196"/>
  <c r="H5" i="34"/>
  <c r="H12" i="34"/>
  <c r="H18" i="34"/>
  <c r="H8" i="10"/>
  <c r="D15" i="74"/>
  <c r="F17" i="55"/>
  <c r="F9" i="55"/>
  <c r="F15" i="52"/>
  <c r="F4" i="52"/>
  <c r="F11" i="103"/>
  <c r="D14" i="127"/>
  <c r="D6" i="127"/>
  <c r="H19" i="136"/>
  <c r="H10" i="136"/>
  <c r="H6" i="34"/>
  <c r="F16" i="55"/>
  <c r="F14" i="52"/>
  <c r="F20" i="103"/>
  <c r="D13" i="127"/>
  <c r="H18" i="136"/>
  <c r="D21" i="201" l="1"/>
  <c r="H21" i="177"/>
  <c r="H17" i="153"/>
  <c r="H21" i="55"/>
  <c r="F7" i="153"/>
  <c r="F15" i="153"/>
  <c r="H20" i="153"/>
  <c r="H19" i="153"/>
  <c r="H18" i="153"/>
  <c r="H7" i="153"/>
  <c r="H13" i="153"/>
  <c r="H6" i="153"/>
  <c r="F21" i="145"/>
  <c r="H21" i="145"/>
  <c r="H8" i="127"/>
  <c r="H21" i="127" s="1"/>
  <c r="H14" i="127"/>
  <c r="H18" i="127"/>
  <c r="H13" i="127"/>
  <c r="F13" i="127"/>
  <c r="F14" i="120"/>
  <c r="F11" i="120"/>
  <c r="F12" i="120"/>
  <c r="H9" i="120"/>
  <c r="H11" i="120"/>
  <c r="H15" i="120"/>
  <c r="H6" i="120"/>
  <c r="H21" i="120" s="1"/>
  <c r="H8" i="120"/>
  <c r="H21" i="82"/>
  <c r="D13" i="55"/>
  <c r="F10" i="153"/>
  <c r="F8" i="153"/>
  <c r="F18" i="153"/>
  <c r="D21" i="68"/>
  <c r="D21" i="157"/>
  <c r="D21" i="211"/>
  <c r="F21" i="86"/>
  <c r="F19" i="153"/>
  <c r="F4" i="153"/>
  <c r="F13" i="120"/>
  <c r="F21" i="91"/>
  <c r="F21" i="169"/>
  <c r="F16" i="120"/>
  <c r="D21" i="74"/>
  <c r="D21" i="187"/>
  <c r="D21" i="120"/>
  <c r="H21" i="91"/>
  <c r="F6" i="153"/>
  <c r="F16" i="153"/>
  <c r="F4" i="120"/>
  <c r="D21" i="153"/>
  <c r="F5" i="153"/>
  <c r="H12" i="153"/>
  <c r="H11" i="153"/>
  <c r="H16" i="153"/>
  <c r="F9" i="153"/>
  <c r="D21" i="103"/>
  <c r="D8" i="55"/>
  <c r="F19" i="120"/>
  <c r="D21" i="177"/>
  <c r="D10" i="55"/>
  <c r="F9" i="120"/>
  <c r="F6" i="120"/>
  <c r="D11" i="55"/>
  <c r="F8" i="120"/>
  <c r="F5" i="120"/>
  <c r="D21" i="196"/>
  <c r="D18" i="55"/>
  <c r="H21" i="109"/>
  <c r="D15" i="55"/>
  <c r="F21" i="187"/>
  <c r="F17" i="120"/>
  <c r="F15" i="120"/>
  <c r="F7" i="120"/>
  <c r="F20" i="120"/>
  <c r="F10" i="120"/>
  <c r="H21" i="169"/>
  <c r="H21" i="103"/>
  <c r="H21" i="52"/>
  <c r="H21" i="74"/>
  <c r="D21" i="52"/>
  <c r="F21" i="82"/>
  <c r="H21" i="157"/>
  <c r="F21" i="136"/>
  <c r="H21" i="136"/>
  <c r="F21" i="201"/>
  <c r="H21" i="187"/>
  <c r="F21" i="196"/>
  <c r="D21" i="91"/>
  <c r="H21" i="201"/>
  <c r="H21" i="196"/>
  <c r="H21" i="41"/>
  <c r="D19" i="55"/>
  <c r="D6" i="55"/>
  <c r="D7" i="55"/>
  <c r="D14" i="55"/>
  <c r="D17" i="55"/>
  <c r="D16" i="55"/>
  <c r="D9" i="55"/>
  <c r="D5" i="55"/>
  <c r="F21" i="55"/>
  <c r="F21" i="177"/>
  <c r="F21" i="68"/>
  <c r="F21" i="103"/>
  <c r="G8" i="172"/>
  <c r="H8" i="172"/>
  <c r="D21" i="82"/>
  <c r="D21" i="109"/>
  <c r="H21" i="68"/>
  <c r="D21" i="86"/>
  <c r="D21" i="136"/>
  <c r="H21" i="86"/>
  <c r="D21" i="145"/>
  <c r="F21" i="74"/>
  <c r="F21" i="127"/>
  <c r="F21" i="157"/>
  <c r="D21" i="127"/>
  <c r="F21" i="52"/>
  <c r="H21" i="153" l="1"/>
  <c r="F21" i="153"/>
  <c r="F21" i="120"/>
  <c r="D21" i="55"/>
</calcChain>
</file>

<file path=xl/sharedStrings.xml><?xml version="1.0" encoding="utf-8"?>
<sst xmlns="http://schemas.openxmlformats.org/spreadsheetml/2006/main" count="23361" uniqueCount="1293">
  <si>
    <t>CALIDAD DE SERVICIO DE LAS TRANSPORTISTAS</t>
  </si>
  <si>
    <t>EL TÍTULO DE CADA HOJA  DEL PRESENTE ARCHIVO SE IDENTIFICA CON</t>
  </si>
  <si>
    <t>EL MISMO NOMBRE QUE LA CORREPONDIENTE TABLA DEL PT 12</t>
  </si>
  <si>
    <t>Indisponibilidades de líneas - Año 1994</t>
  </si>
  <si>
    <t>Tensión</t>
  </si>
  <si>
    <t xml:space="preserve">Forzadas </t>
  </si>
  <si>
    <t>Programadas</t>
  </si>
  <si>
    <t>Tasa de sal</t>
  </si>
  <si>
    <t xml:space="preserve">Indice de </t>
  </si>
  <si>
    <t>P. Corte</t>
  </si>
  <si>
    <t xml:space="preserve"> total</t>
  </si>
  <si>
    <t>N. A.</t>
  </si>
  <si>
    <t>forzada</t>
  </si>
  <si>
    <t>Disp</t>
  </si>
  <si>
    <t xml:space="preserve"> </t>
  </si>
  <si>
    <t>Nº sal</t>
  </si>
  <si>
    <t>T(h)</t>
  </si>
  <si>
    <t>C sal/100km-año</t>
  </si>
  <si>
    <t>(%)</t>
  </si>
  <si>
    <t>MW</t>
  </si>
  <si>
    <t>Total</t>
  </si>
  <si>
    <t>Indisponibilidades de líneas - Año 1995</t>
  </si>
  <si>
    <t>Indisponibilidades de líneas - Año 1996</t>
  </si>
  <si>
    <t>Indisponibilidades de líneas - Año 1997</t>
  </si>
  <si>
    <t>Salidas forzadas de circuitos dobles (Global)</t>
  </si>
  <si>
    <t>Corredor</t>
  </si>
  <si>
    <t>Long.</t>
  </si>
  <si>
    <t>Salidas forzadas</t>
  </si>
  <si>
    <t>P. corte</t>
  </si>
  <si>
    <t>Fallado</t>
  </si>
  <si>
    <t xml:space="preserve"> E.T. Origen</t>
  </si>
  <si>
    <t xml:space="preserve"> E.T. Destino</t>
  </si>
  <si>
    <t>Kv</t>
  </si>
  <si>
    <t>km</t>
  </si>
  <si>
    <t>Cant</t>
  </si>
  <si>
    <t>Hs</t>
  </si>
  <si>
    <t>c/100km-año</t>
  </si>
  <si>
    <t>NO HAY CIRCUITOS DOBLES</t>
  </si>
  <si>
    <t>Causa de salidas forzadas de líneas (Global) - Año 1994</t>
  </si>
  <si>
    <t>Descripción</t>
  </si>
  <si>
    <t>Cantidad de salidas</t>
  </si>
  <si>
    <t>Energía no suministrada</t>
  </si>
  <si>
    <t>Potencia cortada</t>
  </si>
  <si>
    <t>Nro</t>
  </si>
  <si>
    <t>% Particip</t>
  </si>
  <si>
    <t>MW-h</t>
  </si>
  <si>
    <t>Falla interna en el equipo de potencia</t>
  </si>
  <si>
    <t>Tormenta eléctrica</t>
  </si>
  <si>
    <t>Incendio de campos</t>
  </si>
  <si>
    <t>Animales,plantaciones y otros objetos que afecten la instalacion</t>
  </si>
  <si>
    <t>Error humano / maniobra.</t>
  </si>
  <si>
    <t>Meteoro</t>
  </si>
  <si>
    <t>Atentado</t>
  </si>
  <si>
    <t>Actuación incorrecta de los sistemas de protecciones y comunicaciones.</t>
  </si>
  <si>
    <t>Falla en barras.</t>
  </si>
  <si>
    <t>Actuación de protecciones en zona de respaldo remoto.</t>
  </si>
  <si>
    <t>Protección de sobretensión, subfrecuencia, sobrefrecuencia.</t>
  </si>
  <si>
    <t>Sobrecarga.</t>
  </si>
  <si>
    <t>Oscilaciones de potencia.</t>
  </si>
  <si>
    <t>Actuación correcta de automatismos del SADI.</t>
  </si>
  <si>
    <t>Actuación incorrecta de automatismos del SADI.</t>
  </si>
  <si>
    <t>Desconocidas</t>
  </si>
  <si>
    <t>Otras</t>
  </si>
  <si>
    <t>(*) Código coincide con las descripciones presentadas en PT 12</t>
  </si>
  <si>
    <t>Causa de salidas forzadas de líneas (Global) - Año 1995</t>
  </si>
  <si>
    <t>Causa de salidas forzadas de líneas (Global) - Año 1996</t>
  </si>
  <si>
    <t>Ident (*)</t>
  </si>
  <si>
    <t>Causa de salidas forzadas de líneas (Global) - Año 1997</t>
  </si>
  <si>
    <t>Salidas forzadas y programadas por línea - Año 1994</t>
  </si>
  <si>
    <t>Codigo Ident.</t>
  </si>
  <si>
    <t>Terna</t>
  </si>
  <si>
    <t>Tens</t>
  </si>
  <si>
    <t>Long</t>
  </si>
  <si>
    <t>Forzadas no Autorizadas</t>
  </si>
  <si>
    <t>Indice de</t>
  </si>
  <si>
    <t>Pcorte</t>
  </si>
  <si>
    <t>Disponib</t>
  </si>
  <si>
    <t>AZUL</t>
  </si>
  <si>
    <t>OLAVARRIA</t>
  </si>
  <si>
    <t>BALCARCE</t>
  </si>
  <si>
    <t>MAR DEL PLATA</t>
  </si>
  <si>
    <t>CALER.AVELLANEDA</t>
  </si>
  <si>
    <t>LOMA NEGRA</t>
  </si>
  <si>
    <t>CHASCOMUS</t>
  </si>
  <si>
    <t>MONTE</t>
  </si>
  <si>
    <t>VERONICA</t>
  </si>
  <si>
    <t>DOLORES</t>
  </si>
  <si>
    <t>SAN CLEMENTE</t>
  </si>
  <si>
    <t>GONZALEZ CHAVEZ</t>
  </si>
  <si>
    <t>TRES ARROYOS</t>
  </si>
  <si>
    <t>LAPRIDA</t>
  </si>
  <si>
    <t>LAS ARMAS</t>
  </si>
  <si>
    <t>GRAL. MADARIAGA</t>
  </si>
  <si>
    <t>LAS FLORES</t>
  </si>
  <si>
    <t>MIRAMAR</t>
  </si>
  <si>
    <t>VILLA GESELL</t>
  </si>
  <si>
    <t>MAR DE AJO</t>
  </si>
  <si>
    <t>NECOCHEA</t>
  </si>
  <si>
    <t>TANDIL</t>
  </si>
  <si>
    <t>OLAVARRIA VIEJA</t>
  </si>
  <si>
    <t xml:space="preserve">OLAVARRIA </t>
  </si>
  <si>
    <t>HENDERSON</t>
  </si>
  <si>
    <t>PINAMAR</t>
  </si>
  <si>
    <t>BARKER</t>
  </si>
  <si>
    <t>BRAGADO</t>
  </si>
  <si>
    <t>9 DE JULIO - BS.AS.</t>
  </si>
  <si>
    <t>CHACABUCO</t>
  </si>
  <si>
    <t>CHIVILCOY</t>
  </si>
  <si>
    <t>SALADILLO BS.AS.</t>
  </si>
  <si>
    <t>CARLOS CASARES</t>
  </si>
  <si>
    <t>PEHUAJO</t>
  </si>
  <si>
    <t>MERCEDES BS.AS.</t>
  </si>
  <si>
    <t>CNEL.SUAREZ</t>
  </si>
  <si>
    <t>TRENQUE LAUQUEN</t>
  </si>
  <si>
    <t>LINCOLN</t>
  </si>
  <si>
    <t>LUJAN</t>
  </si>
  <si>
    <t>MORON</t>
  </si>
  <si>
    <t>S.ANTONIO DE ARECO</t>
  </si>
  <si>
    <t>SALADILLO</t>
  </si>
  <si>
    <t>ARRECIFES</t>
  </si>
  <si>
    <t>PERGAMINO</t>
  </si>
  <si>
    <t>ATUCHA I</t>
  </si>
  <si>
    <t>ZARATE</t>
  </si>
  <si>
    <t>CPTAN SARMIENTO</t>
  </si>
  <si>
    <t>NUEVA CAMPANA</t>
  </si>
  <si>
    <t>CAMPANA</t>
  </si>
  <si>
    <t>SIDERCA 0</t>
  </si>
  <si>
    <t xml:space="preserve">JUNIN          </t>
  </si>
  <si>
    <t>ROJAS</t>
  </si>
  <si>
    <t>JUNIN</t>
  </si>
  <si>
    <t>SAN NICOLAS</t>
  </si>
  <si>
    <t>SAN PEDRO BS.AS.</t>
  </si>
  <si>
    <t>URBANA S.NICOLAS</t>
  </si>
  <si>
    <t>PAPEL PRENSA</t>
  </si>
  <si>
    <t>VILLA LIA</t>
  </si>
  <si>
    <t>MATHEU</t>
  </si>
  <si>
    <t>BAHIA BLANCA</t>
  </si>
  <si>
    <t>NORTE II</t>
  </si>
  <si>
    <t>P.LURO</t>
  </si>
  <si>
    <t>PRINGLES</t>
  </si>
  <si>
    <t>CNEL. DORREGO</t>
  </si>
  <si>
    <t>CNEL. SUAREZ</t>
  </si>
  <si>
    <t>PIGUE</t>
  </si>
  <si>
    <t>PIEDRABUENA 132</t>
  </si>
  <si>
    <t>PUNTA ALTA</t>
  </si>
  <si>
    <t>ING. WHITE</t>
  </si>
  <si>
    <t>PETROQ. B.BLANCA</t>
  </si>
  <si>
    <t>C.PATAGONES</t>
  </si>
  <si>
    <t>C. PATAGONES</t>
  </si>
  <si>
    <t>VIEDMA</t>
  </si>
  <si>
    <t>GUATRACHE</t>
  </si>
  <si>
    <t>CNEL.DORREGO</t>
  </si>
  <si>
    <t>(*) Código coincide con las descripciones presentadas en el PT 12</t>
  </si>
  <si>
    <t>Salidas forzadas y programadas por línea - Año 1995</t>
  </si>
  <si>
    <t>V.CONSTIT.IND.</t>
  </si>
  <si>
    <t>V.CONSTIT.RES.</t>
  </si>
  <si>
    <t>Salidas forzadas y programadas por línea - Año 1996</t>
  </si>
  <si>
    <t>Salidas forzadas y programadas por línea - Año 1997</t>
  </si>
  <si>
    <t xml:space="preserve">     NUEVA CAMPANA</t>
  </si>
  <si>
    <t>SIDERCA 1</t>
  </si>
  <si>
    <t>SAN NICOLAS ex TG</t>
  </si>
  <si>
    <t>Salidas forzadas de circuitos dobles</t>
  </si>
  <si>
    <t>Tiempo rest</t>
  </si>
  <si>
    <t>Fecha</t>
  </si>
  <si>
    <t>E.T.Origen</t>
  </si>
  <si>
    <t>E.T.Destino</t>
  </si>
  <si>
    <t>servicio</t>
  </si>
  <si>
    <t>KV</t>
  </si>
  <si>
    <t>Cantidad de faltas</t>
  </si>
  <si>
    <t>Transitorias</t>
  </si>
  <si>
    <t>Monofásica a</t>
  </si>
  <si>
    <t>Bifásica</t>
  </si>
  <si>
    <t>Trifásica</t>
  </si>
  <si>
    <t>Monofásica c/</t>
  </si>
  <si>
    <t>Totales</t>
  </si>
  <si>
    <t>Tierra</t>
  </si>
  <si>
    <t>recierre exitoso</t>
  </si>
  <si>
    <t>(1) Si existiese</t>
  </si>
  <si>
    <t>Cantidad</t>
  </si>
  <si>
    <t>Forz N. Autorizadas</t>
  </si>
  <si>
    <t>Forz autorizadas</t>
  </si>
  <si>
    <t>P. Total</t>
  </si>
  <si>
    <t>Disp. Global</t>
  </si>
  <si>
    <t>de equipos</t>
  </si>
  <si>
    <t>Nro sal</t>
  </si>
  <si>
    <t>MVA</t>
  </si>
  <si>
    <t>Paralelo</t>
  </si>
  <si>
    <t>Puntos de conexión (por estación) - Año 1995</t>
  </si>
  <si>
    <t>Estación</t>
  </si>
  <si>
    <t>Cantidad de puntos</t>
  </si>
  <si>
    <t>Transformadora</t>
  </si>
  <si>
    <t>de conexión</t>
  </si>
  <si>
    <t>G.CHAVES</t>
  </si>
  <si>
    <t>MADARIAGA</t>
  </si>
  <si>
    <t>MAR DEL TUYÚ</t>
  </si>
  <si>
    <t xml:space="preserve">MONTE </t>
  </si>
  <si>
    <t>QUEQUEN</t>
  </si>
  <si>
    <t>S.CLEMENTE</t>
  </si>
  <si>
    <t>9 DE JULIO</t>
  </si>
  <si>
    <t xml:space="preserve">BRAGADO </t>
  </si>
  <si>
    <t xml:space="preserve">CHACABUCO </t>
  </si>
  <si>
    <t xml:space="preserve">CHIVILCOY </t>
  </si>
  <si>
    <t xml:space="preserve">MERCEDES </t>
  </si>
  <si>
    <t>PEHUAJÓ</t>
  </si>
  <si>
    <t xml:space="preserve">SALADILLO </t>
  </si>
  <si>
    <t>SAN A. de ARECO</t>
  </si>
  <si>
    <t>T. LAUQUEN</t>
  </si>
  <si>
    <t>CAP. SARMIENTO</t>
  </si>
  <si>
    <t>IMSA</t>
  </si>
  <si>
    <t xml:space="preserve">SAN NICOLAS ex TG </t>
  </si>
  <si>
    <t>SAN PEDRO</t>
  </si>
  <si>
    <t>URBANA SAN NICOLAS</t>
  </si>
  <si>
    <t>DORREGO</t>
  </si>
  <si>
    <t>NORTE 2</t>
  </si>
  <si>
    <t>PATAGONES</t>
  </si>
  <si>
    <t>PEDRO LURO</t>
  </si>
  <si>
    <t>PETROQUIMICA</t>
  </si>
  <si>
    <t>SUAREZ</t>
  </si>
  <si>
    <t>URBANA BBCA</t>
  </si>
  <si>
    <t>Puntos de conexión (por estación) - Año 1996</t>
  </si>
  <si>
    <t>Puntos de conexión (por estación) - Año 1997</t>
  </si>
  <si>
    <t>Puntos de conexión (por nivel de tensión) - Año 1995</t>
  </si>
  <si>
    <t>nominal (kV)</t>
  </si>
  <si>
    <t>Puntos de conexión (por nivel de tensión) - Año 1996</t>
  </si>
  <si>
    <t>Puntos de conexión (por nivel de tensión) - Año 1997</t>
  </si>
  <si>
    <t>Indisponibilidades de Transformadores - Año 1995</t>
  </si>
  <si>
    <t>Identificación</t>
  </si>
  <si>
    <t>Potencia</t>
  </si>
  <si>
    <t>Forzadas N. Autorizadas</t>
  </si>
  <si>
    <t>Forzadas Autorizadas</t>
  </si>
  <si>
    <t>Transf</t>
  </si>
  <si>
    <t>Trafo 33/13,2</t>
  </si>
  <si>
    <t xml:space="preserve"> MADARIAGA</t>
  </si>
  <si>
    <t xml:space="preserve"> MONTE </t>
  </si>
  <si>
    <t xml:space="preserve"> Tr 1 132/33/13,2</t>
  </si>
  <si>
    <t xml:space="preserve"> Tr 2 132/33/13,2 </t>
  </si>
  <si>
    <t>Trafo 1 132/13,2</t>
  </si>
  <si>
    <t>Trafo  2 132/13,2</t>
  </si>
  <si>
    <t xml:space="preserve">  PINAMAR</t>
  </si>
  <si>
    <t>Trafo 132/33/13,2</t>
  </si>
  <si>
    <t>Tr1fo 132/33/13,2</t>
  </si>
  <si>
    <t xml:space="preserve"> 9 DE JULIO</t>
  </si>
  <si>
    <t xml:space="preserve"> Trafo 1 66/13,2 </t>
  </si>
  <si>
    <t xml:space="preserve"> Trafo 2 66/13,2 </t>
  </si>
  <si>
    <t xml:space="preserve"> BRAGADO </t>
  </si>
  <si>
    <t xml:space="preserve"> ATr2 220/132</t>
  </si>
  <si>
    <t xml:space="preserve"> ATr3 132/66 Trafo no Dedicado</t>
  </si>
  <si>
    <t xml:space="preserve"> ATr4 132/66 Trafo no Dedicado</t>
  </si>
  <si>
    <t xml:space="preserve"> ATr5 6633 kV</t>
  </si>
  <si>
    <t xml:space="preserve"> CARLOS CASARES</t>
  </si>
  <si>
    <t xml:space="preserve"> Tr 1 66/33 </t>
  </si>
  <si>
    <t xml:space="preserve"> Tr 2 66/13,2 </t>
  </si>
  <si>
    <t xml:space="preserve"> Tr 3 66/13,2 </t>
  </si>
  <si>
    <t xml:space="preserve"> CHIVILCOY </t>
  </si>
  <si>
    <t xml:space="preserve"> HENDERSON</t>
  </si>
  <si>
    <t xml:space="preserve"> Tr 4 220/132</t>
  </si>
  <si>
    <t xml:space="preserve"> Tr5 132/33/13,2 </t>
  </si>
  <si>
    <t xml:space="preserve"> Tr6 132/33/13,2 </t>
  </si>
  <si>
    <t xml:space="preserve"> LINCOLN</t>
  </si>
  <si>
    <t xml:space="preserve"> LUJAN</t>
  </si>
  <si>
    <t xml:space="preserve"> ATr1 132/66 Trafo no Dedicado</t>
  </si>
  <si>
    <t xml:space="preserve"> ATr2 132/66 Trafo no Dedicado</t>
  </si>
  <si>
    <t xml:space="preserve"> MERCEDES </t>
  </si>
  <si>
    <t xml:space="preserve"> SALADILLO </t>
  </si>
  <si>
    <t xml:space="preserve"> SAN A. de ARECO</t>
  </si>
  <si>
    <t xml:space="preserve"> Tr 1 66/13,2 </t>
  </si>
  <si>
    <t xml:space="preserve"> T. LAUQUEN</t>
  </si>
  <si>
    <t xml:space="preserve"> Tr 5 132/13,2</t>
  </si>
  <si>
    <t xml:space="preserve"> ATr1 132/66  Trafo no Dedicado</t>
  </si>
  <si>
    <t xml:space="preserve"> ATr2 132/66  Trafo no Dedicado</t>
  </si>
  <si>
    <t xml:space="preserve"> Tr1 66/13,2 </t>
  </si>
  <si>
    <t xml:space="preserve"> Tr2 66/13,2 </t>
  </si>
  <si>
    <t xml:space="preserve"> ARRECIFES</t>
  </si>
  <si>
    <t xml:space="preserve"> ATr 2 66/33</t>
  </si>
  <si>
    <t xml:space="preserve"> ATr 3 66/33 </t>
  </si>
  <si>
    <t xml:space="preserve"> CAP. SARMIENTO</t>
  </si>
  <si>
    <t xml:space="preserve"> Tr 1 66/33/13,2</t>
  </si>
  <si>
    <t xml:space="preserve"> Tr 2 66/33/13,2 </t>
  </si>
  <si>
    <t xml:space="preserve"> IMSA</t>
  </si>
  <si>
    <t xml:space="preserve"> Trafo  33/13,2 </t>
  </si>
  <si>
    <t xml:space="preserve"> JUNIN</t>
  </si>
  <si>
    <t xml:space="preserve"> PERGAMINO</t>
  </si>
  <si>
    <t xml:space="preserve"> Tr 3 132/66/13,2 Trafo no Dedicado</t>
  </si>
  <si>
    <t xml:space="preserve"> Tr 4 132/66/13,2 Trafo no Dedicado</t>
  </si>
  <si>
    <t xml:space="preserve"> ATr 2 132/66 Trafo no Dedicado</t>
  </si>
  <si>
    <t>ING.WHITE</t>
  </si>
  <si>
    <t>Trafo1 132/33/13</t>
  </si>
  <si>
    <t>Trafo 2 132/33/13</t>
  </si>
  <si>
    <t>Trafo 33/66</t>
  </si>
  <si>
    <t xml:space="preserve"> PUNTA ALTA</t>
  </si>
  <si>
    <t xml:space="preserve"> URBANA BBCA</t>
  </si>
  <si>
    <t>BAHIA BLANCA 500</t>
  </si>
  <si>
    <t>Autotrafo 500/132/13,2</t>
  </si>
  <si>
    <t>OLAVARRIA 500</t>
  </si>
  <si>
    <t>CAMPANA 500</t>
  </si>
  <si>
    <t>Indisponibilidades de Transformadores - Año 1996</t>
  </si>
  <si>
    <t>MAR DEL TUYU</t>
  </si>
  <si>
    <t>Indisponibilidades de Transformadores - Año 1997</t>
  </si>
  <si>
    <t xml:space="preserve"> Tr 4 66/13,2 </t>
  </si>
  <si>
    <t xml:space="preserve"> ATr 5 66/33</t>
  </si>
  <si>
    <t xml:space="preserve"> Tr3 66/33 </t>
  </si>
  <si>
    <t>Energía no suministrada en " Minutos del Sistema "</t>
  </si>
  <si>
    <t>Año</t>
  </si>
  <si>
    <t xml:space="preserve">ENS </t>
  </si>
  <si>
    <t>Potencia pico anual</t>
  </si>
  <si>
    <t>(MWh)</t>
  </si>
  <si>
    <t>en Minutos del Sistema</t>
  </si>
  <si>
    <t>Indisponibilidades de líneas - Año 1998</t>
  </si>
  <si>
    <t>Causa de salidas forzadas de líneas (Global) - Año 1998</t>
  </si>
  <si>
    <t>Salidas forzadas y programadas por línea - Año 1998</t>
  </si>
  <si>
    <t>Puntos de conexión (por estación) - Año 1998</t>
  </si>
  <si>
    <t>Puntos de conexión (por nivel de tensión) - Año 1998</t>
  </si>
  <si>
    <t>Indisponibilidades de Transformadores - Año 1998</t>
  </si>
  <si>
    <t>RAMALLO</t>
  </si>
  <si>
    <t>EASTMAN T</t>
  </si>
  <si>
    <t>T V.LIA N CAMPANA</t>
  </si>
  <si>
    <t>SAN A. DE ARECO</t>
  </si>
  <si>
    <t>PROTISA</t>
  </si>
  <si>
    <t xml:space="preserve">Número de Disturbios Mayores en la Red de Transmisión - Indicador Técnico IT2    </t>
  </si>
  <si>
    <t xml:space="preserve">Número de </t>
  </si>
  <si>
    <t>Disturbios Mayores</t>
  </si>
  <si>
    <t>ENS</t>
  </si>
  <si>
    <t>[MWh]</t>
  </si>
  <si>
    <t xml:space="preserve">Suma de </t>
  </si>
  <si>
    <t>Potencia Cortada</t>
  </si>
  <si>
    <t>[MW]</t>
  </si>
  <si>
    <t>S/D</t>
  </si>
  <si>
    <t xml:space="preserve">Disturbios Mayores en la Red de Transmisión - Indicador Técnico IT2    </t>
  </si>
  <si>
    <t xml:space="preserve">Equipo </t>
  </si>
  <si>
    <t>Principal</t>
  </si>
  <si>
    <t>Otros Equipos</t>
  </si>
  <si>
    <t>Afectados</t>
  </si>
  <si>
    <t>MWh</t>
  </si>
  <si>
    <t>Indisponibilidades de líneas - Año 1999</t>
  </si>
  <si>
    <t>Puntos de conexión (por nivel de tensión) - Año 1999</t>
  </si>
  <si>
    <t>Salidas forzadas y programadas por línea - Año 1999</t>
  </si>
  <si>
    <t>GENERAL PICO</t>
  </si>
  <si>
    <t xml:space="preserve">EASTMAN </t>
  </si>
  <si>
    <t>PROFERTIL</t>
  </si>
  <si>
    <t>Puntos de conexión (por estación) - Año 1999</t>
  </si>
  <si>
    <t>EASTMAN</t>
  </si>
  <si>
    <t>TORNQUIST</t>
  </si>
  <si>
    <t>Indisponibilidades de Transformadores - Año 1999</t>
  </si>
  <si>
    <t xml:space="preserve"> ATr1 220/132</t>
  </si>
  <si>
    <t>Trafo 3 33/13,2</t>
  </si>
  <si>
    <t>Trafo 1 132/33/13,2</t>
  </si>
  <si>
    <t>Trafo 2 132/33/13,2</t>
  </si>
  <si>
    <t>Causa de salidas forzadas de líneas (Global) - Año 1999</t>
  </si>
  <si>
    <t>Indisponibilidades de líneas - Año 2000</t>
  </si>
  <si>
    <t>JUNÍN</t>
  </si>
  <si>
    <t>BAHÍA BLANCA</t>
  </si>
  <si>
    <t>PIGUÉ</t>
  </si>
  <si>
    <t>URBANA B. BLANCA</t>
  </si>
  <si>
    <t>PIEDRABUENA</t>
  </si>
  <si>
    <t>CNEL. ROSALES</t>
  </si>
  <si>
    <t>Salidas forzadas y programadas por línea - Año 2000</t>
  </si>
  <si>
    <t>BARADERO</t>
  </si>
  <si>
    <t>SALTO</t>
  </si>
  <si>
    <t>Indisponibilidades de Transformadores - Año 2000</t>
  </si>
  <si>
    <t>Puntos de conexión (por nivel de tensión) - Año 2000</t>
  </si>
  <si>
    <t>Puntos de conexión (por estación) - Año 2000</t>
  </si>
  <si>
    <t>PRAXAIR</t>
  </si>
  <si>
    <t>CORONEL ROSALES</t>
  </si>
  <si>
    <t>MINETTI</t>
  </si>
  <si>
    <t>ESSO</t>
  </si>
  <si>
    <t>LA PAMPITA</t>
  </si>
  <si>
    <t>Causa de salidas forzadas de líneas (Global) - Año 2000</t>
  </si>
  <si>
    <t>Tipificación de faltas - Año 2000</t>
  </si>
  <si>
    <t>Tipificación de faltas - Año 1997</t>
  </si>
  <si>
    <t>Tipificación de faltas - Año 1998</t>
  </si>
  <si>
    <t>Tipificación de faltas - Año 1999</t>
  </si>
  <si>
    <t>Indisponibilidades de Transformadores - Año 2001</t>
  </si>
  <si>
    <t xml:space="preserve"> Tr 3 132/33/13,2</t>
  </si>
  <si>
    <t>Puntos de conexión (por nivel de tensión) - Año 2001</t>
  </si>
  <si>
    <t>Puntos de conexión (por estación) - Año 2001</t>
  </si>
  <si>
    <t xml:space="preserve"> Tr 4 132/33/13,2</t>
  </si>
  <si>
    <t>Indisponibilidades de líneas - Año 2001</t>
  </si>
  <si>
    <t>Salidas forzadas y programadas por línea - Año 2001</t>
  </si>
  <si>
    <t>Tipificación de faltas - Año 2001</t>
  </si>
  <si>
    <t>Causa de salidas forzadas de líneas (Global) - Año 2001</t>
  </si>
  <si>
    <t>Atentado / Vandalismo</t>
  </si>
  <si>
    <r>
      <t xml:space="preserve">(1) </t>
    </r>
    <r>
      <rPr>
        <b/>
        <sz val="10"/>
        <rFont val="Arial"/>
        <family val="2"/>
      </rPr>
      <t>Trifásica c/</t>
    </r>
  </si>
  <si>
    <t>Indisponibilidades de líneas - Año 2002</t>
  </si>
  <si>
    <t>Salidas forzadas y programadas por línea - Año 2002</t>
  </si>
  <si>
    <t xml:space="preserve">JUNÍN </t>
  </si>
  <si>
    <t>INDIO RICO</t>
  </si>
  <si>
    <t>Puntos de conexión (por estación) - Año 2002</t>
  </si>
  <si>
    <t>Puntos de conexión (por nivel de tensión) - Año 2002</t>
  </si>
  <si>
    <t>Indisponibilidades de Transformadores - Año 2002</t>
  </si>
  <si>
    <t>Causa de salidas forzadas de líneas (Global) - Año 2002</t>
  </si>
  <si>
    <t>Tipificación de faltas - Año 2002</t>
  </si>
  <si>
    <t xml:space="preserve">CACHARÍ </t>
  </si>
  <si>
    <t>RAUCH</t>
  </si>
  <si>
    <t>Indisponibilidades de Transformadores - Año 2003</t>
  </si>
  <si>
    <t>Indisponibilidades de líneas - Año 2003</t>
  </si>
  <si>
    <t>CACHARÍ</t>
  </si>
  <si>
    <t>ROSAS</t>
  </si>
  <si>
    <t>NEWTON</t>
  </si>
  <si>
    <t>CHILLAR</t>
  </si>
  <si>
    <t>Salidas forzadas y programadas por línea - Año 2003</t>
  </si>
  <si>
    <t>Puntos de conexión (por estación) - Año 2003</t>
  </si>
  <si>
    <t>Puntos de conexión (por nivel de tensión) - Año 2003</t>
  </si>
  <si>
    <t xml:space="preserve"> Tr4 132/66  Trafo no Dedicado</t>
  </si>
  <si>
    <t xml:space="preserve"> Tr5 132/66  Trafo no Dedicado</t>
  </si>
  <si>
    <t>Causa de salidas forzadas de líneas (Global) - Año 2003</t>
  </si>
  <si>
    <t>Tipificación de faltas - Año 2003</t>
  </si>
  <si>
    <t>Indisponibilidades de líneas - Año 2004</t>
  </si>
  <si>
    <t>Indisponibilidades de Transformadores - Año 2004</t>
  </si>
  <si>
    <t>Salidas forzadas y programadas por línea - Año 2004</t>
  </si>
  <si>
    <t>Puntos de conexión (por estación) - Año 2004</t>
  </si>
  <si>
    <t>Puntos de conexión (por nivel de tensión) - Año 2004</t>
  </si>
  <si>
    <t>Tipificación de faltas - Año 2004</t>
  </si>
  <si>
    <t>Causa de salidas forzadas de líneas (Global) - Año 2004</t>
  </si>
  <si>
    <t>Indisponibilidades de líneas - Año 2005</t>
  </si>
  <si>
    <t>LAS TONINAS</t>
  </si>
  <si>
    <t xml:space="preserve">MAR DE AJÓ </t>
  </si>
  <si>
    <t>RAMALLO INDUSTRIAL</t>
  </si>
  <si>
    <t>Salidas forzadas y programadas por línea - Año 2005</t>
  </si>
  <si>
    <t>Indisponibilidades de Transformadores - Año 2005</t>
  </si>
  <si>
    <t>Puntos de conexión (por nivel de tensión) - Año 2005</t>
  </si>
  <si>
    <t>Puntos de conexión (por estación) - Año 2005</t>
  </si>
  <si>
    <t>Tipificación de faltas - Año 2005</t>
  </si>
  <si>
    <t>Causa de salidas forzadas de líneas (Global) - Año 2005</t>
  </si>
  <si>
    <t>Indisponibilidades de líneas - Año 2006</t>
  </si>
  <si>
    <t>Causa de salidas forzadas de líneas (Global) - Año 2006</t>
  </si>
  <si>
    <t>Salidas forzadas y programadas por línea - Año 2006</t>
  </si>
  <si>
    <t>Tipificación de faltas - Año 2006</t>
  </si>
  <si>
    <t>Puntos de conexión (por estación) - Año 2006</t>
  </si>
  <si>
    <t>Puntos de conexión (por nivel de tensión) - Año 2006</t>
  </si>
  <si>
    <t xml:space="preserve"> Tr 3 33/13,2 </t>
  </si>
  <si>
    <t xml:space="preserve"> ATr3 132/66</t>
  </si>
  <si>
    <t xml:space="preserve"> ATr4 132/66</t>
  </si>
  <si>
    <t xml:space="preserve"> Tr 3 132/66</t>
  </si>
  <si>
    <t xml:space="preserve"> Tr 4 132/66</t>
  </si>
  <si>
    <t xml:space="preserve"> Tr4 132/66 </t>
  </si>
  <si>
    <t xml:space="preserve"> Tr5 132/66 </t>
  </si>
  <si>
    <t xml:space="preserve"> Tr 6 132/33/13,2</t>
  </si>
  <si>
    <t>Indisponibilidades de Transformadores - Año 2006</t>
  </si>
  <si>
    <t xml:space="preserve">Identificación </t>
  </si>
  <si>
    <t>Equipos de compensación - Año 2006</t>
  </si>
  <si>
    <t>Indisponibilidades de líneas - Año 2007</t>
  </si>
  <si>
    <t>Salidas forzadas y programadas por línea - Año 2007</t>
  </si>
  <si>
    <t>Indisponibilidades de Transformadores - Año 2007</t>
  </si>
  <si>
    <t>Puntos de conexión (por estación) - Año 2007</t>
  </si>
  <si>
    <t>Puntos de conexión (por nivel de tensión) - Año 2007</t>
  </si>
  <si>
    <t>Causa de salidas forzadas de líneas (Global) - Año 2007</t>
  </si>
  <si>
    <t>Equipos de compensación - Año 2007</t>
  </si>
  <si>
    <t>Tipificación de faltas - Año 2007</t>
  </si>
  <si>
    <t>Indisponibilidades de Transformadores - Año 2008</t>
  </si>
  <si>
    <t>CHACABUCO INDUSTRIAL</t>
  </si>
  <si>
    <t xml:space="preserve"> LUJAN II</t>
  </si>
  <si>
    <t>COLÓN</t>
  </si>
  <si>
    <t>Indisponibilidades de líneas - Año 2008</t>
  </si>
  <si>
    <t>Salidas forzadas y programadas por línea - Año 2008</t>
  </si>
  <si>
    <t>CHACABUCO IND.</t>
  </si>
  <si>
    <t>LUJAN II</t>
  </si>
  <si>
    <t>LUJÁN</t>
  </si>
  <si>
    <t>LUJÁN II</t>
  </si>
  <si>
    <t>Causa de salidas forzadas de líneas (Global) - Año 2008</t>
  </si>
  <si>
    <t>Tipificación de faltas - Año 2008</t>
  </si>
  <si>
    <t>Equipos de compensación - Año 2008</t>
  </si>
  <si>
    <t>Puntos de conexión (por estación) - Año 2008</t>
  </si>
  <si>
    <t>Puntos de conexión (por nivel de tensión) - Año 2008</t>
  </si>
  <si>
    <t>LOS CHAÑARES</t>
  </si>
  <si>
    <t>MVAr</t>
  </si>
  <si>
    <t>Indisponibilidades de líneas - Año 2009</t>
  </si>
  <si>
    <t>Salidas forzadas y programadas por línea - Año 2009</t>
  </si>
  <si>
    <t>LAS PALMAS</t>
  </si>
  <si>
    <t>CAMPANA III</t>
  </si>
  <si>
    <t>Indisponibilidades de Transformadores - Año 2009</t>
  </si>
  <si>
    <t>Equipos de compensación - Año 2009</t>
  </si>
  <si>
    <t>Puntos de conexión (por estación) - Año 2009</t>
  </si>
  <si>
    <t>Puntos de conexión (por nivel de tensión) - Año 2009</t>
  </si>
  <si>
    <t>Causa de salidas forzadas de líneas (Global) - Año 2009</t>
  </si>
  <si>
    <t>Tipificación de faltas - Año 2009</t>
  </si>
  <si>
    <t>Indisponibilidades de líneas - Año 2010</t>
  </si>
  <si>
    <t>Salidas forzadas y programadas por línea - Año 2010</t>
  </si>
  <si>
    <t>VALERIA DEL MAR</t>
  </si>
  <si>
    <t>ZÁRATE</t>
  </si>
  <si>
    <t>Indisponibilidades de Transformadores - Año 2010</t>
  </si>
  <si>
    <t>Puntos de conexión (por nivel de tensión) - Año 2010</t>
  </si>
  <si>
    <t>Puntos de conexión (por estación) - Año 2010</t>
  </si>
  <si>
    <t>SIDERAR</t>
  </si>
  <si>
    <t>Causa de salidas forzadas de líneas (Global) - Año 2010</t>
  </si>
  <si>
    <t>Tipificación de faltas - Año 2010</t>
  </si>
  <si>
    <t>Equipos de compensación - Año 2010</t>
  </si>
  <si>
    <t>Salidas forzadas y programadas por línea - Año 2011</t>
  </si>
  <si>
    <t>SAN NICOLÁS</t>
  </si>
  <si>
    <t>Indisponibilidades de Transformadores - Año 2011</t>
  </si>
  <si>
    <t>Puntos de conexión (por estación) - Año 2011</t>
  </si>
  <si>
    <t>Puntos de conexión (por nivel de tensión) - Año 2011</t>
  </si>
  <si>
    <t>Causa de salidas forzadas de líneas (Global) - Año 2011</t>
  </si>
  <si>
    <t>Equipos de compensación - Año 2011</t>
  </si>
  <si>
    <t>Tipificación de faltas - Año 2011</t>
  </si>
  <si>
    <t>Indisponibilidades de líneas - Año 2012</t>
  </si>
  <si>
    <t>Indisponibilidades de líneas - Año 2011</t>
  </si>
  <si>
    <t>Indisponibilidades de Transformadores - Año 2012</t>
  </si>
  <si>
    <t>MONTE HERMOSO</t>
  </si>
  <si>
    <t>Salidas forzadas y programadas por línea - Año 2012</t>
  </si>
  <si>
    <t>Puntos de conexión (por estación) - Año 2012</t>
  </si>
  <si>
    <t>Puntos de conexión (por nivel de tensión) - Año 2012</t>
  </si>
  <si>
    <t>Causa de salidas forzadas de líneas (Global) - Año 2012</t>
  </si>
  <si>
    <t>Tipificación de faltas - Año 2012</t>
  </si>
  <si>
    <t>Equipos de compensación - Año 2012</t>
  </si>
  <si>
    <t>Indisponibilidades de líneas - Año 2013</t>
  </si>
  <si>
    <t>Salidas forzadas y programadas por línea - Año 2013</t>
  </si>
  <si>
    <t>Indisponibilidades de Transformadores - Año 2013</t>
  </si>
  <si>
    <t xml:space="preserve"> Tr 2 132/33/13,2</t>
  </si>
  <si>
    <t>CORCEMAR</t>
  </si>
  <si>
    <t>Puntos de conexión (por nivel de tensión) - Año 2013</t>
  </si>
  <si>
    <t>Puntos de conexión (por estación) - Año 2013</t>
  </si>
  <si>
    <t>Causa de salidas forzadas de líneas (Global) - Año 2013</t>
  </si>
  <si>
    <t>Tipificación de faltas - Año 2013</t>
  </si>
  <si>
    <t>Equipos de compensación - Año 2013</t>
  </si>
  <si>
    <t>Indisponibilidades de líneas - Año 2014</t>
  </si>
  <si>
    <t>Causa de salidas forzadas de líneas (Global) - Año 2014</t>
  </si>
  <si>
    <t>Salidas forzadas y programadas por línea - Año 2014</t>
  </si>
  <si>
    <t>Indisponibilidades de Transformadores - Año 2014</t>
  </si>
  <si>
    <t>Puntos de conexión (por nivel de tensión) - Año 2014</t>
  </si>
  <si>
    <t>Puntos de conexión (por estación) - Año 2014</t>
  </si>
  <si>
    <t>Tipificación de faltas - Año 2014</t>
  </si>
  <si>
    <t>Equipos de compensación - Año 2014</t>
  </si>
  <si>
    <t>Indisponibilidades de líneas - Año 2015</t>
  </si>
  <si>
    <t>Salidas forzadas y programadas por línea - Año 2015</t>
  </si>
  <si>
    <t>Indisponibilidades de Transformadores - Año 2015</t>
  </si>
  <si>
    <t>Puntos de conexión (por estación) - Año 2015</t>
  </si>
  <si>
    <t>Puntos de conexión (por nivel de tensión) - Año 2015</t>
  </si>
  <si>
    <t>Causa de salidas forzadas de líneas (Global) - Año 2015</t>
  </si>
  <si>
    <t>Tipificación de faltas - Año 2015</t>
  </si>
  <si>
    <t>Equipos de compensación - Año 2015</t>
  </si>
  <si>
    <t>TOYOTA</t>
  </si>
  <si>
    <t>Indisponibilidades de líneas - Año 2016</t>
  </si>
  <si>
    <t>Indisponibilidades de Transformadores - Año 2016</t>
  </si>
  <si>
    <t>Trafo 4 33/13,2</t>
  </si>
  <si>
    <t>Salidas forzadas y programadas por línea - Año 2016</t>
  </si>
  <si>
    <t>Puntos de conexión (por estación) - Año 2016</t>
  </si>
  <si>
    <t>Puntos de conexión (por nivel de tensión) - Año 2016</t>
  </si>
  <si>
    <t>Causa de salidas forzadas de líneas (Global) - Año 2016</t>
  </si>
  <si>
    <t>Equipos de compensación - Año 2016</t>
  </si>
  <si>
    <t>Tipificación de faltas - Año 2016</t>
  </si>
  <si>
    <t>Indisponibilidades de líneas - Año 2017</t>
  </si>
  <si>
    <t>Salidas forzadas y programadas por línea - Año 2017</t>
  </si>
  <si>
    <t>SAN NICOLÁS OESTE</t>
  </si>
  <si>
    <t>Indisponibilidades de Transformadores - Año 2017</t>
  </si>
  <si>
    <t>Puntos de conexión (por nivel de tensión) - Año 2017</t>
  </si>
  <si>
    <t>Puntos de conexión (por estación) - Año 2017</t>
  </si>
  <si>
    <t>SAN NICOLAS OESTE</t>
  </si>
  <si>
    <t>BARKER II</t>
  </si>
  <si>
    <t>Equipos de compensación - Año 2017</t>
  </si>
  <si>
    <t>Causa de salidas forzadas de líneas (Global) - Año 2017</t>
  </si>
  <si>
    <t>Tipificación de faltas - Año 2017</t>
  </si>
  <si>
    <t>Indisponibilidades de líneas - Año 2018</t>
  </si>
  <si>
    <t>Salidas forzadas y programadas por línea - Año 2018</t>
  </si>
  <si>
    <t>BRANDSEN</t>
  </si>
  <si>
    <t>CHASCOMÚS</t>
  </si>
  <si>
    <t>OLAVARRÍA</t>
  </si>
  <si>
    <t>MALVINAS</t>
  </si>
  <si>
    <t>LA CASTELLANA</t>
  </si>
  <si>
    <t>Indisponibilidades de Transformadores - Año 2018</t>
  </si>
  <si>
    <t>PUÁN</t>
  </si>
  <si>
    <t>Puntos de conexión (por nivel de tensión) - Año 2018</t>
  </si>
  <si>
    <t>Puntos de conexión (por estación) - Año 2018</t>
  </si>
  <si>
    <t>CORTI</t>
  </si>
  <si>
    <t>Equipos de compensación - Año 2018</t>
  </si>
  <si>
    <t>Causa de salidas forzadas de líneas (Global) - Año 2018</t>
  </si>
  <si>
    <t>Tipificación de faltas - Año 2018</t>
  </si>
  <si>
    <t>Indisponibilidades de líneas - Año 2019</t>
  </si>
  <si>
    <t>Salidas forzadas y programadas por línea - Año 2019</t>
  </si>
  <si>
    <t>TRES PICOS OESTE</t>
  </si>
  <si>
    <t>TRES PICOS</t>
  </si>
  <si>
    <t>LA GENOVEVA</t>
  </si>
  <si>
    <t>BAJO HONDO</t>
  </si>
  <si>
    <t>GUATRACHÉ</t>
  </si>
  <si>
    <t>VILLALONGA</t>
  </si>
  <si>
    <t>Equipos de compensación - Año 2019</t>
  </si>
  <si>
    <t>Causa de salidas forzadas de líneas (Global) - Año 2019</t>
  </si>
  <si>
    <t>Puntos de conexión (por nivel de tensión) - Año 2019</t>
  </si>
  <si>
    <t>Puntos de conexión (por estación) - Año 2019</t>
  </si>
  <si>
    <t>LOS TEROS</t>
  </si>
  <si>
    <t>MIRAMAR II</t>
  </si>
  <si>
    <t>Indisponibilidades de Transformadores - Año 2019</t>
  </si>
  <si>
    <t>Tipificación de faltas - Año 2019</t>
  </si>
  <si>
    <t>Indisponibilidades de Transformadores - Año 2020</t>
  </si>
  <si>
    <t>MAYOR BURATOVICH</t>
  </si>
  <si>
    <t>Indisponibilidades de líneas - Año 2020</t>
  </si>
  <si>
    <t>Salidas forzadas y programadas por línea - Año 2020</t>
  </si>
  <si>
    <t>BURATOVICH</t>
  </si>
  <si>
    <t>VIVORATÁ</t>
  </si>
  <si>
    <t xml:space="preserve">SAN PEDRO </t>
  </si>
  <si>
    <t xml:space="preserve">TRANSPORTISTA INDEPENDIENTE </t>
  </si>
  <si>
    <t>INTERCONEXIÓN ATLÁNTICA</t>
  </si>
  <si>
    <t>Puntos de conexión (por nivel de tensión) - Año 2020</t>
  </si>
  <si>
    <t>Puntos de conexión (por estación) - Año 2020</t>
  </si>
  <si>
    <t>URBANA BAHÍA BLANCA</t>
  </si>
  <si>
    <t>Causa de salidas forzadas de líneas (Global) - Año 2020</t>
  </si>
  <si>
    <t>Equipos de compensación - Año 2020</t>
  </si>
  <si>
    <t>Tipificación de faltas - Año 2020</t>
  </si>
  <si>
    <t>Indice de Disponib.</t>
  </si>
  <si>
    <t>Nominal</t>
  </si>
  <si>
    <t>Causas de salidas forzadas de líneas (global) - Año 2021</t>
  </si>
  <si>
    <t>Falla interna en el equipo de potencia.</t>
  </si>
  <si>
    <t>Tormenta eléctrica.</t>
  </si>
  <si>
    <t>Incendio en campos.</t>
  </si>
  <si>
    <t>Animales, plantaciones y otros objetos que afecten la aislación.</t>
  </si>
  <si>
    <t>Meteoro.</t>
  </si>
  <si>
    <t>Atentado / Vandalismo.</t>
  </si>
  <si>
    <t>Actuación de protecciones en zonas de respaldo remoto.</t>
  </si>
  <si>
    <t>Protección de sobretensión, subfrecuencia ó sobrefrecuencia.</t>
  </si>
  <si>
    <t>Oscilaciones de Potencia.</t>
  </si>
  <si>
    <t>Desconocidas.</t>
  </si>
  <si>
    <t>Otras.</t>
  </si>
  <si>
    <t>Salidas forzadas y programadas por línea - Año 2021</t>
  </si>
  <si>
    <t>Nº</t>
  </si>
  <si>
    <t>1AATE1</t>
  </si>
  <si>
    <t>1ATZA1</t>
  </si>
  <si>
    <t>1AZCC1</t>
  </si>
  <si>
    <t>1AZOL1</t>
  </si>
  <si>
    <t>1BB-BHO1</t>
  </si>
  <si>
    <t>1BB-COR1</t>
  </si>
  <si>
    <t>1BB-LGE1</t>
  </si>
  <si>
    <t>1BB-MBU1</t>
  </si>
  <si>
    <t>1BBND1</t>
  </si>
  <si>
    <t>1BBPQ1</t>
  </si>
  <si>
    <t>1BBPQ2</t>
  </si>
  <si>
    <t>1BBPQ3</t>
  </si>
  <si>
    <t>1BBPV1</t>
  </si>
  <si>
    <t>1BB-TPI1</t>
  </si>
  <si>
    <t>1BB-TPO1</t>
  </si>
  <si>
    <t>1BDPS1</t>
  </si>
  <si>
    <t>1BGCB1</t>
  </si>
  <si>
    <t>1BGCI1</t>
  </si>
  <si>
    <t>1BGLI1</t>
  </si>
  <si>
    <t>1BGSB1</t>
  </si>
  <si>
    <t>1BHO-MH1</t>
  </si>
  <si>
    <t>1BK-BKD1</t>
  </si>
  <si>
    <t>1BKDOL1</t>
  </si>
  <si>
    <t>1BKTD1</t>
  </si>
  <si>
    <t>1BLTD1</t>
  </si>
  <si>
    <t>1BL-VIV1</t>
  </si>
  <si>
    <t>1BRA-CU1</t>
  </si>
  <si>
    <t>1BRA-ME1</t>
  </si>
  <si>
    <t>1BULP1</t>
  </si>
  <si>
    <t>1BUPQ1</t>
  </si>
  <si>
    <t>1CACO1</t>
  </si>
  <si>
    <t>1CAPX1</t>
  </si>
  <si>
    <t>1CASD1</t>
  </si>
  <si>
    <t>1CASK1</t>
  </si>
  <si>
    <t>1CAVL1</t>
  </si>
  <si>
    <t>1CBCD1</t>
  </si>
  <si>
    <t>1CCLF1</t>
  </si>
  <si>
    <t>1CCRU1</t>
  </si>
  <si>
    <t>1CDSA1</t>
  </si>
  <si>
    <t>1CFIR1</t>
  </si>
  <si>
    <t>1CFLA1</t>
  </si>
  <si>
    <t>1CFLGE1</t>
  </si>
  <si>
    <t>1CGMH1</t>
  </si>
  <si>
    <t>1CGTY1</t>
  </si>
  <si>
    <t>1CHLCA1</t>
  </si>
  <si>
    <t>1CHND1</t>
  </si>
  <si>
    <t>1CHPQ1</t>
  </si>
  <si>
    <t>1CIMD1</t>
  </si>
  <si>
    <t>1CLGC1</t>
  </si>
  <si>
    <t>1CLOL1</t>
  </si>
  <si>
    <t>1CMPX1</t>
  </si>
  <si>
    <t>1CMSD1</t>
  </si>
  <si>
    <t>1CMZA1</t>
  </si>
  <si>
    <t>1CNPO1</t>
  </si>
  <si>
    <t>1CO-TOY1</t>
  </si>
  <si>
    <t>1CPMH1</t>
  </si>
  <si>
    <t>1CPZA1</t>
  </si>
  <si>
    <t>1CRPV1</t>
  </si>
  <si>
    <t>1CUDO1</t>
  </si>
  <si>
    <t>1CUVR1</t>
  </si>
  <si>
    <t>1CVLN1</t>
  </si>
  <si>
    <t>1CVOA1</t>
  </si>
  <si>
    <t>1CZHE1</t>
  </si>
  <si>
    <t>1CZPF1</t>
  </si>
  <si>
    <t>1DOLM1</t>
  </si>
  <si>
    <t>1DOSE1</t>
  </si>
  <si>
    <t>1EAPJ1</t>
  </si>
  <si>
    <t>1GCNE1</t>
  </si>
  <si>
    <t>1GCTY1</t>
  </si>
  <si>
    <t>1GDLM1</t>
  </si>
  <si>
    <t>1GDVG1</t>
  </si>
  <si>
    <t>1GLSN1</t>
  </si>
  <si>
    <t>1GPTL1</t>
  </si>
  <si>
    <t>1GT-PUA1</t>
  </si>
  <si>
    <t>1GVI-PH1</t>
  </si>
  <si>
    <t>1HEOL1</t>
  </si>
  <si>
    <t>1HEPH1</t>
  </si>
  <si>
    <t>1HETL1</t>
  </si>
  <si>
    <t>1IMJU1</t>
  </si>
  <si>
    <t>1IMLI1</t>
  </si>
  <si>
    <t>1JURF1</t>
  </si>
  <si>
    <t>1LAI-SN1</t>
  </si>
  <si>
    <t>1LALT1</t>
  </si>
  <si>
    <t>1LDLJ1</t>
  </si>
  <si>
    <t>1LD-MAL1</t>
  </si>
  <si>
    <t>1LFRO1</t>
  </si>
  <si>
    <t>1LFSB1</t>
  </si>
  <si>
    <t>1LJ-MAL1</t>
  </si>
  <si>
    <t>1LJMD1</t>
  </si>
  <si>
    <t>1LMTD1</t>
  </si>
  <si>
    <t>1LNOL1</t>
  </si>
  <si>
    <t>1LOMJ1</t>
  </si>
  <si>
    <t>1LOSE1</t>
  </si>
  <si>
    <t>1LPPV1</t>
  </si>
  <si>
    <t>1LSPJ1</t>
  </si>
  <si>
    <t>1LSSH1</t>
  </si>
  <si>
    <t>1LSZA1</t>
  </si>
  <si>
    <t>1LTOL1</t>
  </si>
  <si>
    <t>1MBU-PL1</t>
  </si>
  <si>
    <t>1MERO1</t>
  </si>
  <si>
    <t>1MJPM1</t>
  </si>
  <si>
    <t>1MPMR1</t>
  </si>
  <si>
    <t>1MP-VIV3</t>
  </si>
  <si>
    <t>1MP-VIV4</t>
  </si>
  <si>
    <t>1MRD-NE1</t>
  </si>
  <si>
    <t>1MR-MRD1</t>
  </si>
  <si>
    <t>1NETD1</t>
  </si>
  <si>
    <t>1NE-VIV1</t>
  </si>
  <si>
    <t>1NURA1</t>
  </si>
  <si>
    <t>1NUSN1</t>
  </si>
  <si>
    <t>1NWRO1</t>
  </si>
  <si>
    <t>1OAOL1</t>
  </si>
  <si>
    <t>1OL-TER1</t>
  </si>
  <si>
    <t>1PFTO1</t>
  </si>
  <si>
    <t>1PKVE1</t>
  </si>
  <si>
    <t>1PK-VIL1</t>
  </si>
  <si>
    <t>1PL-VIL1</t>
  </si>
  <si>
    <t>1PMVA1</t>
  </si>
  <si>
    <t>1PORA1</t>
  </si>
  <si>
    <t>1PORF1</t>
  </si>
  <si>
    <t>1PO-SNO1</t>
  </si>
  <si>
    <t>1PQPR1</t>
  </si>
  <si>
    <t>1PSSH1</t>
  </si>
  <si>
    <t>1PUA-PF1</t>
  </si>
  <si>
    <t>1RARN1</t>
  </si>
  <si>
    <t>1RA-SID1</t>
  </si>
  <si>
    <t>1RNSH1</t>
  </si>
  <si>
    <t>1SID-SN1</t>
  </si>
  <si>
    <t>1SN-SNO1</t>
  </si>
  <si>
    <t>1TD-TER1</t>
  </si>
  <si>
    <t>1TO-TPI1</t>
  </si>
  <si>
    <t>1TOY-ZA1</t>
  </si>
  <si>
    <t>1VAVG1</t>
  </si>
  <si>
    <t>2BGHE1</t>
  </si>
  <si>
    <t>6AACT1</t>
  </si>
  <si>
    <t>6AALJ1</t>
  </si>
  <si>
    <t>6ASCT1</t>
  </si>
  <si>
    <t>6ASPO1</t>
  </si>
  <si>
    <t>6BGNJ1</t>
  </si>
  <si>
    <t>6CJNJ1</t>
  </si>
  <si>
    <t>6CJPH1</t>
  </si>
  <si>
    <t>6PHTL1</t>
  </si>
  <si>
    <t>SAN ANTONIO DE ARECO</t>
  </si>
  <si>
    <t>"T" A 1CAVL1</t>
  </si>
  <si>
    <t>ATUCHA</t>
  </si>
  <si>
    <t>CACHARI</t>
  </si>
  <si>
    <t>NORTE DOS</t>
  </si>
  <si>
    <t>BARKER DOS</t>
  </si>
  <si>
    <t>VIVORATA</t>
  </si>
  <si>
    <t>BAHIA BLANCA URBANA</t>
  </si>
  <si>
    <t>CT LUIS PIEDRABUENA 132 KV</t>
  </si>
  <si>
    <t>CORONEL PRINGLES</t>
  </si>
  <si>
    <t>CORONEL DORREGO</t>
  </si>
  <si>
    <t>CHAÑARES</t>
  </si>
  <si>
    <t>MERCEDES</t>
  </si>
  <si>
    <t>GONZALEZ CHAVES</t>
  </si>
  <si>
    <t>CAMPANA 132 KV</t>
  </si>
  <si>
    <t>COLON</t>
  </si>
  <si>
    <t>CAMPANA TRES</t>
  </si>
  <si>
    <t>CALERA AVELLANEDA</t>
  </si>
  <si>
    <t>OLAVARRIA 132 KV</t>
  </si>
  <si>
    <t>CORONEL SUAREZ</t>
  </si>
  <si>
    <t>GENERAL MADARIAGA</t>
  </si>
  <si>
    <t>GENERAL LAGOS</t>
  </si>
  <si>
    <t>PUAN</t>
  </si>
  <si>
    <t>GRAL. VILLEGAS</t>
  </si>
  <si>
    <t>LAMINADOS INDUSTRIALES</t>
  </si>
  <si>
    <t>LUJAN DOS</t>
  </si>
  <si>
    <t>MIRAMAR DOS</t>
  </si>
  <si>
    <t>SAN NICOLAS URBANA</t>
  </si>
  <si>
    <t xml:space="preserve">PEDRO LURO </t>
  </si>
  <si>
    <t xml:space="preserve">SAN NICOLAS </t>
  </si>
  <si>
    <t xml:space="preserve">SAN NICOLAS   </t>
  </si>
  <si>
    <t>CAPITAN SARMIENTO</t>
  </si>
  <si>
    <t>NUEVE DE JULIO</t>
  </si>
  <si>
    <t>1VG-VIV1</t>
  </si>
  <si>
    <t>1VG-VIV2</t>
  </si>
  <si>
    <t>1MP-VIV1</t>
  </si>
  <si>
    <t>1MP-VIV2</t>
  </si>
  <si>
    <t>Forz. Autorizadas</t>
  </si>
  <si>
    <t>Reactores de Barra</t>
  </si>
  <si>
    <t>Capacitores Shunt</t>
  </si>
  <si>
    <t>Puntos de conexión (por estación) - Año 2021</t>
  </si>
  <si>
    <t>VILLEGAS</t>
  </si>
  <si>
    <t>Puntos de conexión (por nivel de tensión) - Año 2021</t>
  </si>
  <si>
    <t>Forz. No Autorizadas</t>
  </si>
  <si>
    <t>T3BK 33/13,2</t>
  </si>
  <si>
    <t>T4BK 33/13,2</t>
  </si>
  <si>
    <t>T2GC 33/13,2</t>
  </si>
  <si>
    <t>T1MU 132/33/13,2</t>
  </si>
  <si>
    <t>T1ME 132/33/13,2</t>
  </si>
  <si>
    <t xml:space="preserve">T2ME 132/33/13,2 </t>
  </si>
  <si>
    <t>T1NE 132/13,2</t>
  </si>
  <si>
    <t>T2NE 132/13,2</t>
  </si>
  <si>
    <t>T1PM 132/33/13,2</t>
  </si>
  <si>
    <t>T2PM 132/33/13,2</t>
  </si>
  <si>
    <t>T1SE 132/33/13,2</t>
  </si>
  <si>
    <t>T2SE 132/33/13,2</t>
  </si>
  <si>
    <t>T1VA 132/33/13,2</t>
  </si>
  <si>
    <t xml:space="preserve">T1NJ 66/13,2 </t>
  </si>
  <si>
    <t xml:space="preserve">T2NJ 66/13,2 </t>
  </si>
  <si>
    <t>T1BG 220/132</t>
  </si>
  <si>
    <t>T2BG 220/132</t>
  </si>
  <si>
    <t>T3BG 132/66</t>
  </si>
  <si>
    <t>T4BG 132/66</t>
  </si>
  <si>
    <t xml:space="preserve">T1CJ 66/33 </t>
  </si>
  <si>
    <t xml:space="preserve">T2CJ 66/13,2 </t>
  </si>
  <si>
    <t xml:space="preserve">T3CJ 66/13,2 </t>
  </si>
  <si>
    <t xml:space="preserve">T4CJ 66/13,2 </t>
  </si>
  <si>
    <t>T1CB 132/33/13,2</t>
  </si>
  <si>
    <t xml:space="preserve">T2CB 132/33/13,2 </t>
  </si>
  <si>
    <t>T1CD 132/33/13,2</t>
  </si>
  <si>
    <t>T1CI 132/33/13,2</t>
  </si>
  <si>
    <t xml:space="preserve">T2CI 132/33/13,2 </t>
  </si>
  <si>
    <t>T4HE 220/132</t>
  </si>
  <si>
    <t xml:space="preserve">T5HE 132/33/13,2 </t>
  </si>
  <si>
    <t xml:space="preserve">T6HE 132/33/13,2 </t>
  </si>
  <si>
    <t>T1LI 132/33/13,2</t>
  </si>
  <si>
    <t xml:space="preserve">T2LI 132/33/13,2 </t>
  </si>
  <si>
    <t>T1LJ 132/33/13,2</t>
  </si>
  <si>
    <t xml:space="preserve">T2LJ 132/33/13,2 </t>
  </si>
  <si>
    <t>T3LJ 132/66</t>
  </si>
  <si>
    <t>T4LJ 132/66</t>
  </si>
  <si>
    <t>T1LD 132/33/13,2</t>
  </si>
  <si>
    <t>T2LD 132/33/13,2</t>
  </si>
  <si>
    <t>T1MD 132/33/13,2</t>
  </si>
  <si>
    <t xml:space="preserve">T2MD 132/33/13,2 </t>
  </si>
  <si>
    <t>T1SB 132/33/13,2</t>
  </si>
  <si>
    <t xml:space="preserve">T2SB 132/33/13,2 </t>
  </si>
  <si>
    <t>T1SA 132/33/13,2</t>
  </si>
  <si>
    <t>T2SA 132/33/13,2</t>
  </si>
  <si>
    <t xml:space="preserve">T1AA 66/13,2 </t>
  </si>
  <si>
    <t xml:space="preserve">T2AA 66/13,2 </t>
  </si>
  <si>
    <t>T4AA 132/33/13,2</t>
  </si>
  <si>
    <t>T3TL 132/33/13,2</t>
  </si>
  <si>
    <t>T6TL 132/33/13,2</t>
  </si>
  <si>
    <t xml:space="preserve">T4TL 132/66 </t>
  </si>
  <si>
    <t xml:space="preserve">T5TL 132/66 </t>
  </si>
  <si>
    <t>T1GVI 132/33/13,2</t>
  </si>
  <si>
    <t xml:space="preserve">T1AS 66/13,2 </t>
  </si>
  <si>
    <t xml:space="preserve">T4AS 66/13,2 </t>
  </si>
  <si>
    <t>T2AS 66/33</t>
  </si>
  <si>
    <t>T5AS 66/33</t>
  </si>
  <si>
    <t xml:space="preserve">T3AS 66/33 </t>
  </si>
  <si>
    <t>T1CT 66/33/13,2</t>
  </si>
  <si>
    <t xml:space="preserve">T2CT 66/33/13,2 </t>
  </si>
  <si>
    <t>T1IM 132/33/13,2</t>
  </si>
  <si>
    <t>T2IM 132/33/13,2</t>
  </si>
  <si>
    <t>T1CN 132/33/13,2</t>
  </si>
  <si>
    <t>T1JU 132/33/13,2</t>
  </si>
  <si>
    <t xml:space="preserve">T2JU 132/33/13,2 </t>
  </si>
  <si>
    <t>T1LS 132/33/13,2</t>
  </si>
  <si>
    <t>T1PO 132/33/13,2</t>
  </si>
  <si>
    <t xml:space="preserve">T2PO 132/33/13,2 </t>
  </si>
  <si>
    <t>T6PO 132/33/13,2</t>
  </si>
  <si>
    <t>T3CG 33/13,2</t>
  </si>
  <si>
    <t>T4CG 33/13,2</t>
  </si>
  <si>
    <t>T1ND 132/33/13</t>
  </si>
  <si>
    <t>T2ND 132/33/13</t>
  </si>
  <si>
    <t>(MW)</t>
  </si>
  <si>
    <t>(min)</t>
  </si>
  <si>
    <t>Indisponibilidades de líneas (global) - Año 2021</t>
  </si>
  <si>
    <t>Indisponibilidades de líneas (global) - Año 2022</t>
  </si>
  <si>
    <t>Causas de salidas forzadas de líneas (global) - Año 2022</t>
  </si>
  <si>
    <t>1BKD-OL1</t>
  </si>
  <si>
    <t>1CF-LGE1</t>
  </si>
  <si>
    <t>1CH-LCA1</t>
  </si>
  <si>
    <t>1MP-MPI1</t>
  </si>
  <si>
    <t>1MPI-MR1</t>
  </si>
  <si>
    <t>Salidas forzadas y programadas por línea - Año 2022</t>
  </si>
  <si>
    <t>GONZALES CHAVES</t>
  </si>
  <si>
    <t>MAR DEL PLATA INDUSTRIAL</t>
  </si>
  <si>
    <t>Tipificación de faltas - Año 2022</t>
  </si>
  <si>
    <t>Tipificación de faltas - Año 2021</t>
  </si>
  <si>
    <t>Equipos de compensación - Año 2022</t>
  </si>
  <si>
    <t>Equipos de compensación - Año 2021</t>
  </si>
  <si>
    <t>TANDIL INDUSTRIAL</t>
  </si>
  <si>
    <t>Puntos de conexión (por estación) - Año 2022</t>
  </si>
  <si>
    <t>Puntos de conexión (por nivel de tensión) - Año 2022</t>
  </si>
  <si>
    <t>Indisponibilidades de Transformadores - Año 2022</t>
  </si>
  <si>
    <t>Indisponibilidades de Transformadores - Año 2021</t>
  </si>
  <si>
    <t>Indisponibilidades de líneas (global) - Año 2023</t>
  </si>
  <si>
    <t>Causas de salidas forzadas de líneas (global) - Año 2023</t>
  </si>
  <si>
    <t>Salidas forzadas y programadas por línea - Año 2023</t>
  </si>
  <si>
    <t>Tipificación de faltas - Año 2023</t>
  </si>
  <si>
    <t>Equipos de compensación - Año 2023</t>
  </si>
  <si>
    <t>Puntos de conexión (por estación) - Año 2023</t>
  </si>
  <si>
    <t>Puntos de conexión (por nivel de tensión) - Año 2023</t>
  </si>
  <si>
    <t>Indisponibilidades de Transformadores - Año 2023</t>
  </si>
  <si>
    <t>Año 2023</t>
  </si>
  <si>
    <t>1PF-PUA1</t>
  </si>
  <si>
    <t>kV</t>
  </si>
  <si>
    <t xml:space="preserve">Nombre        o Nº </t>
  </si>
  <si>
    <t>Codigo</t>
  </si>
  <si>
    <t xml:space="preserve"> Ident.</t>
  </si>
  <si>
    <t>a tierra</t>
  </si>
  <si>
    <t xml:space="preserve"> Permanentes</t>
  </si>
  <si>
    <t>T1AZ 132/33/13,2</t>
  </si>
  <si>
    <t>T2AZ 132/33/13,2</t>
  </si>
  <si>
    <t>T3AZ 132/33/13,2</t>
  </si>
  <si>
    <t>T1BL 132/33/13,2</t>
  </si>
  <si>
    <t>T2BL 132/33/13,2</t>
  </si>
  <si>
    <t>T1BK 132/33/13,2</t>
  </si>
  <si>
    <t>T2BK 132/33/13,2</t>
  </si>
  <si>
    <t>T1BRA 132/33/13,2</t>
  </si>
  <si>
    <t>T1CU 132/33/13,2</t>
  </si>
  <si>
    <t>T2CU 132/33/13,2</t>
  </si>
  <si>
    <t>T1DO 132/33/13,2</t>
  </si>
  <si>
    <t>T2DO 132/33/13,2</t>
  </si>
  <si>
    <t>T1GC 132/33/13,2</t>
  </si>
  <si>
    <t>T1LA 132/33/13,2</t>
  </si>
  <si>
    <t>T2LA 132/33/13,2</t>
  </si>
  <si>
    <t>T3LA 33/13,2</t>
  </si>
  <si>
    <t>T1LM 132/33/13,2</t>
  </si>
  <si>
    <t>T2LM 33/13,2</t>
  </si>
  <si>
    <t>T1LF 132/33/13,2</t>
  </si>
  <si>
    <t>T2LF 132/33/13,2</t>
  </si>
  <si>
    <t>T1LO 132/33/13,2</t>
  </si>
  <si>
    <t>T1GD 132/33/13,2</t>
  </si>
  <si>
    <t>T2GD 33/13,2</t>
  </si>
  <si>
    <t>T1MJ 132/33/13,2</t>
  </si>
  <si>
    <t>T2MJ 132/33/13,2</t>
  </si>
  <si>
    <t>T3MJ 132/33/13,2</t>
  </si>
  <si>
    <t>T1MR 132/33/13,2</t>
  </si>
  <si>
    <t>T2MR 132/33/13,2</t>
  </si>
  <si>
    <t>T3NE 132/33/13,2</t>
  </si>
  <si>
    <t>T1OA 132/33/13,2</t>
  </si>
  <si>
    <t>T2OA 132/33/13,2</t>
  </si>
  <si>
    <t>T3OA 132/33/13,2</t>
  </si>
  <si>
    <t>T1QU 132/33/13,2</t>
  </si>
  <si>
    <t>T1TD 132/33/13,2</t>
  </si>
  <si>
    <t>T2TD 132/33/13,2</t>
  </si>
  <si>
    <t>T3TD 132/33/13,2</t>
  </si>
  <si>
    <t>T1TDI 132/33/13,2</t>
  </si>
  <si>
    <t>T1TY 132/33/13,2</t>
  </si>
  <si>
    <t>T2TY 132/33/13,2</t>
  </si>
  <si>
    <t>T1VG 132/33/13,2</t>
  </si>
  <si>
    <t>T2VG 132/33/13,2</t>
  </si>
  <si>
    <t>T3VG 132/13,2</t>
  </si>
  <si>
    <t>T5BG 132/33/13,2</t>
  </si>
  <si>
    <t>T6BG 132/33/13,2</t>
  </si>
  <si>
    <t>T1PH 66/13,2</t>
  </si>
  <si>
    <t>T3PH 66/13,2</t>
  </si>
  <si>
    <t>T4PH 132/33/13,2</t>
  </si>
  <si>
    <t>T5PH 132/66/13,2</t>
  </si>
  <si>
    <t>T1BD 132/33/13,2</t>
  </si>
  <si>
    <t>T2BD 132/33/13,2</t>
  </si>
  <si>
    <t>T1CM 132/33/13,2</t>
  </si>
  <si>
    <t>T2CM 132/33/13,2</t>
  </si>
  <si>
    <t>T1CP 132/33/13,2</t>
  </si>
  <si>
    <t xml:space="preserve">T2CP 132/33/13,2 </t>
  </si>
  <si>
    <t>T2CO 132/33/13,2</t>
  </si>
  <si>
    <t xml:space="preserve">T1PS 132/33/13,2 </t>
  </si>
  <si>
    <t>T1RN 132/33/13,2</t>
  </si>
  <si>
    <t>T1RF 132/33/13,2</t>
  </si>
  <si>
    <t>T2RF 132/33/13,2</t>
  </si>
  <si>
    <t>T6SN 132/33/13,2</t>
  </si>
  <si>
    <t>T7SN 132/33/13,2</t>
  </si>
  <si>
    <t>T1SH 132/33/13,2</t>
  </si>
  <si>
    <t>T2SH 132/33/13,2</t>
  </si>
  <si>
    <t>T1NU 132/33/13,2</t>
  </si>
  <si>
    <t>T2NU 132/33/13,2</t>
  </si>
  <si>
    <t>T1VL 220/132/13,2</t>
  </si>
  <si>
    <t>T1ZA 132/33/13,2</t>
  </si>
  <si>
    <t>T2ZA 132/33/13,2</t>
  </si>
  <si>
    <t>T3ZA 132/33/13,2</t>
  </si>
  <si>
    <t>T4ZA 132/33/13,2</t>
  </si>
  <si>
    <t>T1BHO 132/33/13,2</t>
  </si>
  <si>
    <t>T1CG 132/33/13,2</t>
  </si>
  <si>
    <t>T2CG 132/33/13,2</t>
  </si>
  <si>
    <t>T1CH 132/33/13,2</t>
  </si>
  <si>
    <t>T2CH 132/33/13,2</t>
  </si>
  <si>
    <t>T1MBU 132/33/13,2</t>
  </si>
  <si>
    <t>T2MBU 132/33/13,2</t>
  </si>
  <si>
    <t>T1MH 132/33/13,2</t>
  </si>
  <si>
    <t>T1PK 132/33/13,2</t>
  </si>
  <si>
    <t>T2PK 132/33/13,2</t>
  </si>
  <si>
    <t>T1PL 132/33/13,2</t>
  </si>
  <si>
    <t>T1PQ 132/33/13,2</t>
  </si>
  <si>
    <t>T2PQ 132/33/13,2</t>
  </si>
  <si>
    <t>T3PQ 132/33/13,2</t>
  </si>
  <si>
    <t>T1PF 132/33/13,2</t>
  </si>
  <si>
    <t>T2PF 132/33/13,2</t>
  </si>
  <si>
    <t>T1CF 132/33/13,2</t>
  </si>
  <si>
    <t>T2CF 132/33/13,2</t>
  </si>
  <si>
    <t>T1PUA 132/33/13,2</t>
  </si>
  <si>
    <t>T2PUA 132/33/13,2</t>
  </si>
  <si>
    <t>T1PV 132/33/13,2</t>
  </si>
  <si>
    <t>T2PV 132/33/13,2</t>
  </si>
  <si>
    <t>T1CZ 132/33/13,2</t>
  </si>
  <si>
    <t>T2CZ 132/33/13,2</t>
  </si>
  <si>
    <t>T1TO 132/33/13,2</t>
  </si>
  <si>
    <t>T1TPI 132/33/13,2</t>
  </si>
  <si>
    <t>T1TPO 132/33/13,2</t>
  </si>
  <si>
    <t>T2TPO 132/33/13,2</t>
  </si>
  <si>
    <t>T3TPO 132/33/13,2</t>
  </si>
  <si>
    <t>T1BU 132/33/13,2</t>
  </si>
  <si>
    <t>T2BU 132/33/13,2</t>
  </si>
  <si>
    <t>Trafo 3 132/33/13,2</t>
  </si>
  <si>
    <t>Trafo 2 33/13,2</t>
  </si>
  <si>
    <t>Trafo  3 132/33/13,2</t>
  </si>
  <si>
    <t>Trafo 3 132/13,2</t>
  </si>
  <si>
    <t xml:space="preserve"> Tr 7 132/33/13,2</t>
  </si>
  <si>
    <t>Tr 1 66/13,2</t>
  </si>
  <si>
    <t>Tr 3 66/13,2</t>
  </si>
  <si>
    <t>Tr 4 132/33/13,2</t>
  </si>
  <si>
    <t>Tr 5 132/66/13,2</t>
  </si>
  <si>
    <t xml:space="preserve">Trafo 2 132/33/13,2 </t>
  </si>
  <si>
    <t xml:space="preserve">Trafo 132/33/13,2 </t>
  </si>
  <si>
    <t>Trafo 6 132/33/13,2</t>
  </si>
  <si>
    <t>Trafo 7 132/33/13,2</t>
  </si>
  <si>
    <t>Autotrafo 220/132/13,2</t>
  </si>
  <si>
    <t>Trafo 4 132/33/13,2</t>
  </si>
  <si>
    <t>Trafo 3 13,2/33</t>
  </si>
  <si>
    <t>Trafo 4 13,2/33</t>
  </si>
  <si>
    <t xml:space="preserve"> Tr 5 132/33/13,2</t>
  </si>
  <si>
    <t>Tr 2 66/13,2</t>
  </si>
  <si>
    <t>Trafo 1 132/33/13,2 (prov)</t>
  </si>
  <si>
    <t>Forzadas N, Autorizadas</t>
  </si>
  <si>
    <t>P, corte</t>
  </si>
  <si>
    <t>G,CHAVES</t>
  </si>
  <si>
    <t>S,CLEMENTE</t>
  </si>
  <si>
    <t>SAN A, de ARECO</t>
  </si>
  <si>
    <t xml:space="preserve"> T, LAUQUEN</t>
  </si>
  <si>
    <t>CAP, SARMIENTO</t>
  </si>
  <si>
    <t>Trafo 132/33/13,8</t>
  </si>
  <si>
    <t>Trafo 132/13,2</t>
  </si>
  <si>
    <t xml:space="preserve"> Trafo 132/33/13,2</t>
  </si>
  <si>
    <t>Trafo 13,2/33</t>
  </si>
  <si>
    <t>Indisponibilidades de líneas - Año 2024</t>
  </si>
  <si>
    <t>Causa de salidas forzadas de líneas (Global) - Año 2024</t>
  </si>
  <si>
    <t>Salidas forzadas y programadas por línea - Año 2024</t>
  </si>
  <si>
    <t>1BB-TPO2</t>
  </si>
  <si>
    <t>1BGVM1</t>
  </si>
  <si>
    <t>1BOL-HE1</t>
  </si>
  <si>
    <t>1BOL-OL1</t>
  </si>
  <si>
    <t>1BOLLCH1</t>
  </si>
  <si>
    <t>1CIVM1</t>
  </si>
  <si>
    <t>1GC-VAS1</t>
  </si>
  <si>
    <t>1LCH-OL1</t>
  </si>
  <si>
    <t>1NE-NUM1</t>
  </si>
  <si>
    <t>1NUM-TD1</t>
  </si>
  <si>
    <t>1SBVM1</t>
  </si>
  <si>
    <t>1TD-TDI1</t>
  </si>
  <si>
    <t>1TDI-TER1</t>
  </si>
  <si>
    <t>Tipificación de faltas - Año 2024</t>
  </si>
  <si>
    <t>Equipos de compensación - Año 2024</t>
  </si>
  <si>
    <t>Puntos de conexión (por estación) - Año 2024</t>
  </si>
  <si>
    <t>BAHÍA BLANCA (T.I.)</t>
  </si>
  <si>
    <t>BOLIVAR</t>
  </si>
  <si>
    <t xml:space="preserve">BRANDSEN </t>
  </si>
  <si>
    <t>BAHÍA BLANCA URBANA</t>
  </si>
  <si>
    <t>CAPITÁN SARMIENTO</t>
  </si>
  <si>
    <t>CORONEL SUÁREZ</t>
  </si>
  <si>
    <t>GONZÁLES CHAVES</t>
  </si>
  <si>
    <t>LUJÁN DOS</t>
  </si>
  <si>
    <t>MAR DE AJÓ</t>
  </si>
  <si>
    <t>SAN NICOLÁS URBANA</t>
  </si>
  <si>
    <t>OLAVARRÍA 132 KV</t>
  </si>
  <si>
    <t>OLAVARRÍA (T.I.)</t>
  </si>
  <si>
    <t>PETROQUÍMICA</t>
  </si>
  <si>
    <t>QUEQUÉN</t>
  </si>
  <si>
    <t>NUMANCIA</t>
  </si>
  <si>
    <t>Puntos de conexión (por nivel de tensión) - Año 2024</t>
  </si>
  <si>
    <t>Indisponibilidades de Transformadores - Año 2024</t>
  </si>
  <si>
    <t>T1AA</t>
  </si>
  <si>
    <t>T2AA</t>
  </si>
  <si>
    <t>T3AA</t>
  </si>
  <si>
    <t>T4AA</t>
  </si>
  <si>
    <t>T1AS</t>
  </si>
  <si>
    <t>T2AS</t>
  </si>
  <si>
    <t>T3AS</t>
  </si>
  <si>
    <t>T4AS</t>
  </si>
  <si>
    <t>T5AS</t>
  </si>
  <si>
    <t>T1AZ</t>
  </si>
  <si>
    <t>T2AZ</t>
  </si>
  <si>
    <t>T3AZ</t>
  </si>
  <si>
    <t>T1BB</t>
  </si>
  <si>
    <t>T2BB</t>
  </si>
  <si>
    <t>T3BB</t>
  </si>
  <si>
    <t>T1BD</t>
  </si>
  <si>
    <t>T2BD</t>
  </si>
  <si>
    <t>T1BG</t>
  </si>
  <si>
    <t>T2BG</t>
  </si>
  <si>
    <t>T3BG</t>
  </si>
  <si>
    <t>T4BG</t>
  </si>
  <si>
    <t>T5BG</t>
  </si>
  <si>
    <t>T6BG</t>
  </si>
  <si>
    <t>T1BHO</t>
  </si>
  <si>
    <t>T2BHO</t>
  </si>
  <si>
    <t>T3BHO</t>
  </si>
  <si>
    <t>T1BK</t>
  </si>
  <si>
    <t>T2BK</t>
  </si>
  <si>
    <t>T3BK</t>
  </si>
  <si>
    <t>T4BK</t>
  </si>
  <si>
    <t>T1BL</t>
  </si>
  <si>
    <t>T2BL</t>
  </si>
  <si>
    <t>T1BOL</t>
  </si>
  <si>
    <t>T2BOL</t>
  </si>
  <si>
    <t>T1BRA</t>
  </si>
  <si>
    <t>T1BU</t>
  </si>
  <si>
    <t>T2BU</t>
  </si>
  <si>
    <t>T1CA</t>
  </si>
  <si>
    <t>T2CA</t>
  </si>
  <si>
    <t>T1CB</t>
  </si>
  <si>
    <t>T2CB</t>
  </si>
  <si>
    <t>T1CD</t>
  </si>
  <si>
    <t>T1CF</t>
  </si>
  <si>
    <t>T2CF</t>
  </si>
  <si>
    <t>T1CG</t>
  </si>
  <si>
    <t>T2CG</t>
  </si>
  <si>
    <t>T3CG</t>
  </si>
  <si>
    <t>T4CG</t>
  </si>
  <si>
    <t>T1CH</t>
  </si>
  <si>
    <t>T2CH</t>
  </si>
  <si>
    <t>T1CI</t>
  </si>
  <si>
    <t>T2CI</t>
  </si>
  <si>
    <t>T1CJ</t>
  </si>
  <si>
    <t>T2CJ</t>
  </si>
  <si>
    <t>T3CJ</t>
  </si>
  <si>
    <t>T4CJ</t>
  </si>
  <si>
    <t>T1CM</t>
  </si>
  <si>
    <t>T2CM</t>
  </si>
  <si>
    <t>T1CN</t>
  </si>
  <si>
    <t>T2CO</t>
  </si>
  <si>
    <t>T1CP</t>
  </si>
  <si>
    <t>T2CP</t>
  </si>
  <si>
    <t>T1CT</t>
  </si>
  <si>
    <t>T2CT</t>
  </si>
  <si>
    <t>T1CU</t>
  </si>
  <si>
    <t>T2CU</t>
  </si>
  <si>
    <t>T1CZ</t>
  </si>
  <si>
    <t>T2CZ</t>
  </si>
  <si>
    <t>T1DO</t>
  </si>
  <si>
    <t>T2DO</t>
  </si>
  <si>
    <t>T1GC</t>
  </si>
  <si>
    <t>T2GC</t>
  </si>
  <si>
    <t>T1GD</t>
  </si>
  <si>
    <t>T2GD</t>
  </si>
  <si>
    <t>T1GVI</t>
  </si>
  <si>
    <t>T4HE</t>
  </si>
  <si>
    <t>T5HE</t>
  </si>
  <si>
    <t>T6HE</t>
  </si>
  <si>
    <t>T1IM</t>
  </si>
  <si>
    <t>T2IM</t>
  </si>
  <si>
    <t>T1JU</t>
  </si>
  <si>
    <t>T2JU</t>
  </si>
  <si>
    <t>T1LA</t>
  </si>
  <si>
    <t>T2LA</t>
  </si>
  <si>
    <t>T3LA</t>
  </si>
  <si>
    <t>T1LD</t>
  </si>
  <si>
    <t>T2LD</t>
  </si>
  <si>
    <t>T1LF</t>
  </si>
  <si>
    <t>T2LF</t>
  </si>
  <si>
    <t>T1LI</t>
  </si>
  <si>
    <t>T2LI</t>
  </si>
  <si>
    <t>T1LJ</t>
  </si>
  <si>
    <t>T2LJ</t>
  </si>
  <si>
    <t>T3LJ</t>
  </si>
  <si>
    <t>T4LJ</t>
  </si>
  <si>
    <t>T1LM</t>
  </si>
  <si>
    <t>T2LM</t>
  </si>
  <si>
    <t>T1LO</t>
  </si>
  <si>
    <t>T1LS</t>
  </si>
  <si>
    <t>T1MBU</t>
  </si>
  <si>
    <t>T2MBU</t>
  </si>
  <si>
    <t>T1MD</t>
  </si>
  <si>
    <t>T2MD</t>
  </si>
  <si>
    <t>T1ME</t>
  </si>
  <si>
    <t>T2ME</t>
  </si>
  <si>
    <t>T1MH</t>
  </si>
  <si>
    <t>T2MH</t>
  </si>
  <si>
    <t>T1MJ</t>
  </si>
  <si>
    <t>T2MJ</t>
  </si>
  <si>
    <t>T3MJ</t>
  </si>
  <si>
    <t>T1MR</t>
  </si>
  <si>
    <t>T2MR</t>
  </si>
  <si>
    <t>T1MU</t>
  </si>
  <si>
    <t>T1ND</t>
  </si>
  <si>
    <t>T2ND</t>
  </si>
  <si>
    <t>T1NE</t>
  </si>
  <si>
    <t>T2NE</t>
  </si>
  <si>
    <t>T3NE</t>
  </si>
  <si>
    <t>T1NJ</t>
  </si>
  <si>
    <t>T2NJ</t>
  </si>
  <si>
    <t>T1NU</t>
  </si>
  <si>
    <t>T2NU</t>
  </si>
  <si>
    <t>T1OA</t>
  </si>
  <si>
    <t>T2OA</t>
  </si>
  <si>
    <t>T3OA</t>
  </si>
  <si>
    <t>T1OL</t>
  </si>
  <si>
    <t>T2OL</t>
  </si>
  <si>
    <t>T1PF</t>
  </si>
  <si>
    <t>T2PF</t>
  </si>
  <si>
    <t>T1PH</t>
  </si>
  <si>
    <t>T3PH</t>
  </si>
  <si>
    <t>T4PH</t>
  </si>
  <si>
    <t>T5PH</t>
  </si>
  <si>
    <t>T1PK</t>
  </si>
  <si>
    <t>T2PK</t>
  </si>
  <si>
    <t>T1PL</t>
  </si>
  <si>
    <t>T1PM</t>
  </si>
  <si>
    <t>T2PM</t>
  </si>
  <si>
    <t>T1PO</t>
  </si>
  <si>
    <t>T2PO</t>
  </si>
  <si>
    <t>T3PO</t>
  </si>
  <si>
    <t>T4PO</t>
  </si>
  <si>
    <t>T5PO</t>
  </si>
  <si>
    <t>T6PO</t>
  </si>
  <si>
    <t>T1PQ</t>
  </si>
  <si>
    <t>T2PQ</t>
  </si>
  <si>
    <t>T3PQ</t>
  </si>
  <si>
    <t>T1PS</t>
  </si>
  <si>
    <t>T1PUA</t>
  </si>
  <si>
    <t>T2PUA</t>
  </si>
  <si>
    <t>T1PV</t>
  </si>
  <si>
    <t>T2PV</t>
  </si>
  <si>
    <t>T1QU</t>
  </si>
  <si>
    <t>T1RF</t>
  </si>
  <si>
    <t>T2RF</t>
  </si>
  <si>
    <t>T1RN</t>
  </si>
  <si>
    <t>T1SA</t>
  </si>
  <si>
    <t>T2SA</t>
  </si>
  <si>
    <t>T1SB</t>
  </si>
  <si>
    <t>T2SB</t>
  </si>
  <si>
    <t>T1SE</t>
  </si>
  <si>
    <t>T2SE</t>
  </si>
  <si>
    <t>T1SH</t>
  </si>
  <si>
    <t>T2SH</t>
  </si>
  <si>
    <t>T6SN</t>
  </si>
  <si>
    <t>T7SN</t>
  </si>
  <si>
    <t>T1TD</t>
  </si>
  <si>
    <t>T2TD</t>
  </si>
  <si>
    <t>T3TD</t>
  </si>
  <si>
    <t>T1TDI</t>
  </si>
  <si>
    <t>T3TL</t>
  </si>
  <si>
    <t>T4TL</t>
  </si>
  <si>
    <t>T5TL</t>
  </si>
  <si>
    <t>T6TL</t>
  </si>
  <si>
    <t>T1TO</t>
  </si>
  <si>
    <t>T1TPI</t>
  </si>
  <si>
    <t>T1TPO</t>
  </si>
  <si>
    <t>T2TPO</t>
  </si>
  <si>
    <t>T3TPO</t>
  </si>
  <si>
    <t>T4TPO</t>
  </si>
  <si>
    <t>T1TY</t>
  </si>
  <si>
    <t>T2TY</t>
  </si>
  <si>
    <t>T1VA</t>
  </si>
  <si>
    <t>T1VG</t>
  </si>
  <si>
    <t>T2VG</t>
  </si>
  <si>
    <t>T3VG</t>
  </si>
  <si>
    <t>T1VL</t>
  </si>
  <si>
    <t>T1ZA</t>
  </si>
  <si>
    <t>T2ZA</t>
  </si>
  <si>
    <t>T3ZA</t>
  </si>
  <si>
    <t>T4ZA</t>
  </si>
  <si>
    <t>SAN A.DE ARECO</t>
  </si>
  <si>
    <t>URBANA BB</t>
  </si>
  <si>
    <t>C. PRINGLES</t>
  </si>
  <si>
    <t>C.DORREGO</t>
  </si>
  <si>
    <t>CAMPANA 132 kV</t>
  </si>
  <si>
    <t>C.SARMIENTO</t>
  </si>
  <si>
    <t>C.SUAREZ</t>
  </si>
  <si>
    <t>G. CHAVES</t>
  </si>
  <si>
    <t>G. MADARIAGA</t>
  </si>
  <si>
    <t>G. VILLEGAS</t>
  </si>
  <si>
    <t xml:space="preserve">LUJAN </t>
  </si>
  <si>
    <t>OLAVARRÍA 132 kV</t>
  </si>
  <si>
    <t>RAMALLO IND.</t>
  </si>
  <si>
    <t>TANDIL IND.</t>
  </si>
  <si>
    <t>T.LAUQUEN</t>
  </si>
  <si>
    <t>Líneas: 1BGLI, 1LSSH1, 1RANU1, 1RAPO1, 1RA-SID1, 1RASN1, 1SN-SNO1
CT Rojo: TG04 y TG05
ET Junín: Alimentadores N° 3,5,1,7,6 y 4 de 13,2kV y Viamonte de 33kV
ET Lincoln: Alimentadores N° 4, 1, 6, 3 y 5 de 13,2kV y los alimentadores a Laplacette, Arenasa y Pinto de 33kV.</t>
  </si>
  <si>
    <t>ET Tres Arroyos:
Alimentadores N° 1,2,3,4,6,7,8 y 10 de 33kV.
Transformadores N°1 y N°2.</t>
  </si>
  <si>
    <t>ET Bragado: Alimentador de 33kV Warnes O’BRIEN.
ET Junín: Alimentador de 33kV Viamonte y de los alimentadores de 13,2kV N°1,3,4,5,6 y 7.</t>
  </si>
  <si>
    <t>1BBPV1, 1LPPV1</t>
  </si>
  <si>
    <t>VEINTICINCO DE MAYO</t>
  </si>
  <si>
    <t>LA CHINA</t>
  </si>
  <si>
    <t>VASQUEZ</t>
  </si>
  <si>
    <t>LA NUMANCIA</t>
  </si>
  <si>
    <t>VIENTICINCO DE MAYO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</si>
</sst>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0.0"/>
    <numFmt numFmtId="165" formatCode="0.000"/>
    <numFmt numFmtId="166" formatCode="#,##0.0"/>
    <numFmt numFmtId="167" formatCode="_ [$€-2]\ * #,##0.00_ ;_ [$€-2]\ * \-#,##0.00_ ;_ [$€-2]\ * &quot;-&quot;??_ "/>
    <numFmt numFmtId="168" formatCode="0;\-0;;@"/>
    <numFmt numFmtId="169" formatCode="0.0;\-0.0;;@"/>
    <numFmt numFmtId="170" formatCode="0.00;\-0.00;;@"/>
    <numFmt numFmtId="171" formatCode="0.00;;;"/>
    <numFmt numFmtId="172" formatCode="0.0;;;"/>
    <numFmt numFmtId="173" formatCode="0;;;"/>
    <numFmt numFmtId="174" formatCode="0.0;;"/>
  </numFmts>
  <fonts count="22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8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u/>
      <sz val="12"/>
      <name val="Arial"/>
      <family val="2"/>
    </font>
    <font>
      <u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10"/>
      <name val="Arial"/>
      <family val="2"/>
    </font>
    <font>
      <sz val="8"/>
      <color rgb="FF000000"/>
      <name val="Arial"/>
      <family val="2"/>
    </font>
    <font>
      <sz val="8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theme="0" tint="-0.14999847407452621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5">
    <xf numFmtId="0" fontId="0" fillId="0" borderId="0"/>
    <xf numFmtId="167" fontId="2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</cellStyleXfs>
  <cellXfs count="475">
    <xf numFmtId="0" fontId="0" fillId="0" borderId="0" xfId="0"/>
    <xf numFmtId="0" fontId="0" fillId="0" borderId="0" xfId="0" applyAlignment="1">
      <alignment horizontal="centerContinuous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2" xfId="0" applyBorder="1" applyAlignment="1">
      <alignment horizontal="center"/>
    </xf>
    <xf numFmtId="0" fontId="0" fillId="0" borderId="2" xfId="0" applyBorder="1"/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 applyAlignment="1">
      <alignment horizontal="center"/>
    </xf>
    <xf numFmtId="0" fontId="0" fillId="0" borderId="3" xfId="0" applyBorder="1" applyAlignment="1">
      <alignment horizontal="center"/>
    </xf>
    <xf numFmtId="0" fontId="3" fillId="0" borderId="0" xfId="0" applyFont="1"/>
    <xf numFmtId="0" fontId="4" fillId="0" borderId="0" xfId="0" applyFont="1" applyAlignment="1">
      <alignment horizontal="centerContinuous"/>
    </xf>
    <xf numFmtId="0" fontId="0" fillId="0" borderId="4" xfId="0" applyBorder="1"/>
    <xf numFmtId="0" fontId="6" fillId="0" borderId="0" xfId="0" applyFont="1"/>
    <xf numFmtId="0" fontId="6" fillId="0" borderId="4" xfId="0" applyFont="1" applyBorder="1" applyAlignment="1">
      <alignment horizontal="centerContinuous" vertical="center"/>
    </xf>
    <xf numFmtId="0" fontId="4" fillId="0" borderId="0" xfId="0" applyFont="1" applyAlignment="1">
      <alignment horizontal="centerContinuous" vertical="center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0" xfId="0" applyAlignment="1">
      <alignment horizontal="centerContinuous" vertical="center"/>
    </xf>
    <xf numFmtId="0" fontId="4" fillId="0" borderId="0" xfId="0" applyFont="1" applyAlignment="1">
      <alignment vertical="center"/>
    </xf>
    <xf numFmtId="0" fontId="1" fillId="0" borderId="4" xfId="0" applyFont="1" applyBorder="1" applyAlignment="1">
      <alignment horizontal="center"/>
    </xf>
    <xf numFmtId="0" fontId="1" fillId="0" borderId="4" xfId="0" applyFont="1" applyBorder="1"/>
    <xf numFmtId="1" fontId="0" fillId="0" borderId="4" xfId="0" applyNumberFormat="1" applyBorder="1"/>
    <xf numFmtId="2" fontId="0" fillId="0" borderId="4" xfId="0" applyNumberFormat="1" applyBorder="1"/>
    <xf numFmtId="2" fontId="1" fillId="0" borderId="4" xfId="0" applyNumberFormat="1" applyFont="1" applyBorder="1"/>
    <xf numFmtId="1" fontId="1" fillId="0" borderId="4" xfId="0" applyNumberFormat="1" applyFont="1" applyBorder="1"/>
    <xf numFmtId="164" fontId="0" fillId="0" borderId="4" xfId="0" applyNumberFormat="1" applyBorder="1"/>
    <xf numFmtId="164" fontId="0" fillId="0" borderId="0" xfId="0" applyNumberFormat="1"/>
    <xf numFmtId="2" fontId="0" fillId="0" borderId="3" xfId="0" applyNumberFormat="1" applyBorder="1"/>
    <xf numFmtId="164" fontId="0" fillId="0" borderId="3" xfId="0" applyNumberFormat="1" applyBorder="1"/>
    <xf numFmtId="164" fontId="1" fillId="0" borderId="4" xfId="0" applyNumberFormat="1" applyFont="1" applyBorder="1"/>
    <xf numFmtId="2" fontId="0" fillId="0" borderId="0" xfId="0" applyNumberFormat="1"/>
    <xf numFmtId="0" fontId="1" fillId="0" borderId="0" xfId="0" applyFont="1"/>
    <xf numFmtId="0" fontId="1" fillId="0" borderId="2" xfId="0" applyFont="1" applyBorder="1" applyAlignment="1">
      <alignment horizontal="center"/>
    </xf>
    <xf numFmtId="0" fontId="1" fillId="0" borderId="2" xfId="0" applyFont="1" applyBorder="1"/>
    <xf numFmtId="0" fontId="4" fillId="0" borderId="0" xfId="0" applyFont="1" applyAlignment="1">
      <alignment horizontal="left" vertical="center"/>
    </xf>
    <xf numFmtId="0" fontId="0" fillId="0" borderId="4" xfId="0" applyBorder="1" applyAlignment="1">
      <alignment horizontal="left"/>
    </xf>
    <xf numFmtId="165" fontId="0" fillId="0" borderId="4" xfId="0" applyNumberFormat="1" applyBorder="1" applyAlignment="1">
      <alignment horizontal="center"/>
    </xf>
    <xf numFmtId="0" fontId="6" fillId="0" borderId="4" xfId="0" applyFont="1" applyBorder="1" applyAlignment="1">
      <alignment horizontal="left" vertical="center"/>
    </xf>
    <xf numFmtId="0" fontId="8" fillId="2" borderId="1" xfId="0" applyFont="1" applyFill="1" applyBorder="1" applyAlignment="1">
      <alignment horizontal="center"/>
    </xf>
    <xf numFmtId="0" fontId="8" fillId="2" borderId="3" xfId="0" applyFont="1" applyFill="1" applyBorder="1"/>
    <xf numFmtId="0" fontId="8" fillId="2" borderId="3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5" fillId="0" borderId="3" xfId="0" applyFont="1" applyBorder="1"/>
    <xf numFmtId="0" fontId="5" fillId="0" borderId="0" xfId="0" applyFont="1"/>
    <xf numFmtId="1" fontId="0" fillId="0" borderId="3" xfId="0" applyNumberFormat="1" applyBorder="1"/>
    <xf numFmtId="1" fontId="0" fillId="0" borderId="2" xfId="0" applyNumberFormat="1" applyBorder="1"/>
    <xf numFmtId="0" fontId="0" fillId="0" borderId="2" xfId="0" applyBorder="1" applyAlignment="1">
      <alignment horizontal="center" vertical="top"/>
    </xf>
    <xf numFmtId="166" fontId="0" fillId="0" borderId="1" xfId="0" applyNumberFormat="1" applyBorder="1" applyAlignment="1">
      <alignment horizontal="center"/>
    </xf>
    <xf numFmtId="166" fontId="0" fillId="0" borderId="3" xfId="0" applyNumberFormat="1" applyBorder="1" applyAlignment="1">
      <alignment horizontal="center"/>
    </xf>
    <xf numFmtId="2" fontId="4" fillId="0" borderId="0" xfId="0" applyNumberFormat="1" applyFont="1" applyAlignment="1">
      <alignment horizontal="centerContinuous" vertical="center"/>
    </xf>
    <xf numFmtId="165" fontId="8" fillId="0" borderId="4" xfId="0" applyNumberFormat="1" applyFont="1" applyBorder="1" applyAlignment="1">
      <alignment horizontal="center"/>
    </xf>
    <xf numFmtId="2" fontId="0" fillId="0" borderId="12" xfId="0" applyNumberFormat="1" applyBorder="1"/>
    <xf numFmtId="0" fontId="8" fillId="2" borderId="4" xfId="0" applyFont="1" applyFill="1" applyBorder="1" applyAlignment="1">
      <alignment horizontal="centerContinuous"/>
    </xf>
    <xf numFmtId="0" fontId="8" fillId="2" borderId="4" xfId="0" applyFont="1" applyFill="1" applyBorder="1" applyAlignment="1">
      <alignment horizontal="center"/>
    </xf>
    <xf numFmtId="0" fontId="8" fillId="2" borderId="1" xfId="0" applyFont="1" applyFill="1" applyBorder="1"/>
    <xf numFmtId="0" fontId="8" fillId="2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Continuous"/>
    </xf>
    <xf numFmtId="0" fontId="8" fillId="2" borderId="2" xfId="0" applyFont="1" applyFill="1" applyBorder="1" applyAlignment="1">
      <alignment horizontal="center" vertical="top"/>
    </xf>
    <xf numFmtId="0" fontId="9" fillId="2" borderId="2" xfId="0" applyFont="1" applyFill="1" applyBorder="1" applyAlignment="1">
      <alignment horizontal="center"/>
    </xf>
    <xf numFmtId="0" fontId="9" fillId="2" borderId="4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1" fontId="0" fillId="0" borderId="0" xfId="0" applyNumberFormat="1"/>
    <xf numFmtId="1" fontId="4" fillId="0" borderId="0" xfId="0" applyNumberFormat="1" applyFont="1" applyAlignment="1">
      <alignment horizontal="centerContinuous" vertical="center"/>
    </xf>
    <xf numFmtId="1" fontId="8" fillId="2" borderId="1" xfId="0" applyNumberFormat="1" applyFont="1" applyFill="1" applyBorder="1" applyAlignment="1">
      <alignment horizontal="centerContinuous"/>
    </xf>
    <xf numFmtId="2" fontId="8" fillId="2" borderId="1" xfId="0" applyNumberFormat="1" applyFont="1" applyFill="1" applyBorder="1" applyAlignment="1">
      <alignment horizontal="centerContinuous"/>
    </xf>
    <xf numFmtId="1" fontId="8" fillId="2" borderId="4" xfId="0" applyNumberFormat="1" applyFont="1" applyFill="1" applyBorder="1" applyAlignment="1">
      <alignment horizontal="center"/>
    </xf>
    <xf numFmtId="2" fontId="8" fillId="2" borderId="4" xfId="0" applyNumberFormat="1" applyFont="1" applyFill="1" applyBorder="1" applyAlignment="1">
      <alignment horizontal="right"/>
    </xf>
    <xf numFmtId="2" fontId="0" fillId="0" borderId="4" xfId="0" applyNumberFormat="1" applyBorder="1" applyAlignment="1">
      <alignment horizontal="right"/>
    </xf>
    <xf numFmtId="165" fontId="0" fillId="0" borderId="0" xfId="0" applyNumberFormat="1"/>
    <xf numFmtId="2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 applyAlignment="1">
      <alignment horizontal="center"/>
    </xf>
    <xf numFmtId="0" fontId="4" fillId="0" borderId="0" xfId="0" applyFont="1" applyAlignment="1">
      <alignment horizontal="center" vertical="center"/>
    </xf>
    <xf numFmtId="2" fontId="5" fillId="0" borderId="0" xfId="0" applyNumberFormat="1" applyFont="1"/>
    <xf numFmtId="1" fontId="5" fillId="0" borderId="0" xfId="0" applyNumberFormat="1" applyFont="1"/>
    <xf numFmtId="164" fontId="5" fillId="0" borderId="0" xfId="0" applyNumberFormat="1" applyFont="1"/>
    <xf numFmtId="0" fontId="0" fillId="0" borderId="14" xfId="0" applyBorder="1"/>
    <xf numFmtId="164" fontId="0" fillId="0" borderId="0" xfId="0" applyNumberFormat="1" applyAlignment="1">
      <alignment horizontal="right"/>
    </xf>
    <xf numFmtId="164" fontId="0" fillId="0" borderId="4" xfId="0" applyNumberFormat="1" applyBorder="1" applyAlignment="1">
      <alignment horizontal="right"/>
    </xf>
    <xf numFmtId="4" fontId="5" fillId="0" borderId="0" xfId="0" applyNumberFormat="1" applyFont="1"/>
    <xf numFmtId="0" fontId="2" fillId="0" borderId="0" xfId="0" applyFont="1"/>
    <xf numFmtId="0" fontId="2" fillId="0" borderId="0" xfId="0" applyFont="1" applyAlignment="1">
      <alignment horizontal="center"/>
    </xf>
    <xf numFmtId="2" fontId="2" fillId="0" borderId="0" xfId="0" applyNumberFormat="1" applyFont="1"/>
    <xf numFmtId="0" fontId="2" fillId="0" borderId="3" xfId="0" applyFont="1" applyBorder="1"/>
    <xf numFmtId="0" fontId="2" fillId="0" borderId="4" xfId="0" applyFont="1" applyBorder="1"/>
    <xf numFmtId="2" fontId="2" fillId="0" borderId="0" xfId="0" applyNumberFormat="1" applyFont="1" applyAlignment="1">
      <alignment horizontal="center"/>
    </xf>
    <xf numFmtId="164" fontId="2" fillId="0" borderId="0" xfId="0" applyNumberFormat="1" applyFont="1"/>
    <xf numFmtId="0" fontId="11" fillId="0" borderId="0" xfId="0" applyFont="1"/>
    <xf numFmtId="0" fontId="12" fillId="0" borderId="0" xfId="0" applyFont="1"/>
    <xf numFmtId="0" fontId="12" fillId="0" borderId="0" xfId="0" applyFont="1" applyAlignment="1">
      <alignment horizontal="center" wrapText="1"/>
    </xf>
    <xf numFmtId="166" fontId="0" fillId="0" borderId="1" xfId="0" applyNumberFormat="1" applyBorder="1" applyAlignment="1">
      <alignment horizontal="center" wrapText="1"/>
    </xf>
    <xf numFmtId="166" fontId="0" fillId="0" borderId="3" xfId="0" applyNumberFormat="1" applyBorder="1" applyAlignment="1">
      <alignment horizontal="center" wrapText="1"/>
    </xf>
    <xf numFmtId="0" fontId="0" fillId="0" borderId="0" xfId="0" applyAlignment="1">
      <alignment horizontal="center" wrapText="1"/>
    </xf>
    <xf numFmtId="1" fontId="2" fillId="0" borderId="0" xfId="0" applyNumberFormat="1" applyFont="1"/>
    <xf numFmtId="0" fontId="13" fillId="0" borderId="0" xfId="0" applyFont="1"/>
    <xf numFmtId="0" fontId="13" fillId="0" borderId="0" xfId="0" applyFont="1" applyAlignment="1">
      <alignment horizontal="center"/>
    </xf>
    <xf numFmtId="2" fontId="13" fillId="0" borderId="0" xfId="0" applyNumberFormat="1" applyFont="1"/>
    <xf numFmtId="2" fontId="13" fillId="0" borderId="0" xfId="0" applyNumberFormat="1" applyFont="1" applyAlignment="1">
      <alignment horizontal="center"/>
    </xf>
    <xf numFmtId="0" fontId="0" fillId="0" borderId="8" xfId="0" applyBorder="1"/>
    <xf numFmtId="2" fontId="0" fillId="0" borderId="12" xfId="0" applyNumberFormat="1" applyBorder="1" applyAlignment="1">
      <alignment horizontal="right"/>
    </xf>
    <xf numFmtId="2" fontId="0" fillId="0" borderId="10" xfId="0" applyNumberFormat="1" applyBorder="1"/>
    <xf numFmtId="4" fontId="2" fillId="0" borderId="0" xfId="0" applyNumberFormat="1" applyFont="1"/>
    <xf numFmtId="0" fontId="8" fillId="0" borderId="0" xfId="0" applyFont="1" applyAlignment="1">
      <alignment horizontal="left" vertical="center"/>
    </xf>
    <xf numFmtId="2" fontId="0" fillId="0" borderId="3" xfId="0" applyNumberFormat="1" applyBorder="1" applyAlignment="1">
      <alignment horizontal="right"/>
    </xf>
    <xf numFmtId="0" fontId="0" fillId="0" borderId="0" xfId="0" applyAlignment="1">
      <alignment horizontal="center" vertical="center"/>
    </xf>
    <xf numFmtId="0" fontId="2" fillId="0" borderId="0" xfId="3"/>
    <xf numFmtId="0" fontId="15" fillId="0" borderId="0" xfId="3" applyFont="1" applyAlignment="1">
      <alignment horizontal="right" vertical="top" wrapText="1"/>
    </xf>
    <xf numFmtId="10" fontId="15" fillId="0" borderId="0" xfId="3" applyNumberFormat="1" applyFont="1" applyAlignment="1">
      <alignment horizontal="right" vertical="top" wrapText="1"/>
    </xf>
    <xf numFmtId="2" fontId="15" fillId="0" borderId="15" xfId="3" applyNumberFormat="1" applyFont="1" applyBorder="1" applyAlignment="1">
      <alignment horizontal="center" vertical="top" wrapText="1"/>
    </xf>
    <xf numFmtId="0" fontId="2" fillId="0" borderId="15" xfId="3" applyBorder="1"/>
    <xf numFmtId="164" fontId="2" fillId="0" borderId="0" xfId="3" applyNumberFormat="1"/>
    <xf numFmtId="0" fontId="2" fillId="0" borderId="0" xfId="3" applyAlignment="1">
      <alignment horizontal="center"/>
    </xf>
    <xf numFmtId="164" fontId="15" fillId="0" borderId="5" xfId="3" applyNumberFormat="1" applyFont="1" applyBorder="1" applyAlignment="1">
      <alignment horizontal="center" vertical="top" wrapText="1"/>
    </xf>
    <xf numFmtId="164" fontId="15" fillId="0" borderId="4" xfId="3" applyNumberFormat="1" applyFont="1" applyBorder="1" applyAlignment="1">
      <alignment horizontal="center" vertical="top" wrapText="1"/>
    </xf>
    <xf numFmtId="0" fontId="2" fillId="0" borderId="0" xfId="3" applyAlignment="1">
      <alignment horizontal="center" vertical="center"/>
    </xf>
    <xf numFmtId="2" fontId="2" fillId="0" borderId="0" xfId="3" applyNumberFormat="1" applyAlignment="1">
      <alignment horizontal="center" vertical="center"/>
    </xf>
    <xf numFmtId="164" fontId="2" fillId="0" borderId="0" xfId="3" applyNumberFormat="1" applyAlignment="1">
      <alignment horizontal="center" vertical="center"/>
    </xf>
    <xf numFmtId="0" fontId="1" fillId="0" borderId="0" xfId="3" applyFont="1" applyAlignment="1">
      <alignment horizontal="left" vertical="center"/>
    </xf>
    <xf numFmtId="0" fontId="0" fillId="0" borderId="0" xfId="0" applyAlignment="1">
      <alignment horizontal="left"/>
    </xf>
    <xf numFmtId="1" fontId="5" fillId="0" borderId="3" xfId="0" applyNumberFormat="1" applyFont="1" applyBorder="1"/>
    <xf numFmtId="166" fontId="0" fillId="0" borderId="0" xfId="0" applyNumberFormat="1" applyAlignment="1">
      <alignment horizontal="center" wrapText="1"/>
    </xf>
    <xf numFmtId="0" fontId="0" fillId="0" borderId="8" xfId="0" applyBorder="1" applyAlignment="1">
      <alignment horizontal="center"/>
    </xf>
    <xf numFmtId="1" fontId="5" fillId="0" borderId="2" xfId="0" applyNumberFormat="1" applyFont="1" applyBorder="1"/>
    <xf numFmtId="2" fontId="0" fillId="0" borderId="2" xfId="0" applyNumberFormat="1" applyBorder="1" applyAlignment="1">
      <alignment horizontal="right"/>
    </xf>
    <xf numFmtId="166" fontId="0" fillId="0" borderId="2" xfId="0" applyNumberFormat="1" applyBorder="1" applyAlignment="1">
      <alignment horizontal="center" wrapText="1"/>
    </xf>
    <xf numFmtId="164" fontId="0" fillId="0" borderId="2" xfId="0" applyNumberFormat="1" applyBorder="1" applyAlignment="1">
      <alignment horizontal="center"/>
    </xf>
    <xf numFmtId="0" fontId="1" fillId="3" borderId="1" xfId="0" applyFont="1" applyFill="1" applyBorder="1" applyAlignment="1">
      <alignment horizontal="center" vertical="center"/>
    </xf>
    <xf numFmtId="0" fontId="1" fillId="3" borderId="14" xfId="0" applyFont="1" applyFill="1" applyBorder="1" applyAlignment="1">
      <alignment horizontal="centerContinuous"/>
    </xf>
    <xf numFmtId="0" fontId="1" fillId="3" borderId="10" xfId="0" applyFont="1" applyFill="1" applyBorder="1" applyAlignment="1">
      <alignment horizontal="centerContinuous"/>
    </xf>
    <xf numFmtId="0" fontId="1" fillId="3" borderId="1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Continuous"/>
    </xf>
    <xf numFmtId="0" fontId="1" fillId="3" borderId="5" xfId="0" applyFont="1" applyFill="1" applyBorder="1" applyAlignment="1">
      <alignment horizontal="centerContinuous"/>
    </xf>
    <xf numFmtId="0" fontId="1" fillId="3" borderId="9" xfId="0" applyFont="1" applyFill="1" applyBorder="1"/>
    <xf numFmtId="0" fontId="1" fillId="3" borderId="5" xfId="0" applyFont="1" applyFill="1" applyBorder="1"/>
    <xf numFmtId="0" fontId="1" fillId="3" borderId="2" xfId="0" applyFont="1" applyFill="1" applyBorder="1"/>
    <xf numFmtId="0" fontId="7" fillId="3" borderId="4" xfId="0" applyFont="1" applyFill="1" applyBorder="1" applyAlignment="1">
      <alignment horizontal="center" vertical="center"/>
    </xf>
    <xf numFmtId="0" fontId="7" fillId="3" borderId="4" xfId="0" applyFont="1" applyFill="1" applyBorder="1" applyAlignment="1">
      <alignment horizontal="centerContinuous" vertical="center"/>
    </xf>
    <xf numFmtId="0" fontId="1" fillId="3" borderId="14" xfId="0" applyFont="1" applyFill="1" applyBorder="1"/>
    <xf numFmtId="171" fontId="0" fillId="0" borderId="3" xfId="0" applyNumberFormat="1" applyBorder="1"/>
    <xf numFmtId="0" fontId="1" fillId="3" borderId="1" xfId="0" applyFont="1" applyFill="1" applyBorder="1" applyAlignment="1">
      <alignment horizontal="center" wrapText="1"/>
    </xf>
    <xf numFmtId="0" fontId="7" fillId="3" borderId="1" xfId="0" applyFont="1" applyFill="1" applyBorder="1" applyAlignment="1">
      <alignment horizontal="center" vertical="justify"/>
    </xf>
    <xf numFmtId="0" fontId="6" fillId="0" borderId="4" xfId="0" applyFont="1" applyBorder="1" applyAlignment="1">
      <alignment horizontal="left" vertical="center" readingOrder="1"/>
    </xf>
    <xf numFmtId="0" fontId="6" fillId="0" borderId="4" xfId="0" applyFont="1" applyBorder="1"/>
    <xf numFmtId="164" fontId="6" fillId="0" borderId="4" xfId="0" applyNumberFormat="1" applyFont="1" applyBorder="1"/>
    <xf numFmtId="173" fontId="6" fillId="0" borderId="4" xfId="0" applyNumberFormat="1" applyFont="1" applyBorder="1"/>
    <xf numFmtId="172" fontId="6" fillId="0" borderId="4" xfId="0" applyNumberFormat="1" applyFont="1" applyBorder="1"/>
    <xf numFmtId="2" fontId="6" fillId="0" borderId="4" xfId="0" applyNumberFormat="1" applyFont="1" applyBorder="1"/>
    <xf numFmtId="0" fontId="1" fillId="3" borderId="1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 vertical="top"/>
    </xf>
    <xf numFmtId="0" fontId="6" fillId="0" borderId="3" xfId="0" applyFont="1" applyBorder="1"/>
    <xf numFmtId="0" fontId="1" fillId="3" borderId="1" xfId="0" applyFont="1" applyFill="1" applyBorder="1"/>
    <xf numFmtId="0" fontId="1" fillId="3" borderId="8" xfId="0" applyFont="1" applyFill="1" applyBorder="1"/>
    <xf numFmtId="0" fontId="1" fillId="3" borderId="3" xfId="0" applyFont="1" applyFill="1" applyBorder="1" applyAlignment="1">
      <alignment horizontal="centerContinuous"/>
    </xf>
    <xf numFmtId="0" fontId="1" fillId="3" borderId="8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/>
    </xf>
    <xf numFmtId="173" fontId="17" fillId="0" borderId="4" xfId="0" applyNumberFormat="1" applyFont="1" applyBorder="1" applyAlignment="1">
      <alignment vertical="center"/>
    </xf>
    <xf numFmtId="173" fontId="2" fillId="0" borderId="4" xfId="0" applyNumberFormat="1" applyFont="1" applyBorder="1" applyAlignment="1">
      <alignment vertical="center"/>
    </xf>
    <xf numFmtId="172" fontId="2" fillId="0" borderId="4" xfId="0" applyNumberFormat="1" applyFont="1" applyBorder="1"/>
    <xf numFmtId="165" fontId="2" fillId="0" borderId="4" xfId="0" applyNumberFormat="1" applyFont="1" applyBorder="1"/>
    <xf numFmtId="0" fontId="6" fillId="0" borderId="1" xfId="0" applyFont="1" applyBorder="1"/>
    <xf numFmtId="164" fontId="6" fillId="0" borderId="1" xfId="0" applyNumberFormat="1" applyFont="1" applyBorder="1"/>
    <xf numFmtId="2" fontId="6" fillId="0" borderId="1" xfId="0" applyNumberFormat="1" applyFont="1" applyBorder="1"/>
    <xf numFmtId="164" fontId="6" fillId="0" borderId="3" xfId="0" applyNumberFormat="1" applyFont="1" applyBorder="1"/>
    <xf numFmtId="2" fontId="6" fillId="0" borderId="3" xfId="0" applyNumberFormat="1" applyFont="1" applyBorder="1"/>
    <xf numFmtId="0" fontId="6" fillId="0" borderId="2" xfId="0" applyFont="1" applyBorder="1"/>
    <xf numFmtId="164" fontId="6" fillId="0" borderId="2" xfId="0" applyNumberFormat="1" applyFont="1" applyBorder="1"/>
    <xf numFmtId="2" fontId="6" fillId="0" borderId="2" xfId="0" applyNumberFormat="1" applyFont="1" applyBorder="1"/>
    <xf numFmtId="0" fontId="18" fillId="2" borderId="2" xfId="0" applyFont="1" applyFill="1" applyBorder="1" applyAlignment="1">
      <alignment horizontal="center" vertical="center"/>
    </xf>
    <xf numFmtId="0" fontId="18" fillId="2" borderId="1" xfId="0" applyFont="1" applyFill="1" applyBorder="1" applyAlignment="1">
      <alignment horizontal="center" vertical="center"/>
    </xf>
    <xf numFmtId="0" fontId="18" fillId="2" borderId="14" xfId="0" applyFont="1" applyFill="1" applyBorder="1" applyAlignment="1">
      <alignment vertical="center"/>
    </xf>
    <xf numFmtId="0" fontId="18" fillId="2" borderId="14" xfId="0" applyFont="1" applyFill="1" applyBorder="1" applyAlignment="1">
      <alignment horizontal="center" vertical="center"/>
    </xf>
    <xf numFmtId="0" fontId="18" fillId="2" borderId="9" xfId="0" applyFont="1" applyFill="1" applyBorder="1" applyAlignment="1">
      <alignment horizontal="center" vertical="center"/>
    </xf>
    <xf numFmtId="0" fontId="18" fillId="2" borderId="4" xfId="0" applyFont="1" applyFill="1" applyBorder="1" applyAlignment="1">
      <alignment horizontal="center" vertical="center"/>
    </xf>
    <xf numFmtId="0" fontId="6" fillId="0" borderId="14" xfId="0" applyFont="1" applyBorder="1"/>
    <xf numFmtId="0" fontId="6" fillId="0" borderId="10" xfId="0" applyFont="1" applyBorder="1"/>
    <xf numFmtId="0" fontId="18" fillId="2" borderId="8" xfId="0" applyFont="1" applyFill="1" applyBorder="1" applyAlignment="1">
      <alignment horizontal="center" vertical="center"/>
    </xf>
    <xf numFmtId="0" fontId="6" fillId="0" borderId="8" xfId="0" applyFont="1" applyBorder="1"/>
    <xf numFmtId="0" fontId="6" fillId="0" borderId="9" xfId="0" applyFont="1" applyBorder="1"/>
    <xf numFmtId="2" fontId="6" fillId="0" borderId="12" xfId="0" applyNumberFormat="1" applyFont="1" applyBorder="1"/>
    <xf numFmtId="2" fontId="6" fillId="0" borderId="5" xfId="0" applyNumberFormat="1" applyFont="1" applyBorder="1"/>
    <xf numFmtId="173" fontId="6" fillId="0" borderId="1" xfId="0" applyNumberFormat="1" applyFont="1" applyBorder="1"/>
    <xf numFmtId="0" fontId="6" fillId="0" borderId="12" xfId="0" applyFont="1" applyBorder="1"/>
    <xf numFmtId="0" fontId="6" fillId="0" borderId="5" xfId="0" applyFont="1" applyBorder="1"/>
    <xf numFmtId="171" fontId="6" fillId="0" borderId="1" xfId="0" applyNumberFormat="1" applyFont="1" applyBorder="1"/>
    <xf numFmtId="173" fontId="6" fillId="0" borderId="3" xfId="0" applyNumberFormat="1" applyFont="1" applyBorder="1"/>
    <xf numFmtId="173" fontId="6" fillId="0" borderId="2" xfId="0" applyNumberFormat="1" applyFont="1" applyBorder="1"/>
    <xf numFmtId="171" fontId="6" fillId="0" borderId="3" xfId="0" applyNumberFormat="1" applyFont="1" applyBorder="1"/>
    <xf numFmtId="171" fontId="6" fillId="0" borderId="2" xfId="0" applyNumberFormat="1" applyFont="1" applyBorder="1"/>
    <xf numFmtId="0" fontId="6" fillId="0" borderId="6" xfId="0" applyFont="1" applyBorder="1"/>
    <xf numFmtId="0" fontId="6" fillId="0" borderId="3" xfId="0" applyFont="1" applyBorder="1" applyAlignment="1">
      <alignment horizontal="left"/>
    </xf>
    <xf numFmtId="1" fontId="6" fillId="0" borderId="3" xfId="0" applyNumberFormat="1" applyFont="1" applyBorder="1"/>
    <xf numFmtId="1" fontId="6" fillId="0" borderId="2" xfId="0" applyNumberFormat="1" applyFont="1" applyBorder="1"/>
    <xf numFmtId="2" fontId="6" fillId="0" borderId="6" xfId="0" applyNumberFormat="1" applyFont="1" applyBorder="1"/>
    <xf numFmtId="174" fontId="6" fillId="0" borderId="1" xfId="0" applyNumberFormat="1" applyFont="1" applyBorder="1"/>
    <xf numFmtId="174" fontId="6" fillId="0" borderId="3" xfId="0" applyNumberFormat="1" applyFont="1" applyBorder="1"/>
    <xf numFmtId="174" fontId="6" fillId="0" borderId="2" xfId="0" applyNumberFormat="1" applyFont="1" applyBorder="1"/>
    <xf numFmtId="2" fontId="6" fillId="0" borderId="0" xfId="0" applyNumberFormat="1" applyFont="1"/>
    <xf numFmtId="2" fontId="6" fillId="0" borderId="8" xfId="0" applyNumberFormat="1" applyFont="1" applyBorder="1"/>
    <xf numFmtId="164" fontId="6" fillId="0" borderId="10" xfId="0" applyNumberFormat="1" applyFont="1" applyBorder="1"/>
    <xf numFmtId="2" fontId="6" fillId="0" borderId="9" xfId="0" applyNumberFormat="1" applyFont="1" applyBorder="1"/>
    <xf numFmtId="164" fontId="6" fillId="0" borderId="5" xfId="0" applyNumberFormat="1" applyFont="1" applyBorder="1"/>
    <xf numFmtId="164" fontId="6" fillId="0" borderId="12" xfId="0" applyNumberFormat="1" applyFont="1" applyBorder="1"/>
    <xf numFmtId="0" fontId="6" fillId="0" borderId="7" xfId="0" applyFont="1" applyBorder="1"/>
    <xf numFmtId="2" fontId="6" fillId="0" borderId="11" xfId="0" applyNumberFormat="1" applyFont="1" applyBorder="1"/>
    <xf numFmtId="164" fontId="6" fillId="0" borderId="13" xfId="0" applyNumberFormat="1" applyFont="1" applyBorder="1"/>
    <xf numFmtId="2" fontId="6" fillId="0" borderId="7" xfId="0" applyNumberFormat="1" applyFont="1" applyBorder="1"/>
    <xf numFmtId="2" fontId="6" fillId="0" borderId="1" xfId="0" applyNumberFormat="1" applyFont="1" applyBorder="1" applyAlignment="1">
      <alignment horizontal="center"/>
    </xf>
    <xf numFmtId="2" fontId="6" fillId="0" borderId="3" xfId="0" applyNumberFormat="1" applyFont="1" applyBorder="1" applyAlignment="1">
      <alignment horizontal="center"/>
    </xf>
    <xf numFmtId="2" fontId="6" fillId="0" borderId="2" xfId="0" applyNumberFormat="1" applyFont="1" applyBorder="1" applyAlignment="1">
      <alignment horizontal="center"/>
    </xf>
    <xf numFmtId="2" fontId="6" fillId="0" borderId="4" xfId="0" applyNumberFormat="1" applyFont="1" applyBorder="1" applyAlignment="1">
      <alignment horizontal="center"/>
    </xf>
    <xf numFmtId="2" fontId="6" fillId="0" borderId="14" xfId="0" applyNumberFormat="1" applyFont="1" applyBorder="1" applyAlignment="1">
      <alignment horizontal="center"/>
    </xf>
    <xf numFmtId="2" fontId="6" fillId="0" borderId="8" xfId="0" applyNumberFormat="1" applyFont="1" applyBorder="1" applyAlignment="1">
      <alignment horizontal="center"/>
    </xf>
    <xf numFmtId="164" fontId="6" fillId="0" borderId="1" xfId="0" applyNumberFormat="1" applyFont="1" applyBorder="1" applyAlignment="1">
      <alignment horizontal="right"/>
    </xf>
    <xf numFmtId="164" fontId="6" fillId="0" borderId="3" xfId="0" applyNumberFormat="1" applyFont="1" applyBorder="1" applyAlignment="1">
      <alignment horizontal="right"/>
    </xf>
    <xf numFmtId="164" fontId="6" fillId="0" borderId="2" xfId="0" applyNumberFormat="1" applyFont="1" applyBorder="1" applyAlignment="1">
      <alignment horizontal="right"/>
    </xf>
    <xf numFmtId="164" fontId="6" fillId="0" borderId="4" xfId="0" applyNumberFormat="1" applyFont="1" applyBorder="1" applyAlignment="1">
      <alignment horizontal="right"/>
    </xf>
    <xf numFmtId="2" fontId="6" fillId="0" borderId="15" xfId="0" applyNumberFormat="1" applyFont="1" applyBorder="1"/>
    <xf numFmtId="2" fontId="6" fillId="0" borderId="14" xfId="0" applyNumberFormat="1" applyFont="1" applyBorder="1"/>
    <xf numFmtId="164" fontId="19" fillId="0" borderId="2" xfId="0" applyNumberFormat="1" applyFont="1" applyBorder="1" applyAlignment="1">
      <alignment horizontal="right"/>
    </xf>
    <xf numFmtId="0" fontId="6" fillId="0" borderId="4" xfId="0" applyFont="1" applyBorder="1" applyAlignment="1">
      <alignment horizontal="left"/>
    </xf>
    <xf numFmtId="164" fontId="6" fillId="0" borderId="2" xfId="0" applyNumberFormat="1" applyFont="1" applyBorder="1" applyAlignment="1">
      <alignment horizontal="center"/>
    </xf>
    <xf numFmtId="164" fontId="6" fillId="0" borderId="1" xfId="0" applyNumberFormat="1" applyFont="1" applyBorder="1" applyAlignment="1">
      <alignment horizontal="center"/>
    </xf>
    <xf numFmtId="164" fontId="6" fillId="0" borderId="3" xfId="0" applyNumberFormat="1" applyFont="1" applyBorder="1" applyAlignment="1">
      <alignment horizontal="center"/>
    </xf>
    <xf numFmtId="164" fontId="6" fillId="0" borderId="4" xfId="0" applyNumberFormat="1" applyFont="1" applyBorder="1" applyAlignment="1">
      <alignment horizontal="center"/>
    </xf>
    <xf numFmtId="164" fontId="6" fillId="0" borderId="14" xfId="0" applyNumberFormat="1" applyFont="1" applyBorder="1" applyAlignment="1">
      <alignment horizontal="center"/>
    </xf>
    <xf numFmtId="164" fontId="6" fillId="0" borderId="9" xfId="0" applyNumberFormat="1" applyFont="1" applyBorder="1" applyAlignment="1">
      <alignment horizontal="center"/>
    </xf>
    <xf numFmtId="164" fontId="6" fillId="0" borderId="8" xfId="0" applyNumberFormat="1" applyFont="1" applyBorder="1" applyAlignment="1">
      <alignment horizontal="center"/>
    </xf>
    <xf numFmtId="164" fontId="6" fillId="0" borderId="8" xfId="0" applyNumberFormat="1" applyFont="1" applyBorder="1"/>
    <xf numFmtId="164" fontId="6" fillId="0" borderId="9" xfId="0" applyNumberFormat="1" applyFont="1" applyBorder="1"/>
    <xf numFmtId="164" fontId="6" fillId="0" borderId="11" xfId="0" applyNumberFormat="1" applyFont="1" applyBorder="1"/>
    <xf numFmtId="164" fontId="6" fillId="0" borderId="14" xfId="0" applyNumberFormat="1" applyFont="1" applyBorder="1"/>
    <xf numFmtId="164" fontId="6" fillId="0" borderId="8" xfId="0" applyNumberFormat="1" applyFont="1" applyBorder="1" applyAlignment="1">
      <alignment horizontal="right"/>
    </xf>
    <xf numFmtId="164" fontId="6" fillId="0" borderId="9" xfId="0" applyNumberFormat="1" applyFont="1" applyBorder="1" applyAlignment="1">
      <alignment horizontal="right"/>
    </xf>
    <xf numFmtId="164" fontId="6" fillId="0" borderId="11" xfId="0" applyNumberFormat="1" applyFont="1" applyBorder="1" applyAlignment="1">
      <alignment horizontal="right"/>
    </xf>
    <xf numFmtId="164" fontId="6" fillId="0" borderId="14" xfId="0" applyNumberFormat="1" applyFont="1" applyBorder="1" applyAlignment="1">
      <alignment horizontal="right"/>
    </xf>
    <xf numFmtId="164" fontId="18" fillId="2" borderId="1" xfId="0" applyNumberFormat="1" applyFont="1" applyFill="1" applyBorder="1" applyAlignment="1">
      <alignment horizontal="center" vertical="center"/>
    </xf>
    <xf numFmtId="164" fontId="18" fillId="2" borderId="2" xfId="0" applyNumberFormat="1" applyFont="1" applyFill="1" applyBorder="1" applyAlignment="1">
      <alignment horizontal="center" vertical="center"/>
    </xf>
    <xf numFmtId="2" fontId="6" fillId="0" borderId="1" xfId="0" applyNumberFormat="1" applyFont="1" applyBorder="1" applyAlignment="1">
      <alignment horizontal="right"/>
    </xf>
    <xf numFmtId="2" fontId="6" fillId="0" borderId="3" xfId="0" applyNumberFormat="1" applyFont="1" applyBorder="1" applyAlignment="1">
      <alignment horizontal="right"/>
    </xf>
    <xf numFmtId="2" fontId="6" fillId="0" borderId="2" xfId="0" applyNumberFormat="1" applyFont="1" applyBorder="1" applyAlignment="1">
      <alignment horizontal="right"/>
    </xf>
    <xf numFmtId="2" fontId="6" fillId="0" borderId="4" xfId="0" applyNumberFormat="1" applyFont="1" applyBorder="1" applyAlignment="1">
      <alignment horizontal="right"/>
    </xf>
    <xf numFmtId="2" fontId="6" fillId="0" borderId="14" xfId="0" applyNumberFormat="1" applyFont="1" applyBorder="1" applyAlignment="1">
      <alignment horizontal="right"/>
    </xf>
    <xf numFmtId="2" fontId="6" fillId="0" borderId="9" xfId="0" applyNumberFormat="1" applyFont="1" applyBorder="1" applyAlignment="1">
      <alignment horizontal="right"/>
    </xf>
    <xf numFmtId="2" fontId="6" fillId="0" borderId="8" xfId="0" applyNumberFormat="1" applyFont="1" applyBorder="1" applyAlignment="1">
      <alignment horizontal="right"/>
    </xf>
    <xf numFmtId="2" fontId="6" fillId="0" borderId="11" xfId="0" applyNumberFormat="1" applyFont="1" applyBorder="1" applyAlignment="1">
      <alignment horizontal="right"/>
    </xf>
    <xf numFmtId="173" fontId="6" fillId="0" borderId="1" xfId="0" applyNumberFormat="1" applyFont="1" applyBorder="1" applyAlignment="1">
      <alignment horizontal="right" vertical="center"/>
    </xf>
    <xf numFmtId="171" fontId="6" fillId="0" borderId="1" xfId="0" applyNumberFormat="1" applyFont="1" applyBorder="1" applyAlignment="1">
      <alignment horizontal="right" vertical="center"/>
    </xf>
    <xf numFmtId="173" fontId="6" fillId="0" borderId="3" xfId="0" applyNumberFormat="1" applyFont="1" applyBorder="1" applyAlignment="1">
      <alignment horizontal="right" vertical="center"/>
    </xf>
    <xf numFmtId="171" fontId="6" fillId="0" borderId="3" xfId="0" applyNumberFormat="1" applyFont="1" applyBorder="1" applyAlignment="1">
      <alignment horizontal="right" vertical="center"/>
    </xf>
    <xf numFmtId="173" fontId="6" fillId="0" borderId="2" xfId="0" applyNumberFormat="1" applyFont="1" applyBorder="1" applyAlignment="1">
      <alignment horizontal="right" vertical="center"/>
    </xf>
    <xf numFmtId="171" fontId="6" fillId="0" borderId="2" xfId="0" applyNumberFormat="1" applyFont="1" applyBorder="1" applyAlignment="1">
      <alignment horizontal="right" vertical="center"/>
    </xf>
    <xf numFmtId="173" fontId="6" fillId="0" borderId="4" xfId="0" applyNumberFormat="1" applyFont="1" applyBorder="1" applyAlignment="1">
      <alignment horizontal="right" vertical="center"/>
    </xf>
    <xf numFmtId="171" fontId="6" fillId="0" borderId="4" xfId="0" applyNumberFormat="1" applyFont="1" applyBorder="1" applyAlignment="1">
      <alignment horizontal="right" vertical="center"/>
    </xf>
    <xf numFmtId="173" fontId="6" fillId="0" borderId="10" xfId="0" applyNumberFormat="1" applyFont="1" applyBorder="1" applyAlignment="1">
      <alignment horizontal="right" vertical="center"/>
    </xf>
    <xf numFmtId="173" fontId="6" fillId="0" borderId="5" xfId="0" applyNumberFormat="1" applyFont="1" applyBorder="1" applyAlignment="1">
      <alignment horizontal="right" vertical="center"/>
    </xf>
    <xf numFmtId="2" fontId="6" fillId="0" borderId="1" xfId="2" applyNumberFormat="1" applyFont="1" applyFill="1" applyBorder="1" applyAlignment="1">
      <alignment horizontal="right" vertical="center"/>
    </xf>
    <xf numFmtId="2" fontId="6" fillId="0" borderId="3" xfId="2" applyNumberFormat="1" applyFont="1" applyFill="1" applyBorder="1" applyAlignment="1">
      <alignment horizontal="right" vertical="center"/>
    </xf>
    <xf numFmtId="2" fontId="6" fillId="0" borderId="2" xfId="2" applyNumberFormat="1" applyFont="1" applyFill="1" applyBorder="1" applyAlignment="1">
      <alignment horizontal="right" vertical="center"/>
    </xf>
    <xf numFmtId="2" fontId="6" fillId="0" borderId="4" xfId="2" applyNumberFormat="1" applyFont="1" applyFill="1" applyBorder="1" applyAlignment="1">
      <alignment horizontal="right" vertical="center"/>
    </xf>
    <xf numFmtId="2" fontId="20" fillId="0" borderId="1" xfId="2" applyNumberFormat="1" applyFont="1" applyFill="1" applyBorder="1" applyAlignment="1">
      <alignment horizontal="right" vertical="center" wrapText="1"/>
    </xf>
    <xf numFmtId="2" fontId="6" fillId="0" borderId="8" xfId="2" applyNumberFormat="1" applyFont="1" applyFill="1" applyBorder="1" applyAlignment="1">
      <alignment horizontal="right" vertical="center"/>
    </xf>
    <xf numFmtId="2" fontId="6" fillId="0" borderId="14" xfId="2" applyNumberFormat="1" applyFont="1" applyFill="1" applyBorder="1" applyAlignment="1">
      <alignment horizontal="right" vertical="center"/>
    </xf>
    <xf numFmtId="2" fontId="6" fillId="0" borderId="9" xfId="2" applyNumberFormat="1" applyFont="1" applyFill="1" applyBorder="1" applyAlignment="1">
      <alignment horizontal="right" vertical="center"/>
    </xf>
    <xf numFmtId="2" fontId="6" fillId="0" borderId="11" xfId="2" applyNumberFormat="1" applyFont="1" applyFill="1" applyBorder="1" applyAlignment="1">
      <alignment horizontal="right" vertical="center"/>
    </xf>
    <xf numFmtId="172" fontId="6" fillId="0" borderId="1" xfId="0" applyNumberFormat="1" applyFont="1" applyBorder="1" applyAlignment="1">
      <alignment horizontal="right" vertical="center"/>
    </xf>
    <xf numFmtId="172" fontId="6" fillId="0" borderId="3" xfId="0" applyNumberFormat="1" applyFont="1" applyBorder="1" applyAlignment="1">
      <alignment horizontal="right" vertical="center"/>
    </xf>
    <xf numFmtId="172" fontId="6" fillId="0" borderId="2" xfId="0" applyNumberFormat="1" applyFont="1" applyBorder="1" applyAlignment="1">
      <alignment horizontal="right" vertical="center"/>
    </xf>
    <xf numFmtId="172" fontId="6" fillId="0" borderId="9" xfId="0" applyNumberFormat="1" applyFont="1" applyBorder="1" applyAlignment="1">
      <alignment horizontal="right" vertical="center"/>
    </xf>
    <xf numFmtId="172" fontId="6" fillId="0" borderId="8" xfId="0" applyNumberFormat="1" applyFont="1" applyBorder="1" applyAlignment="1">
      <alignment horizontal="right" vertical="center"/>
    </xf>
    <xf numFmtId="172" fontId="6" fillId="0" borderId="11" xfId="0" applyNumberFormat="1" applyFont="1" applyBorder="1" applyAlignment="1">
      <alignment horizontal="right" vertical="center"/>
    </xf>
    <xf numFmtId="172" fontId="6" fillId="0" borderId="4" xfId="0" applyNumberFormat="1" applyFont="1" applyBorder="1" applyAlignment="1">
      <alignment horizontal="right" vertical="center"/>
    </xf>
    <xf numFmtId="172" fontId="6" fillId="0" borderId="14" xfId="0" applyNumberFormat="1" applyFont="1" applyBorder="1" applyAlignment="1">
      <alignment horizontal="right" vertical="center"/>
    </xf>
    <xf numFmtId="2" fontId="6" fillId="0" borderId="1" xfId="4" applyNumberFormat="1" applyFont="1" applyFill="1" applyBorder="1" applyAlignment="1">
      <alignment horizontal="right" vertical="center"/>
    </xf>
    <xf numFmtId="174" fontId="6" fillId="0" borderId="1" xfId="0" applyNumberFormat="1" applyFont="1" applyBorder="1" applyAlignment="1">
      <alignment horizontal="right" vertical="center"/>
    </xf>
    <xf numFmtId="2" fontId="6" fillId="0" borderId="3" xfId="4" applyNumberFormat="1" applyFont="1" applyFill="1" applyBorder="1" applyAlignment="1">
      <alignment horizontal="right" vertical="center"/>
    </xf>
    <xf numFmtId="174" fontId="6" fillId="0" borderId="3" xfId="0" applyNumberFormat="1" applyFont="1" applyBorder="1" applyAlignment="1">
      <alignment horizontal="right" vertical="center"/>
    </xf>
    <xf numFmtId="2" fontId="6" fillId="0" borderId="2" xfId="4" applyNumberFormat="1" applyFont="1" applyFill="1" applyBorder="1" applyAlignment="1">
      <alignment horizontal="right" vertical="center"/>
    </xf>
    <xf numFmtId="174" fontId="6" fillId="0" borderId="2" xfId="0" applyNumberFormat="1" applyFont="1" applyBorder="1" applyAlignment="1">
      <alignment horizontal="right" vertical="center"/>
    </xf>
    <xf numFmtId="2" fontId="6" fillId="0" borderId="4" xfId="4" applyNumberFormat="1" applyFont="1" applyFill="1" applyBorder="1" applyAlignment="1">
      <alignment horizontal="right" vertical="center"/>
    </xf>
    <xf numFmtId="174" fontId="6" fillId="0" borderId="4" xfId="0" applyNumberFormat="1" applyFont="1" applyBorder="1" applyAlignment="1">
      <alignment horizontal="right" vertical="center"/>
    </xf>
    <xf numFmtId="2" fontId="21" fillId="0" borderId="1" xfId="4" applyNumberFormat="1" applyFont="1" applyFill="1" applyBorder="1" applyAlignment="1">
      <alignment horizontal="right" vertical="center" wrapText="1"/>
    </xf>
    <xf numFmtId="2" fontId="6" fillId="0" borderId="8" xfId="4" applyNumberFormat="1" applyFont="1" applyFill="1" applyBorder="1" applyAlignment="1">
      <alignment horizontal="right" vertical="center"/>
    </xf>
    <xf numFmtId="2" fontId="6" fillId="0" borderId="14" xfId="4" applyNumberFormat="1" applyFont="1" applyFill="1" applyBorder="1" applyAlignment="1">
      <alignment horizontal="right" vertical="center"/>
    </xf>
    <xf numFmtId="2" fontId="6" fillId="0" borderId="9" xfId="4" applyNumberFormat="1" applyFont="1" applyFill="1" applyBorder="1" applyAlignment="1">
      <alignment horizontal="right" vertical="center"/>
    </xf>
    <xf numFmtId="2" fontId="6" fillId="0" borderId="11" xfId="4" applyNumberFormat="1" applyFont="1" applyFill="1" applyBorder="1" applyAlignment="1">
      <alignment horizontal="right" vertical="center"/>
    </xf>
    <xf numFmtId="168" fontId="6" fillId="0" borderId="1" xfId="0" applyNumberFormat="1" applyFont="1" applyBorder="1" applyAlignment="1">
      <alignment horizontal="right" vertical="center"/>
    </xf>
    <xf numFmtId="170" fontId="6" fillId="0" borderId="1" xfId="0" applyNumberFormat="1" applyFont="1" applyBorder="1" applyAlignment="1">
      <alignment horizontal="right" vertical="center"/>
    </xf>
    <xf numFmtId="170" fontId="6" fillId="0" borderId="0" xfId="0" applyNumberFormat="1" applyFont="1" applyAlignment="1">
      <alignment horizontal="right" vertical="center"/>
    </xf>
    <xf numFmtId="169" fontId="6" fillId="0" borderId="1" xfId="0" applyNumberFormat="1" applyFont="1" applyBorder="1" applyAlignment="1">
      <alignment horizontal="right" vertical="center"/>
    </xf>
    <xf numFmtId="168" fontId="6" fillId="0" borderId="3" xfId="0" applyNumberFormat="1" applyFont="1" applyBorder="1" applyAlignment="1">
      <alignment horizontal="right" vertical="center"/>
    </xf>
    <xf numFmtId="170" fontId="6" fillId="0" borderId="3" xfId="0" applyNumberFormat="1" applyFont="1" applyBorder="1" applyAlignment="1">
      <alignment horizontal="right" vertical="center"/>
    </xf>
    <xf numFmtId="169" fontId="6" fillId="0" borderId="3" xfId="0" applyNumberFormat="1" applyFont="1" applyBorder="1" applyAlignment="1">
      <alignment horizontal="right" vertical="center"/>
    </xf>
    <xf numFmtId="168" fontId="6" fillId="0" borderId="2" xfId="0" applyNumberFormat="1" applyFont="1" applyBorder="1" applyAlignment="1">
      <alignment horizontal="right" vertical="center"/>
    </xf>
    <xf numFmtId="170" fontId="6" fillId="0" borderId="2" xfId="0" applyNumberFormat="1" applyFont="1" applyBorder="1" applyAlignment="1">
      <alignment horizontal="right" vertical="center"/>
    </xf>
    <xf numFmtId="170" fontId="6" fillId="0" borderId="6" xfId="0" applyNumberFormat="1" applyFont="1" applyBorder="1" applyAlignment="1">
      <alignment horizontal="right" vertical="center"/>
    </xf>
    <xf numFmtId="169" fontId="6" fillId="0" borderId="2" xfId="0" applyNumberFormat="1" applyFont="1" applyBorder="1" applyAlignment="1">
      <alignment horizontal="right" vertical="center"/>
    </xf>
    <xf numFmtId="170" fontId="6" fillId="0" borderId="9" xfId="0" applyNumberFormat="1" applyFont="1" applyBorder="1" applyAlignment="1">
      <alignment horizontal="right" vertical="center"/>
    </xf>
    <xf numFmtId="169" fontId="6" fillId="0" borderId="9" xfId="0" applyNumberFormat="1" applyFont="1" applyBorder="1" applyAlignment="1">
      <alignment horizontal="right" vertical="center"/>
    </xf>
    <xf numFmtId="170" fontId="6" fillId="0" borderId="8" xfId="0" applyNumberFormat="1" applyFont="1" applyBorder="1" applyAlignment="1">
      <alignment horizontal="right" vertical="center"/>
    </xf>
    <xf numFmtId="169" fontId="6" fillId="0" borderId="8" xfId="0" applyNumberFormat="1" applyFont="1" applyBorder="1" applyAlignment="1">
      <alignment horizontal="right" vertical="center"/>
    </xf>
    <xf numFmtId="168" fontId="6" fillId="0" borderId="4" xfId="0" applyNumberFormat="1" applyFont="1" applyBorder="1" applyAlignment="1">
      <alignment horizontal="right" vertical="center"/>
    </xf>
    <xf numFmtId="170" fontId="6" fillId="0" borderId="4" xfId="0" applyNumberFormat="1" applyFont="1" applyBorder="1" applyAlignment="1">
      <alignment horizontal="right" vertical="center"/>
    </xf>
    <xf numFmtId="170" fontId="6" fillId="0" borderId="7" xfId="0" applyNumberFormat="1" applyFont="1" applyBorder="1" applyAlignment="1">
      <alignment horizontal="right" vertical="center"/>
    </xf>
    <xf numFmtId="170" fontId="6" fillId="0" borderId="11" xfId="0" applyNumberFormat="1" applyFont="1" applyBorder="1" applyAlignment="1">
      <alignment horizontal="right" vertical="center"/>
    </xf>
    <xf numFmtId="169" fontId="6" fillId="0" borderId="11" xfId="0" applyNumberFormat="1" applyFont="1" applyBorder="1" applyAlignment="1">
      <alignment horizontal="right" vertical="center"/>
    </xf>
    <xf numFmtId="169" fontId="6" fillId="0" borderId="4" xfId="0" applyNumberFormat="1" applyFont="1" applyBorder="1" applyAlignment="1">
      <alignment horizontal="right" vertical="center"/>
    </xf>
    <xf numFmtId="170" fontId="6" fillId="0" borderId="15" xfId="0" applyNumberFormat="1" applyFont="1" applyBorder="1" applyAlignment="1">
      <alignment horizontal="right" vertical="center"/>
    </xf>
    <xf numFmtId="170" fontId="6" fillId="0" borderId="14" xfId="0" applyNumberFormat="1" applyFont="1" applyBorder="1" applyAlignment="1">
      <alignment horizontal="right" vertical="center"/>
    </xf>
    <xf numFmtId="169" fontId="6" fillId="0" borderId="14" xfId="0" applyNumberFormat="1" applyFont="1" applyBorder="1" applyAlignment="1">
      <alignment horizontal="right" vertical="center"/>
    </xf>
    <xf numFmtId="170" fontId="6" fillId="0" borderId="12" xfId="0" applyNumberFormat="1" applyFont="1" applyBorder="1" applyAlignment="1">
      <alignment horizontal="right" vertical="center"/>
    </xf>
    <xf numFmtId="168" fontId="6" fillId="0" borderId="10" xfId="0" applyNumberFormat="1" applyFont="1" applyBorder="1" applyAlignment="1">
      <alignment horizontal="right" vertical="center"/>
    </xf>
    <xf numFmtId="168" fontId="6" fillId="0" borderId="5" xfId="0" applyNumberFormat="1" applyFont="1" applyBorder="1" applyAlignment="1">
      <alignment horizontal="right" vertical="center"/>
    </xf>
    <xf numFmtId="170" fontId="6" fillId="0" borderId="5" xfId="0" applyNumberFormat="1" applyFont="1" applyBorder="1" applyAlignment="1">
      <alignment horizontal="right" vertical="center"/>
    </xf>
    <xf numFmtId="164" fontId="1" fillId="3" borderId="1" xfId="0" applyNumberFormat="1" applyFont="1" applyFill="1" applyBorder="1" applyAlignment="1">
      <alignment horizontal="center"/>
    </xf>
    <xf numFmtId="164" fontId="1" fillId="3" borderId="3" xfId="0" applyNumberFormat="1" applyFont="1" applyFill="1" applyBorder="1" applyAlignment="1">
      <alignment horizontal="center"/>
    </xf>
    <xf numFmtId="164" fontId="1" fillId="3" borderId="2" xfId="0" applyNumberFormat="1" applyFont="1" applyFill="1" applyBorder="1" applyAlignment="1">
      <alignment horizontal="center"/>
    </xf>
    <xf numFmtId="14" fontId="16" fillId="0" borderId="17" xfId="0" applyNumberFormat="1" applyFont="1" applyBorder="1" applyAlignment="1">
      <alignment horizontal="center" vertical="center" wrapText="1"/>
    </xf>
    <xf numFmtId="0" fontId="16" fillId="0" borderId="17" xfId="0" applyFont="1" applyBorder="1" applyAlignment="1">
      <alignment horizontal="center" vertical="center" wrapText="1"/>
    </xf>
    <xf numFmtId="0" fontId="16" fillId="0" borderId="18" xfId="0" applyFont="1" applyBorder="1" applyAlignment="1">
      <alignment horizontal="center" vertical="center" wrapText="1"/>
    </xf>
    <xf numFmtId="0" fontId="16" fillId="0" borderId="19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" fillId="3" borderId="14" xfId="0" applyFont="1" applyFill="1" applyBorder="1" applyAlignment="1">
      <alignment vertical="center"/>
    </xf>
    <xf numFmtId="0" fontId="7" fillId="3" borderId="9" xfId="0" applyFont="1" applyFill="1" applyBorder="1" applyAlignment="1">
      <alignment horizontal="center" vertical="center"/>
    </xf>
    <xf numFmtId="0" fontId="7" fillId="3" borderId="2" xfId="0" applyFont="1" applyFill="1" applyBorder="1" applyAlignment="1">
      <alignment horizontal="center" vertical="center"/>
    </xf>
    <xf numFmtId="0" fontId="7" fillId="3" borderId="13" xfId="0" applyFont="1" applyFill="1" applyBorder="1" applyAlignment="1">
      <alignment horizontal="center" vertical="center"/>
    </xf>
    <xf numFmtId="0" fontId="1" fillId="3" borderId="1" xfId="3" applyFont="1" applyFill="1" applyBorder="1" applyAlignment="1">
      <alignment horizontal="center" vertical="center"/>
    </xf>
    <xf numFmtId="0" fontId="1" fillId="3" borderId="1" xfId="3" applyFont="1" applyFill="1" applyBorder="1" applyAlignment="1">
      <alignment horizontal="center"/>
    </xf>
    <xf numFmtId="0" fontId="1" fillId="3" borderId="2" xfId="3" applyFont="1" applyFill="1" applyBorder="1" applyAlignment="1">
      <alignment horizontal="center"/>
    </xf>
    <xf numFmtId="0" fontId="1" fillId="3" borderId="2" xfId="3" applyFont="1" applyFill="1" applyBorder="1" applyAlignment="1">
      <alignment horizontal="center" vertical="center"/>
    </xf>
    <xf numFmtId="0" fontId="1" fillId="3" borderId="9" xfId="3" applyFont="1" applyFill="1" applyBorder="1"/>
    <xf numFmtId="0" fontId="1" fillId="3" borderId="5" xfId="3" applyFont="1" applyFill="1" applyBorder="1"/>
    <xf numFmtId="0" fontId="1" fillId="3" borderId="2" xfId="3" applyFont="1" applyFill="1" applyBorder="1"/>
    <xf numFmtId="0" fontId="7" fillId="3" borderId="4" xfId="3" applyFont="1" applyFill="1" applyBorder="1" applyAlignment="1">
      <alignment horizontal="center" vertical="center"/>
    </xf>
    <xf numFmtId="0" fontId="2" fillId="0" borderId="4" xfId="3" applyBorder="1" applyAlignment="1">
      <alignment horizontal="center"/>
    </xf>
    <xf numFmtId="164" fontId="2" fillId="0" borderId="4" xfId="3" applyNumberFormat="1" applyBorder="1"/>
    <xf numFmtId="0" fontId="2" fillId="0" borderId="4" xfId="3" applyBorder="1"/>
    <xf numFmtId="2" fontId="2" fillId="0" borderId="4" xfId="3" applyNumberFormat="1" applyBorder="1"/>
    <xf numFmtId="2" fontId="1" fillId="0" borderId="4" xfId="3" applyNumberFormat="1" applyFont="1" applyBorder="1"/>
    <xf numFmtId="0" fontId="1" fillId="0" borderId="4" xfId="3" applyFont="1" applyBorder="1" applyAlignment="1">
      <alignment horizontal="center"/>
    </xf>
    <xf numFmtId="164" fontId="1" fillId="0" borderId="4" xfId="3" applyNumberFormat="1" applyFont="1" applyBorder="1"/>
    <xf numFmtId="0" fontId="1" fillId="0" borderId="4" xfId="3" applyFont="1" applyBorder="1"/>
    <xf numFmtId="0" fontId="1" fillId="3" borderId="14" xfId="3" applyFont="1" applyFill="1" applyBorder="1" applyAlignment="1">
      <alignment horizontal="center"/>
    </xf>
    <xf numFmtId="0" fontId="1" fillId="3" borderId="10" xfId="3" applyFont="1" applyFill="1" applyBorder="1" applyAlignment="1">
      <alignment horizontal="center"/>
    </xf>
    <xf numFmtId="0" fontId="1" fillId="3" borderId="9" xfId="3" applyFont="1" applyFill="1" applyBorder="1" applyAlignment="1">
      <alignment horizontal="center"/>
    </xf>
    <xf numFmtId="0" fontId="1" fillId="3" borderId="5" xfId="3" applyFont="1" applyFill="1" applyBorder="1" applyAlignment="1">
      <alignment horizontal="center"/>
    </xf>
    <xf numFmtId="0" fontId="1" fillId="3" borderId="14" xfId="3" applyFont="1" applyFill="1" applyBorder="1" applyAlignment="1">
      <alignment vertical="center"/>
    </xf>
    <xf numFmtId="0" fontId="7" fillId="3" borderId="9" xfId="3" applyFont="1" applyFill="1" applyBorder="1" applyAlignment="1">
      <alignment horizontal="center" vertical="center"/>
    </xf>
    <xf numFmtId="0" fontId="7" fillId="3" borderId="2" xfId="3" applyFont="1" applyFill="1" applyBorder="1" applyAlignment="1">
      <alignment horizontal="center" vertical="center"/>
    </xf>
    <xf numFmtId="0" fontId="7" fillId="3" borderId="13" xfId="3" applyFont="1" applyFill="1" applyBorder="1" applyAlignment="1">
      <alignment horizontal="center" vertical="center"/>
    </xf>
    <xf numFmtId="0" fontId="6" fillId="0" borderId="0" xfId="3" applyFont="1" applyAlignment="1">
      <alignment horizontal="center"/>
    </xf>
    <xf numFmtId="0" fontId="2" fillId="0" borderId="1" xfId="3" applyBorder="1"/>
    <xf numFmtId="0" fontId="2" fillId="0" borderId="3" xfId="3" applyBorder="1" applyAlignment="1">
      <alignment horizontal="center"/>
    </xf>
    <xf numFmtId="0" fontId="2" fillId="0" borderId="3" xfId="3" applyBorder="1"/>
    <xf numFmtId="171" fontId="2" fillId="0" borderId="3" xfId="3" applyNumberFormat="1" applyBorder="1"/>
    <xf numFmtId="0" fontId="2" fillId="0" borderId="2" xfId="3" applyBorder="1"/>
    <xf numFmtId="0" fontId="2" fillId="0" borderId="2" xfId="3" applyBorder="1" applyAlignment="1">
      <alignment horizontal="center"/>
    </xf>
    <xf numFmtId="0" fontId="1" fillId="0" borderId="2" xfId="3" applyFont="1" applyBorder="1" applyAlignment="1">
      <alignment horizontal="center"/>
    </xf>
    <xf numFmtId="0" fontId="1" fillId="0" borderId="2" xfId="3" applyFont="1" applyBorder="1"/>
    <xf numFmtId="1" fontId="1" fillId="0" borderId="4" xfId="3" applyNumberFormat="1" applyFont="1" applyBorder="1"/>
    <xf numFmtId="0" fontId="6" fillId="0" borderId="0" xfId="3" applyFont="1" applyAlignment="1">
      <alignment horizontal="left"/>
    </xf>
    <xf numFmtId="0" fontId="1" fillId="3" borderId="1" xfId="3" applyFont="1" applyFill="1" applyBorder="1" applyAlignment="1">
      <alignment horizontal="center" wrapText="1"/>
    </xf>
    <xf numFmtId="0" fontId="1" fillId="3" borderId="2" xfId="3" applyFont="1" applyFill="1" applyBorder="1" applyAlignment="1">
      <alignment horizontal="center" vertical="top"/>
    </xf>
    <xf numFmtId="0" fontId="6" fillId="0" borderId="4" xfId="3" applyFont="1" applyBorder="1"/>
    <xf numFmtId="0" fontId="6" fillId="0" borderId="4" xfId="3" applyFont="1" applyBorder="1" applyAlignment="1">
      <alignment horizontal="left" vertical="center"/>
    </xf>
    <xf numFmtId="173" fontId="6" fillId="0" borderId="4" xfId="3" applyNumberFormat="1" applyFont="1" applyBorder="1"/>
    <xf numFmtId="164" fontId="6" fillId="0" borderId="4" xfId="3" applyNumberFormat="1" applyFont="1" applyBorder="1"/>
    <xf numFmtId="172" fontId="6" fillId="0" borderId="4" xfId="3" applyNumberFormat="1" applyFont="1" applyBorder="1"/>
    <xf numFmtId="2" fontId="6" fillId="0" borderId="4" xfId="3" applyNumberFormat="1" applyFont="1" applyBorder="1"/>
    <xf numFmtId="2" fontId="2" fillId="0" borderId="0" xfId="3" applyNumberFormat="1"/>
    <xf numFmtId="0" fontId="6" fillId="0" borderId="0" xfId="3" applyFont="1"/>
    <xf numFmtId="0" fontId="4" fillId="0" borderId="0" xfId="3" applyFont="1" applyAlignment="1">
      <alignment horizontal="centerContinuous" vertical="center"/>
    </xf>
    <xf numFmtId="0" fontId="2" fillId="0" borderId="0" xfId="3" applyAlignment="1">
      <alignment horizontal="centerContinuous" vertical="center"/>
    </xf>
    <xf numFmtId="0" fontId="1" fillId="3" borderId="14" xfId="3" applyFont="1" applyFill="1" applyBorder="1"/>
    <xf numFmtId="0" fontId="1" fillId="3" borderId="1" xfId="3" applyFont="1" applyFill="1" applyBorder="1"/>
    <xf numFmtId="0" fontId="1" fillId="3" borderId="8" xfId="3" applyFont="1" applyFill="1" applyBorder="1"/>
    <xf numFmtId="0" fontId="1" fillId="3" borderId="3" xfId="3" applyFont="1" applyFill="1" applyBorder="1" applyAlignment="1">
      <alignment horizontal="centerContinuous"/>
    </xf>
    <xf numFmtId="0" fontId="1" fillId="3" borderId="8" xfId="3" applyFont="1" applyFill="1" applyBorder="1" applyAlignment="1">
      <alignment horizontal="center"/>
    </xf>
    <xf numFmtId="0" fontId="1" fillId="3" borderId="3" xfId="3" applyFont="1" applyFill="1" applyBorder="1" applyAlignment="1">
      <alignment horizontal="center" vertical="center"/>
    </xf>
    <xf numFmtId="0" fontId="7" fillId="3" borderId="3" xfId="3" applyFont="1" applyFill="1" applyBorder="1" applyAlignment="1">
      <alignment horizontal="center" vertical="center"/>
    </xf>
    <xf numFmtId="0" fontId="1" fillId="3" borderId="3" xfId="3" applyFont="1" applyFill="1" applyBorder="1" applyAlignment="1">
      <alignment horizontal="center"/>
    </xf>
    <xf numFmtId="173" fontId="17" fillId="0" borderId="4" xfId="3" applyNumberFormat="1" applyFont="1" applyBorder="1" applyAlignment="1">
      <alignment vertical="center"/>
    </xf>
    <xf numFmtId="0" fontId="4" fillId="0" borderId="0" xfId="3" applyFont="1" applyAlignment="1">
      <alignment horizontal="center" vertical="center"/>
    </xf>
    <xf numFmtId="0" fontId="1" fillId="3" borderId="4" xfId="3" applyFont="1" applyFill="1" applyBorder="1" applyAlignment="1">
      <alignment horizontal="centerContinuous"/>
    </xf>
    <xf numFmtId="0" fontId="4" fillId="0" borderId="0" xfId="3" applyFont="1" applyAlignment="1">
      <alignment horizontal="left" vertical="center"/>
    </xf>
    <xf numFmtId="0" fontId="1" fillId="3" borderId="4" xfId="3" applyFont="1" applyFill="1" applyBorder="1" applyAlignment="1">
      <alignment horizontal="center"/>
    </xf>
    <xf numFmtId="0" fontId="1" fillId="3" borderId="4" xfId="3" applyFont="1" applyFill="1" applyBorder="1" applyAlignment="1">
      <alignment horizontal="center" vertical="center"/>
    </xf>
    <xf numFmtId="0" fontId="2" fillId="0" borderId="4" xfId="3" applyBorder="1" applyAlignment="1">
      <alignment horizontal="left"/>
    </xf>
    <xf numFmtId="173" fontId="2" fillId="0" borderId="4" xfId="3" applyNumberFormat="1" applyBorder="1" applyAlignment="1">
      <alignment vertical="center"/>
    </xf>
    <xf numFmtId="172" fontId="2" fillId="0" borderId="4" xfId="3" applyNumberFormat="1" applyBorder="1"/>
    <xf numFmtId="165" fontId="2" fillId="0" borderId="4" xfId="3" applyNumberFormat="1" applyBorder="1"/>
    <xf numFmtId="0" fontId="2" fillId="0" borderId="4" xfId="0" applyFont="1" applyBorder="1" applyAlignment="1">
      <alignment horizontal="left"/>
    </xf>
    <xf numFmtId="0" fontId="2" fillId="0" borderId="13" xfId="0" applyFont="1" applyBorder="1" applyAlignment="1">
      <alignment horizontal="center"/>
    </xf>
    <xf numFmtId="0" fontId="4" fillId="0" borderId="0" xfId="3" applyFont="1" applyAlignment="1">
      <alignment vertical="center"/>
    </xf>
    <xf numFmtId="1" fontId="4" fillId="0" borderId="0" xfId="3" applyNumberFormat="1" applyFont="1" applyAlignment="1">
      <alignment horizontal="centerContinuous" vertical="center"/>
    </xf>
    <xf numFmtId="2" fontId="4" fillId="0" borderId="0" xfId="3" applyNumberFormat="1" applyFont="1" applyAlignment="1">
      <alignment horizontal="centerContinuous" vertical="center"/>
    </xf>
    <xf numFmtId="1" fontId="1" fillId="3" borderId="1" xfId="3" applyNumberFormat="1" applyFont="1" applyFill="1" applyBorder="1" applyAlignment="1">
      <alignment horizontal="centerContinuous"/>
    </xf>
    <xf numFmtId="2" fontId="1" fillId="3" borderId="1" xfId="3" applyNumberFormat="1" applyFont="1" applyFill="1" applyBorder="1" applyAlignment="1">
      <alignment horizontal="centerContinuous"/>
    </xf>
    <xf numFmtId="1" fontId="1" fillId="3" borderId="4" xfId="3" applyNumberFormat="1" applyFont="1" applyFill="1" applyBorder="1" applyAlignment="1">
      <alignment horizontal="center"/>
    </xf>
    <xf numFmtId="2" fontId="1" fillId="3" borderId="4" xfId="3" applyNumberFormat="1" applyFont="1" applyFill="1" applyBorder="1" applyAlignment="1">
      <alignment horizontal="right"/>
    </xf>
    <xf numFmtId="0" fontId="2" fillId="0" borderId="2" xfId="3" applyBorder="1" applyAlignment="1">
      <alignment horizontal="center" vertical="top"/>
    </xf>
    <xf numFmtId="1" fontId="2" fillId="0" borderId="4" xfId="3" applyNumberFormat="1" applyBorder="1"/>
    <xf numFmtId="2" fontId="2" fillId="0" borderId="4" xfId="3" applyNumberFormat="1" applyBorder="1" applyAlignment="1">
      <alignment horizontal="right"/>
    </xf>
    <xf numFmtId="164" fontId="2" fillId="0" borderId="4" xfId="3" applyNumberFormat="1" applyBorder="1" applyAlignment="1">
      <alignment horizontal="right"/>
    </xf>
    <xf numFmtId="165" fontId="2" fillId="0" borderId="4" xfId="3" applyNumberFormat="1" applyBorder="1" applyAlignment="1">
      <alignment horizontal="center"/>
    </xf>
    <xf numFmtId="165" fontId="1" fillId="0" borderId="4" xfId="3" applyNumberFormat="1" applyFont="1" applyBorder="1" applyAlignment="1">
      <alignment horizontal="center"/>
    </xf>
    <xf numFmtId="1" fontId="2" fillId="0" borderId="0" xfId="3" applyNumberFormat="1"/>
    <xf numFmtId="0" fontId="18" fillId="3" borderId="14" xfId="3" applyFont="1" applyFill="1" applyBorder="1" applyAlignment="1">
      <alignment vertical="center"/>
    </xf>
    <xf numFmtId="0" fontId="18" fillId="3" borderId="14" xfId="3" applyFont="1" applyFill="1" applyBorder="1" applyAlignment="1">
      <alignment horizontal="center" vertical="center"/>
    </xf>
    <xf numFmtId="0" fontId="18" fillId="3" borderId="1" xfId="3" applyFont="1" applyFill="1" applyBorder="1" applyAlignment="1">
      <alignment horizontal="center" vertical="center"/>
    </xf>
    <xf numFmtId="0" fontId="18" fillId="3" borderId="8" xfId="3" applyFont="1" applyFill="1" applyBorder="1" applyAlignment="1">
      <alignment horizontal="center" vertical="center"/>
    </xf>
    <xf numFmtId="170" fontId="6" fillId="0" borderId="4" xfId="3" applyNumberFormat="1" applyFont="1" applyBorder="1" applyAlignment="1">
      <alignment horizontal="right" vertical="center"/>
    </xf>
    <xf numFmtId="169" fontId="6" fillId="0" borderId="4" xfId="3" applyNumberFormat="1" applyFont="1" applyBorder="1" applyAlignment="1">
      <alignment horizontal="right" vertical="center"/>
    </xf>
    <xf numFmtId="0" fontId="2" fillId="0" borderId="0" xfId="3" applyAlignment="1">
      <alignment horizontal="left"/>
    </xf>
    <xf numFmtId="0" fontId="18" fillId="3" borderId="3" xfId="3" applyFont="1" applyFill="1" applyBorder="1" applyAlignment="1">
      <alignment horizontal="center" vertical="center"/>
    </xf>
    <xf numFmtId="168" fontId="6" fillId="0" borderId="0" xfId="3" applyNumberFormat="1" applyFont="1" applyAlignment="1">
      <alignment horizontal="right" vertical="center"/>
    </xf>
    <xf numFmtId="2" fontId="6" fillId="0" borderId="0" xfId="4" applyNumberFormat="1" applyFont="1" applyFill="1" applyBorder="1" applyAlignment="1">
      <alignment horizontal="right" vertical="center"/>
    </xf>
    <xf numFmtId="168" fontId="6" fillId="0" borderId="15" xfId="3" applyNumberFormat="1" applyFont="1" applyBorder="1" applyAlignment="1">
      <alignment horizontal="right" vertical="center"/>
    </xf>
    <xf numFmtId="2" fontId="6" fillId="0" borderId="15" xfId="4" applyNumberFormat="1" applyFont="1" applyFill="1" applyBorder="1" applyAlignment="1">
      <alignment horizontal="right" vertical="center"/>
    </xf>
    <xf numFmtId="169" fontId="6" fillId="0" borderId="10" xfId="3" applyNumberFormat="1" applyFont="1" applyBorder="1" applyAlignment="1">
      <alignment horizontal="right" vertical="center"/>
    </xf>
    <xf numFmtId="169" fontId="6" fillId="0" borderId="12" xfId="3" applyNumberFormat="1" applyFont="1" applyBorder="1" applyAlignment="1">
      <alignment horizontal="right" vertical="center"/>
    </xf>
    <xf numFmtId="168" fontId="6" fillId="0" borderId="6" xfId="3" applyNumberFormat="1" applyFont="1" applyBorder="1" applyAlignment="1">
      <alignment horizontal="right" vertical="center"/>
    </xf>
    <xf numFmtId="2" fontId="6" fillId="0" borderId="6" xfId="4" applyNumberFormat="1" applyFont="1" applyFill="1" applyBorder="1" applyAlignment="1">
      <alignment horizontal="right" vertical="center"/>
    </xf>
    <xf numFmtId="169" fontId="6" fillId="0" borderId="5" xfId="3" applyNumberFormat="1" applyFont="1" applyBorder="1" applyAlignment="1">
      <alignment horizontal="right" vertical="center"/>
    </xf>
    <xf numFmtId="168" fontId="6" fillId="0" borderId="7" xfId="3" applyNumberFormat="1" applyFont="1" applyBorder="1" applyAlignment="1">
      <alignment horizontal="right" vertical="center"/>
    </xf>
    <xf numFmtId="2" fontId="6" fillId="0" borderId="7" xfId="4" applyNumberFormat="1" applyFont="1" applyFill="1" applyBorder="1" applyAlignment="1">
      <alignment horizontal="right" vertical="center"/>
    </xf>
    <xf numFmtId="169" fontId="6" fillId="0" borderId="13" xfId="3" applyNumberFormat="1" applyFont="1" applyBorder="1" applyAlignment="1">
      <alignment horizontal="right" vertical="center"/>
    </xf>
    <xf numFmtId="0" fontId="6" fillId="0" borderId="1" xfId="3" applyFont="1" applyBorder="1"/>
    <xf numFmtId="0" fontId="6" fillId="0" borderId="3" xfId="3" applyFont="1" applyBorder="1"/>
    <xf numFmtId="0" fontId="6" fillId="0" borderId="2" xfId="3" applyFont="1" applyBorder="1"/>
    <xf numFmtId="170" fontId="6" fillId="0" borderId="1" xfId="3" applyNumberFormat="1" applyFont="1" applyBorder="1" applyAlignment="1">
      <alignment horizontal="right" vertical="center"/>
    </xf>
    <xf numFmtId="170" fontId="6" fillId="0" borderId="3" xfId="3" applyNumberFormat="1" applyFont="1" applyBorder="1" applyAlignment="1">
      <alignment horizontal="right" vertical="center"/>
    </xf>
    <xf numFmtId="170" fontId="6" fillId="0" borderId="2" xfId="3" applyNumberFormat="1" applyFont="1" applyBorder="1" applyAlignment="1">
      <alignment horizontal="right" vertical="center"/>
    </xf>
    <xf numFmtId="169" fontId="6" fillId="0" borderId="1" xfId="3" applyNumberFormat="1" applyFont="1" applyBorder="1" applyAlignment="1">
      <alignment horizontal="right" vertical="center"/>
    </xf>
    <xf numFmtId="169" fontId="6" fillId="0" borderId="3" xfId="3" applyNumberFormat="1" applyFont="1" applyBorder="1" applyAlignment="1">
      <alignment horizontal="right" vertical="center"/>
    </xf>
    <xf numFmtId="169" fontId="6" fillId="0" borderId="2" xfId="3" applyNumberFormat="1" applyFont="1" applyBorder="1" applyAlignment="1">
      <alignment horizontal="right" vertical="center"/>
    </xf>
    <xf numFmtId="1" fontId="16" fillId="0" borderId="17" xfId="0" applyNumberFormat="1" applyFont="1" applyBorder="1" applyAlignment="1">
      <alignment horizontal="center" vertical="center" wrapText="1"/>
    </xf>
    <xf numFmtId="1" fontId="16" fillId="0" borderId="2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0" xfId="3" applyFont="1" applyAlignment="1">
      <alignment horizontal="center"/>
    </xf>
    <xf numFmtId="0" fontId="4" fillId="0" borderId="6" xfId="3" applyFont="1" applyBorder="1" applyAlignment="1">
      <alignment horizontal="center"/>
    </xf>
    <xf numFmtId="0" fontId="4" fillId="0" borderId="6" xfId="0" applyFont="1" applyBorder="1" applyAlignment="1">
      <alignment horizontal="center" vertical="center"/>
    </xf>
    <xf numFmtId="0" fontId="1" fillId="3" borderId="11" xfId="0" applyFont="1" applyFill="1" applyBorder="1" applyAlignment="1">
      <alignment horizontal="center" vertical="center"/>
    </xf>
    <xf numFmtId="0" fontId="1" fillId="3" borderId="13" xfId="0" applyFont="1" applyFill="1" applyBorder="1" applyAlignment="1">
      <alignment horizontal="center" vertical="center"/>
    </xf>
    <xf numFmtId="0" fontId="4" fillId="0" borderId="6" xfId="3" applyFont="1" applyBorder="1" applyAlignment="1">
      <alignment horizontal="center" vertical="center"/>
    </xf>
    <xf numFmtId="0" fontId="1" fillId="3" borderId="11" xfId="3" applyFont="1" applyFill="1" applyBorder="1" applyAlignment="1">
      <alignment horizontal="center" vertical="center"/>
    </xf>
    <xf numFmtId="0" fontId="1" fillId="3" borderId="13" xfId="3" applyFont="1" applyFill="1" applyBorder="1" applyAlignment="1">
      <alignment horizontal="center" vertical="center"/>
    </xf>
    <xf numFmtId="0" fontId="1" fillId="3" borderId="11" xfId="0" applyFont="1" applyFill="1" applyBorder="1" applyAlignment="1">
      <alignment horizontal="center" vertical="center" wrapText="1"/>
    </xf>
    <xf numFmtId="0" fontId="1" fillId="3" borderId="13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16" xfId="3" applyFont="1" applyBorder="1" applyAlignment="1">
      <alignment horizontal="center" vertical="center"/>
    </xf>
    <xf numFmtId="0" fontId="1" fillId="3" borderId="11" xfId="3" applyFont="1" applyFill="1" applyBorder="1" applyAlignment="1">
      <alignment horizontal="center" vertical="center" wrapText="1"/>
    </xf>
    <xf numFmtId="0" fontId="1" fillId="3" borderId="13" xfId="3" applyFont="1" applyFill="1" applyBorder="1" applyAlignment="1">
      <alignment horizontal="center" vertical="center" wrapText="1"/>
    </xf>
    <xf numFmtId="0" fontId="1" fillId="3" borderId="1" xfId="3" applyFont="1" applyFill="1" applyBorder="1" applyAlignment="1">
      <alignment horizontal="center" vertical="center" wrapText="1"/>
    </xf>
    <xf numFmtId="0" fontId="1" fillId="3" borderId="2" xfId="3" applyFont="1" applyFill="1" applyBorder="1" applyAlignment="1">
      <alignment horizontal="center" vertical="center" wrapText="1"/>
    </xf>
    <xf numFmtId="0" fontId="1" fillId="3" borderId="7" xfId="0" applyFont="1" applyFill="1" applyBorder="1" applyAlignment="1">
      <alignment horizontal="center" vertical="center"/>
    </xf>
    <xf numFmtId="0" fontId="1" fillId="3" borderId="7" xfId="3" applyFont="1" applyFill="1" applyBorder="1" applyAlignment="1">
      <alignment horizontal="center" vertical="center"/>
    </xf>
    <xf numFmtId="0" fontId="8" fillId="2" borderId="11" xfId="0" applyFont="1" applyFill="1" applyBorder="1" applyAlignment="1">
      <alignment horizontal="center"/>
    </xf>
    <xf numFmtId="0" fontId="8" fillId="2" borderId="13" xfId="0" applyFont="1" applyFill="1" applyBorder="1" applyAlignment="1">
      <alignment horizontal="center"/>
    </xf>
    <xf numFmtId="0" fontId="1" fillId="3" borderId="11" xfId="3" applyFont="1" applyFill="1" applyBorder="1" applyAlignment="1">
      <alignment horizontal="center"/>
    </xf>
    <xf numFmtId="0" fontId="1" fillId="3" borderId="13" xfId="3" applyFont="1" applyFill="1" applyBorder="1" applyAlignment="1">
      <alignment horizontal="center"/>
    </xf>
    <xf numFmtId="0" fontId="18" fillId="2" borderId="11" xfId="0" applyFont="1" applyFill="1" applyBorder="1" applyAlignment="1">
      <alignment horizontal="center" vertical="center"/>
    </xf>
    <xf numFmtId="0" fontId="18" fillId="2" borderId="13" xfId="0" applyFont="1" applyFill="1" applyBorder="1" applyAlignment="1">
      <alignment horizontal="center" vertical="center"/>
    </xf>
    <xf numFmtId="0" fontId="18" fillId="3" borderId="11" xfId="3" applyFont="1" applyFill="1" applyBorder="1" applyAlignment="1">
      <alignment horizontal="center" vertical="center"/>
    </xf>
    <xf numFmtId="0" fontId="18" fillId="3" borderId="13" xfId="3" applyFont="1" applyFill="1" applyBorder="1" applyAlignment="1">
      <alignment horizontal="center" vertical="center"/>
    </xf>
    <xf numFmtId="164" fontId="1" fillId="3" borderId="1" xfId="0" applyNumberFormat="1" applyFont="1" applyFill="1" applyBorder="1" applyAlignment="1">
      <alignment horizontal="center" vertical="center"/>
    </xf>
    <xf numFmtId="164" fontId="1" fillId="3" borderId="2" xfId="0" applyNumberFormat="1" applyFont="1" applyFill="1" applyBorder="1" applyAlignment="1">
      <alignment horizontal="center" vertical="center"/>
    </xf>
  </cellXfs>
  <cellStyles count="5">
    <cellStyle name="Euro" xfId="1" xr:uid="{00000000-0005-0000-0000-000000000000}"/>
    <cellStyle name="Normal" xfId="0" builtinId="0"/>
    <cellStyle name="Normal 2" xfId="3" xr:uid="{00000000-0005-0000-0000-000004000000}"/>
    <cellStyle name="Percent" xfId="2" builtinId="5"/>
    <cellStyle name="Porcentaje 2" xfId="4" xr:uid="{00000000-0005-0000-0000-000007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styles" Target="style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sharedStrings" Target="sharedStrings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calcChain" Target="calcChain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theme" Target="theme/theme1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4"/>
  <sheetViews>
    <sheetView tabSelected="1" workbookViewId="0"/>
  </sheetViews>
  <sheetFormatPr defaultColWidth="11.42578125" defaultRowHeight="12.75" x14ac:dyDescent="0.2"/>
  <sheetData>
    <row r="1" spans="1:1" ht="15" x14ac:dyDescent="0.2">
      <c r="A1" s="10" t="s">
        <v>0</v>
      </c>
    </row>
    <row r="3" spans="1:1" x14ac:dyDescent="0.2">
      <c r="A3" t="s">
        <v>1</v>
      </c>
    </row>
    <row r="4" spans="1:1" x14ac:dyDescent="0.2">
      <c r="A4" t="s">
        <v>2</v>
      </c>
    </row>
  </sheetData>
  <phoneticPr fontId="0" type="noConversion"/>
  <pageMargins left="1.36" right="0.75" top="1.85" bottom="1" header="0.511811024" footer="0.511811024"/>
  <pageSetup paperSize="9" orientation="portrait" horizontalDpi="300" verticalDpi="300" r:id="rId1"/>
  <headerFooter alignWithMargins="0">
    <oddHeader>&amp;A</oddHeader>
    <oddFooter>&amp;L&amp;F - &amp;A
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1">
    <pageSetUpPr fitToPage="1"/>
  </sheetPr>
  <dimension ref="A1:J8"/>
  <sheetViews>
    <sheetView workbookViewId="0">
      <selection activeCell="F35" sqref="F35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3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2</v>
      </c>
      <c r="D5" s="23">
        <v>15.82</v>
      </c>
      <c r="E5" s="12">
        <v>5</v>
      </c>
      <c r="F5" s="23">
        <v>26.5</v>
      </c>
      <c r="G5" s="24">
        <f>+C5/B5*100</f>
        <v>1.1299435028248588</v>
      </c>
      <c r="H5" s="23">
        <v>99.516894977168946</v>
      </c>
      <c r="I5" s="23">
        <v>0</v>
      </c>
      <c r="J5" s="23"/>
    </row>
    <row r="6" spans="1:10" x14ac:dyDescent="0.2">
      <c r="A6" s="8">
        <v>132</v>
      </c>
      <c r="B6" s="26">
        <v>4717.58</v>
      </c>
      <c r="C6" s="12">
        <v>176</v>
      </c>
      <c r="D6" s="23">
        <v>791.54</v>
      </c>
      <c r="E6" s="12">
        <v>1051</v>
      </c>
      <c r="F6" s="23">
        <v>7440.22</v>
      </c>
      <c r="G6" s="24">
        <f>+C6/B6*100</f>
        <v>3.730726346982987</v>
      </c>
      <c r="H6" s="23">
        <v>98.64</v>
      </c>
      <c r="I6" s="23">
        <v>415.6</v>
      </c>
      <c r="J6" s="23"/>
    </row>
    <row r="7" spans="1:10" x14ac:dyDescent="0.2">
      <c r="A7" s="8">
        <v>66</v>
      </c>
      <c r="B7" s="26">
        <v>390.82</v>
      </c>
      <c r="C7" s="12">
        <v>44</v>
      </c>
      <c r="D7" s="23">
        <v>98.72</v>
      </c>
      <c r="E7" s="12">
        <v>109</v>
      </c>
      <c r="F7" s="23">
        <v>620.52</v>
      </c>
      <c r="G7" s="24">
        <f>+C7/B7*100</f>
        <v>11.258379816795456</v>
      </c>
      <c r="H7" s="23">
        <v>98.948205429913315</v>
      </c>
      <c r="I7" s="23">
        <v>163.69999999999999</v>
      </c>
      <c r="J7" s="23"/>
    </row>
    <row r="8" spans="1:10" x14ac:dyDescent="0.2">
      <c r="A8" s="20" t="s">
        <v>20</v>
      </c>
      <c r="B8" s="30">
        <f>SUM(B5:B7)</f>
        <v>5285.4</v>
      </c>
      <c r="C8" s="21">
        <f>SUM(C5:C7)</f>
        <v>222</v>
      </c>
      <c r="D8" s="24">
        <f>SUM(D5:D7)</f>
        <v>906.08</v>
      </c>
      <c r="E8" s="21">
        <f>SUM(E5:E7)</f>
        <v>1165</v>
      </c>
      <c r="F8" s="24">
        <f>SUM(F5:F7)</f>
        <v>8087.24</v>
      </c>
      <c r="G8" s="24">
        <f>+C8/B8*100</f>
        <v>4.2002497445794074</v>
      </c>
      <c r="H8" s="24">
        <v>98.691641479250237</v>
      </c>
      <c r="I8" s="24">
        <f>SUM(I5:I7)</f>
        <v>579.29999999999995</v>
      </c>
      <c r="J8" s="24"/>
    </row>
  </sheetData>
  <mergeCells count="1">
    <mergeCell ref="A1:J1"/>
  </mergeCells>
  <phoneticPr fontId="0" type="noConversion"/>
  <pageMargins left="0.75" right="0.75" top="1" bottom="1" header="0.511811024" footer="0.511811024"/>
  <pageSetup paperSize="9" orientation="landscape" horizontalDpi="300" verticalDpi="300" r:id="rId1"/>
  <headerFooter alignWithMargins="0">
    <oddHeader>&amp;A</oddHeader>
    <oddFooter>&amp;L&amp;8&amp;F - &amp;A&amp;C&amp;8Página&amp;P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1">
    <pageSetUpPr fitToPage="1"/>
  </sheetPr>
  <dimension ref="A1:J8"/>
  <sheetViews>
    <sheetView zoomScaleNormal="100"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21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2</v>
      </c>
      <c r="D5" s="23">
        <v>10.5</v>
      </c>
      <c r="E5" s="12">
        <v>18</v>
      </c>
      <c r="F5" s="23">
        <v>200.77</v>
      </c>
      <c r="G5" s="24">
        <f>+C5/B5*100</f>
        <v>1.1299435028248588</v>
      </c>
      <c r="H5" s="23">
        <v>97.588242009132415</v>
      </c>
      <c r="I5" s="23">
        <v>74</v>
      </c>
      <c r="J5" s="23"/>
    </row>
    <row r="6" spans="1:10" x14ac:dyDescent="0.2">
      <c r="A6" s="8">
        <v>132</v>
      </c>
      <c r="B6" s="26">
        <v>4846.58</v>
      </c>
      <c r="C6" s="12">
        <v>175</v>
      </c>
      <c r="D6" s="23">
        <v>917.84</v>
      </c>
      <c r="E6" s="12">
        <v>1122</v>
      </c>
      <c r="F6" s="23">
        <v>7645.58</v>
      </c>
      <c r="G6" s="24">
        <f>+C6/B6*100</f>
        <v>3.61079359053188</v>
      </c>
      <c r="H6" s="23">
        <v>98.368235432824434</v>
      </c>
      <c r="I6" s="23">
        <v>323.60000000000002</v>
      </c>
      <c r="J6" s="23"/>
    </row>
    <row r="7" spans="1:10" x14ac:dyDescent="0.2">
      <c r="A7" s="8">
        <v>66</v>
      </c>
      <c r="B7" s="26">
        <v>390.82</v>
      </c>
      <c r="C7" s="12">
        <v>57</v>
      </c>
      <c r="D7" s="23">
        <v>150.56</v>
      </c>
      <c r="E7" s="12">
        <v>94</v>
      </c>
      <c r="F7" s="23">
        <v>892.09</v>
      </c>
      <c r="G7" s="24">
        <f>+C7/B7*100</f>
        <v>14.584719308121386</v>
      </c>
      <c r="H7" s="23">
        <v>98.292914993273712</v>
      </c>
      <c r="I7" s="23">
        <v>130.4</v>
      </c>
      <c r="J7" s="23"/>
    </row>
    <row r="8" spans="1:10" x14ac:dyDescent="0.2">
      <c r="A8" s="20" t="s">
        <v>20</v>
      </c>
      <c r="B8" s="30">
        <f>SUM(B5:B7)</f>
        <v>5414.4</v>
      </c>
      <c r="C8" s="21">
        <f>SUM(C5:C7)</f>
        <v>234</v>
      </c>
      <c r="D8" s="24">
        <f>SUM(D5:D7)</f>
        <v>1078.9000000000001</v>
      </c>
      <c r="E8" s="21">
        <f>SUM(E5:E7)</f>
        <v>1234</v>
      </c>
      <c r="F8" s="24">
        <f>SUM(F5:F7)</f>
        <v>8738.44</v>
      </c>
      <c r="G8" s="24">
        <f>+C8/B8*100</f>
        <v>4.3218085106382986</v>
      </c>
      <c r="H8" s="24">
        <v>98.337300228521343</v>
      </c>
      <c r="I8" s="24">
        <f>SUM(I5:I7)</f>
        <v>528</v>
      </c>
      <c r="J8" s="24"/>
    </row>
  </sheetData>
  <mergeCells count="1">
    <mergeCell ref="A1:J1"/>
  </mergeCells>
  <phoneticPr fontId="0" type="noConversion"/>
  <pageMargins left="0.75" right="0.75" top="1" bottom="1" header="0.511811024" footer="0.511811024"/>
  <pageSetup scale="97" orientation="landscape" horizontalDpi="4294967292" r:id="rId1"/>
  <headerFooter alignWithMargins="0">
    <oddHeader>&amp;A</oddHeader>
    <oddFooter>Página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1">
    <pageSetUpPr fitToPage="1"/>
  </sheetPr>
  <dimension ref="A1:J8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22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1.1499999999999999</v>
      </c>
      <c r="E5" s="12">
        <v>8</v>
      </c>
      <c r="F5" s="23">
        <v>73.63</v>
      </c>
      <c r="G5" s="24">
        <f>+C5/B5*100</f>
        <v>0.56497175141242939</v>
      </c>
      <c r="H5" s="23">
        <v>99.146347031963472</v>
      </c>
      <c r="I5" s="23">
        <v>0</v>
      </c>
      <c r="J5" s="23"/>
    </row>
    <row r="6" spans="1:10" x14ac:dyDescent="0.2">
      <c r="A6" s="8">
        <v>132</v>
      </c>
      <c r="B6" s="26">
        <v>4929.62</v>
      </c>
      <c r="C6" s="12">
        <v>169</v>
      </c>
      <c r="D6" s="23">
        <v>635.38</v>
      </c>
      <c r="E6" s="12">
        <v>936</v>
      </c>
      <c r="F6" s="23">
        <v>6332.64</v>
      </c>
      <c r="G6" s="24">
        <f>+C6/B6*100</f>
        <v>3.4282561333327926</v>
      </c>
      <c r="H6" s="23">
        <v>98.700307589398591</v>
      </c>
      <c r="I6" s="23">
        <v>909</v>
      </c>
      <c r="J6" s="23"/>
    </row>
    <row r="7" spans="1:10" x14ac:dyDescent="0.2">
      <c r="A7" s="8">
        <v>66</v>
      </c>
      <c r="B7" s="26">
        <v>390.82</v>
      </c>
      <c r="C7" s="12">
        <v>41</v>
      </c>
      <c r="D7" s="23">
        <v>109.41</v>
      </c>
      <c r="E7" s="12">
        <v>114</v>
      </c>
      <c r="F7" s="23">
        <v>762.66</v>
      </c>
      <c r="G7" s="24">
        <f>+C7/B7*100</f>
        <v>10.490763011104857</v>
      </c>
      <c r="H7" s="23">
        <v>98.745439923878592</v>
      </c>
      <c r="I7" s="23">
        <v>190.7</v>
      </c>
      <c r="J7" s="23"/>
    </row>
    <row r="8" spans="1:10" x14ac:dyDescent="0.2">
      <c r="A8" s="20" t="s">
        <v>20</v>
      </c>
      <c r="B8" s="30">
        <f>SUM(B5:B7)</f>
        <v>5497.44</v>
      </c>
      <c r="C8" s="21">
        <f>SUM(C5:C7)</f>
        <v>211</v>
      </c>
      <c r="D8" s="24">
        <f>SUM(D5:D7)</f>
        <v>745.93999999999994</v>
      </c>
      <c r="E8" s="21">
        <f>SUM(E5:E7)</f>
        <v>1058</v>
      </c>
      <c r="F8" s="24">
        <f>SUM(F5:F7)</f>
        <v>7168.93</v>
      </c>
      <c r="G8" s="24">
        <f>+C8/B8*100</f>
        <v>3.8381501207834923</v>
      </c>
      <c r="H8" s="24">
        <v>98.71779875220237</v>
      </c>
      <c r="I8" s="24">
        <f>SUM(I5:I7)</f>
        <v>1099.7</v>
      </c>
      <c r="J8" s="24"/>
    </row>
  </sheetData>
  <mergeCells count="1">
    <mergeCell ref="A1:J1"/>
  </mergeCells>
  <phoneticPr fontId="0" type="noConversion"/>
  <pageMargins left="0.75" right="0.75" top="1" bottom="1" header="0.511811024" footer="0.511811024"/>
  <pageSetup scale="97" orientation="landscape" horizontalDpi="4294967292" r:id="rId1"/>
  <headerFooter alignWithMargins="0">
    <oddHeader>&amp;A</oddHeader>
    <oddFooter>Página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1">
    <pageSetUpPr fitToPage="1"/>
  </sheetPr>
  <dimension ref="A1:J8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23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0</v>
      </c>
      <c r="D5" s="23">
        <v>0</v>
      </c>
      <c r="E5" s="12">
        <v>3</v>
      </c>
      <c r="F5" s="23">
        <v>30.98</v>
      </c>
      <c r="G5" s="24">
        <f>+C5/B5*100</f>
        <v>0</v>
      </c>
      <c r="H5" s="23">
        <f>(1-(D5+F5)/8760)*100</f>
        <v>99.646347031963472</v>
      </c>
      <c r="I5" s="23">
        <v>0</v>
      </c>
      <c r="J5" s="23"/>
    </row>
    <row r="6" spans="1:10" x14ac:dyDescent="0.2">
      <c r="A6" s="8">
        <v>132</v>
      </c>
      <c r="B6" s="26">
        <v>4943.2</v>
      </c>
      <c r="C6" s="12">
        <v>153</v>
      </c>
      <c r="D6" s="23">
        <v>841</v>
      </c>
      <c r="E6" s="12">
        <v>686</v>
      </c>
      <c r="F6" s="23">
        <v>4555.7</v>
      </c>
      <c r="G6" s="24">
        <f>+C6/B6*100</f>
        <v>3.095161029292766</v>
      </c>
      <c r="H6" s="23">
        <f>+(1-429753.9/(8760*B6))*100</f>
        <v>99.007552508829065</v>
      </c>
      <c r="I6" s="23">
        <v>568.5</v>
      </c>
      <c r="J6" s="23"/>
    </row>
    <row r="7" spans="1:10" x14ac:dyDescent="0.2">
      <c r="A7" s="8">
        <v>66</v>
      </c>
      <c r="B7" s="26">
        <v>390.82</v>
      </c>
      <c r="C7" s="12">
        <v>33</v>
      </c>
      <c r="D7" s="23">
        <v>29.87</v>
      </c>
      <c r="E7" s="12">
        <v>75</v>
      </c>
      <c r="F7" s="23">
        <v>457.6</v>
      </c>
      <c r="G7" s="24">
        <f>+C7/B7*100</f>
        <v>8.4437848625965906</v>
      </c>
      <c r="H7" s="23">
        <f>+(1-24383.2/(8760*B7))*100</f>
        <v>99.28778713483581</v>
      </c>
      <c r="I7" s="23">
        <v>189.9</v>
      </c>
      <c r="J7" s="23"/>
    </row>
    <row r="8" spans="1:10" x14ac:dyDescent="0.2">
      <c r="A8" s="20" t="s">
        <v>20</v>
      </c>
      <c r="B8" s="30">
        <f>SUM(B5:B7)</f>
        <v>5511.0199999999995</v>
      </c>
      <c r="C8" s="21">
        <f>SUM(C5:C7)</f>
        <v>186</v>
      </c>
      <c r="D8" s="24">
        <f>SUM(D5:D7)</f>
        <v>870.87</v>
      </c>
      <c r="E8" s="21">
        <f>SUM(E5:E7)</f>
        <v>764</v>
      </c>
      <c r="F8" s="24">
        <f>SUM(F5:F7)</f>
        <v>5044.28</v>
      </c>
      <c r="G8" s="24">
        <f>+C8/B8*100</f>
        <v>3.3750557972934234</v>
      </c>
      <c r="H8" s="24">
        <f>+(1-459620.57/(8760*B8))*100</f>
        <v>99.047942094237115</v>
      </c>
      <c r="I8" s="24">
        <f>SUM(I5:I7)</f>
        <v>758.4</v>
      </c>
      <c r="J8" s="24"/>
    </row>
  </sheetData>
  <mergeCells count="1">
    <mergeCell ref="A1:J1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1">
    <pageSetUpPr fitToPage="1"/>
  </sheetPr>
  <dimension ref="A1:J8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307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1.78</v>
      </c>
      <c r="E5" s="12">
        <v>13</v>
      </c>
      <c r="F5" s="23">
        <v>115.28</v>
      </c>
      <c r="G5" s="24">
        <f>+C5/B5*100</f>
        <v>0.56497175141242939</v>
      </c>
      <c r="H5" s="23">
        <f>(1-(D5+F5)/8760)*100</f>
        <v>98.663698630136992</v>
      </c>
      <c r="I5" s="23">
        <v>0</v>
      </c>
      <c r="J5" s="23">
        <v>0</v>
      </c>
    </row>
    <row r="6" spans="1:10" x14ac:dyDescent="0.2">
      <c r="A6" s="8">
        <v>132</v>
      </c>
      <c r="B6" s="26">
        <v>4968.1000000000004</v>
      </c>
      <c r="C6" s="12">
        <v>152</v>
      </c>
      <c r="D6" s="23">
        <v>505.71</v>
      </c>
      <c r="E6" s="12">
        <v>712</v>
      </c>
      <c r="F6" s="23">
        <v>4584.03</v>
      </c>
      <c r="G6" s="24">
        <f>+C6/B6*100</f>
        <v>3.0595197359151385</v>
      </c>
      <c r="H6" s="23">
        <f>+(1-328166/(8760*B6))*100</f>
        <v>99.245951729109336</v>
      </c>
      <c r="I6" s="23">
        <v>856.7</v>
      </c>
      <c r="J6" s="23">
        <v>695.6</v>
      </c>
    </row>
    <row r="7" spans="1:10" x14ac:dyDescent="0.2">
      <c r="A7" s="8">
        <v>66</v>
      </c>
      <c r="B7" s="26">
        <v>391</v>
      </c>
      <c r="C7" s="12">
        <v>19</v>
      </c>
      <c r="D7" s="23">
        <v>123.52</v>
      </c>
      <c r="E7" s="12">
        <v>62</v>
      </c>
      <c r="F7" s="23">
        <v>369.88</v>
      </c>
      <c r="G7" s="24">
        <f>+C7/B7*100</f>
        <v>4.859335038363171</v>
      </c>
      <c r="H7" s="23">
        <f>+(1-24469/(8760*B7))*100</f>
        <v>99.285610015298559</v>
      </c>
      <c r="I7" s="23">
        <v>99.1</v>
      </c>
      <c r="J7" s="23">
        <v>46.06</v>
      </c>
    </row>
    <row r="8" spans="1:10" x14ac:dyDescent="0.2">
      <c r="A8" s="20" t="s">
        <v>20</v>
      </c>
      <c r="B8" s="30">
        <f>SUM(B5:B7)</f>
        <v>5536.1</v>
      </c>
      <c r="C8" s="21">
        <f>SUM(C5:C7)</f>
        <v>172</v>
      </c>
      <c r="D8" s="24">
        <f>SUM(D5:D7)</f>
        <v>631.01</v>
      </c>
      <c r="E8" s="21">
        <f>SUM(E5:E7)</f>
        <v>787</v>
      </c>
      <c r="F8" s="24">
        <f>SUM(F5:F7)</f>
        <v>5069.1899999999996</v>
      </c>
      <c r="G8" s="24">
        <f>+C8/B8*100</f>
        <v>3.1068802947923628</v>
      </c>
      <c r="H8" s="24">
        <f>+(1-373355/(8760*B8))*100</f>
        <v>99.230136128502849</v>
      </c>
      <c r="I8" s="24">
        <f>SUM(I5:I7)</f>
        <v>955.80000000000007</v>
      </c>
      <c r="J8" s="24">
        <f>SUM(J5:J7)</f>
        <v>741.66000000000008</v>
      </c>
    </row>
  </sheetData>
  <mergeCells count="1">
    <mergeCell ref="A1:J1"/>
  </mergeCells>
  <phoneticPr fontId="0" type="noConversion"/>
  <pageMargins left="0.59055118110236227" right="0.59055118110236227" top="0.78740157480314965" bottom="0.78740157480314965" header="0" footer="0"/>
  <pageSetup paperSize="9" scale="99" orientation="landscape" horizontalDpi="300" r:id="rId1"/>
  <headerFooter alignWithMargins="0">
    <oddFooter>&amp;L&amp;F - &amp;A&amp;R&amp;P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1">
    <pageSetUpPr fitToPage="1"/>
  </sheetPr>
  <dimension ref="A1:J8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333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0.15</v>
      </c>
      <c r="E5" s="12">
        <v>1</v>
      </c>
      <c r="F5" s="23">
        <v>9.25</v>
      </c>
      <c r="G5" s="24">
        <f>+C5/B5*100</f>
        <v>0.56497175141242939</v>
      </c>
      <c r="H5" s="23">
        <f>(1-(D5+F5)/8760)*100</f>
        <v>99.892694063926939</v>
      </c>
      <c r="I5" s="23">
        <v>0</v>
      </c>
      <c r="J5" s="23">
        <v>0</v>
      </c>
    </row>
    <row r="6" spans="1:10" x14ac:dyDescent="0.2">
      <c r="A6" s="8">
        <v>132</v>
      </c>
      <c r="B6" s="26">
        <v>5106.8999999999996</v>
      </c>
      <c r="C6" s="12">
        <v>192</v>
      </c>
      <c r="D6" s="23">
        <v>489.42</v>
      </c>
      <c r="E6" s="12">
        <v>756</v>
      </c>
      <c r="F6" s="23">
        <v>5283.43</v>
      </c>
      <c r="G6" s="24">
        <f>+C6/B6*100</f>
        <v>3.7596193385419729</v>
      </c>
      <c r="H6" s="23">
        <f>+(1-366578.9/(8760*B6))*100</f>
        <v>99.18058104931184</v>
      </c>
      <c r="I6" s="23">
        <v>1296.4000000000001</v>
      </c>
      <c r="J6" s="23">
        <v>1258.06</v>
      </c>
    </row>
    <row r="7" spans="1:10" x14ac:dyDescent="0.2">
      <c r="A7" s="8">
        <v>66</v>
      </c>
      <c r="B7" s="26">
        <v>391</v>
      </c>
      <c r="C7" s="12">
        <v>22</v>
      </c>
      <c r="D7" s="23">
        <v>85.93</v>
      </c>
      <c r="E7" s="12">
        <v>74</v>
      </c>
      <c r="F7" s="23">
        <v>432.4</v>
      </c>
      <c r="G7" s="24">
        <f>+C7/B7*100</f>
        <v>5.6265984654731458</v>
      </c>
      <c r="H7" s="23">
        <f>+(1-32181.6/(8760*B7))*100</f>
        <v>99.060435132957295</v>
      </c>
      <c r="I7" s="23">
        <v>76</v>
      </c>
      <c r="J7" s="23">
        <v>25.88</v>
      </c>
    </row>
    <row r="8" spans="1:10" x14ac:dyDescent="0.2">
      <c r="A8" s="20" t="s">
        <v>20</v>
      </c>
      <c r="B8" s="30">
        <f>SUM(B5:B7)</f>
        <v>5674.9</v>
      </c>
      <c r="C8" s="21">
        <f>SUM(C5:C7)</f>
        <v>215</v>
      </c>
      <c r="D8" s="24">
        <f>SUM(D5:D7)</f>
        <v>575.5</v>
      </c>
      <c r="E8" s="21">
        <f>SUM(E5:E7)</f>
        <v>831</v>
      </c>
      <c r="F8" s="24">
        <f>SUM(F5:F7)</f>
        <v>5725.08</v>
      </c>
      <c r="G8" s="24">
        <f>+C8/B8*100</f>
        <v>3.7886130152073165</v>
      </c>
      <c r="H8" s="24">
        <f>+(1-400424.22/(8760*B8))*100</f>
        <v>99.194513958003483</v>
      </c>
      <c r="I8" s="24">
        <f>SUM(I5:I7)</f>
        <v>1372.4</v>
      </c>
      <c r="J8" s="24">
        <f>SUM(J5:J7)</f>
        <v>1283.94</v>
      </c>
    </row>
  </sheetData>
  <mergeCells count="1">
    <mergeCell ref="A1:J1"/>
  </mergeCells>
  <phoneticPr fontId="0" type="noConversion"/>
  <pageMargins left="0.75" right="0.75" top="1" bottom="1" header="0" footer="0"/>
  <pageSetup paperSize="9" scale="95" orientation="landscape" horizont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1">
    <pageSetUpPr fitToPage="1"/>
  </sheetPr>
  <dimension ref="A1:J8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348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4</v>
      </c>
      <c r="D5" s="23">
        <v>26.27</v>
      </c>
      <c r="E5" s="12">
        <v>8</v>
      </c>
      <c r="F5" s="23">
        <v>62.83</v>
      </c>
      <c r="G5" s="24">
        <f>+C5/B5*100</f>
        <v>2.2598870056497176</v>
      </c>
      <c r="H5" s="23">
        <f>(1-(D5+F5)/8760)*100</f>
        <v>98.982876712328775</v>
      </c>
      <c r="I5" s="23">
        <v>0</v>
      </c>
      <c r="J5" s="23">
        <v>0</v>
      </c>
    </row>
    <row r="6" spans="1:10" x14ac:dyDescent="0.2">
      <c r="A6" s="8">
        <v>132</v>
      </c>
      <c r="B6" s="26">
        <v>5195</v>
      </c>
      <c r="C6" s="12">
        <v>158</v>
      </c>
      <c r="D6" s="23">
        <v>705.63</v>
      </c>
      <c r="E6" s="12">
        <v>782</v>
      </c>
      <c r="F6" s="23">
        <v>5735.82</v>
      </c>
      <c r="G6" s="24">
        <f>+C6/B6*100</f>
        <v>3.0413859480269489</v>
      </c>
      <c r="H6" s="23">
        <f>+(1-371656.5/(8760*B6))*100</f>
        <v>99.183319709415002</v>
      </c>
      <c r="I6" s="23">
        <v>960.5</v>
      </c>
      <c r="J6" s="23">
        <v>906.84</v>
      </c>
    </row>
    <row r="7" spans="1:10" x14ac:dyDescent="0.2">
      <c r="A7" s="8">
        <v>66</v>
      </c>
      <c r="B7" s="26">
        <v>391</v>
      </c>
      <c r="C7" s="12">
        <v>29</v>
      </c>
      <c r="D7" s="23">
        <v>165.12</v>
      </c>
      <c r="E7" s="12">
        <v>107</v>
      </c>
      <c r="F7" s="23">
        <v>577.07000000000005</v>
      </c>
      <c r="G7" s="24">
        <f>+C7/B7*100</f>
        <v>7.4168797953964196</v>
      </c>
      <c r="H7" s="23">
        <f>+(1-43114.25/(8760*B7))*100</f>
        <v>98.741248584007764</v>
      </c>
      <c r="I7" s="23">
        <v>150.6</v>
      </c>
      <c r="J7" s="23">
        <v>71.400000000000006</v>
      </c>
    </row>
    <row r="8" spans="1:10" x14ac:dyDescent="0.2">
      <c r="A8" s="20" t="s">
        <v>20</v>
      </c>
      <c r="B8" s="30">
        <f>SUM(B5:B7)</f>
        <v>5763</v>
      </c>
      <c r="C8" s="21">
        <f>SUM(C5:C7)</f>
        <v>191</v>
      </c>
      <c r="D8" s="24">
        <f>SUM(D5:D7)</f>
        <v>897.02</v>
      </c>
      <c r="E8" s="21">
        <f>SUM(E5:E7)</f>
        <v>897</v>
      </c>
      <c r="F8" s="24">
        <f>SUM(F5:F7)</f>
        <v>6375.7199999999993</v>
      </c>
      <c r="G8" s="24">
        <f>+C8/B8*100</f>
        <v>3.314246052403262</v>
      </c>
      <c r="H8" s="24">
        <f>+(1-430541.42/(8760*B8))*100</f>
        <v>99.147170502742654</v>
      </c>
      <c r="I8" s="24">
        <f>SUM(I5:I7)</f>
        <v>1111.0999999999999</v>
      </c>
      <c r="J8" s="24">
        <f>SUM(J5:J7)</f>
        <v>978.24</v>
      </c>
    </row>
  </sheetData>
  <mergeCells count="1">
    <mergeCell ref="A1:J1"/>
  </mergeCells>
  <phoneticPr fontId="0" type="noConversion"/>
  <pageMargins left="0.75" right="0.75" top="1" bottom="1" header="0" footer="0"/>
  <pageSetup paperSize="9" scale="95" orientation="landscape" horizont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1">
    <pageSetUpPr fitToPage="1"/>
  </sheetPr>
  <dimension ref="A1:J10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376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0.12</v>
      </c>
      <c r="E5" s="12">
        <v>6</v>
      </c>
      <c r="F5" s="23">
        <v>52</v>
      </c>
      <c r="G5" s="24">
        <f>+C5/B5*100</f>
        <v>0.56497175141242939</v>
      </c>
      <c r="H5" s="23">
        <f>(1-(D5+F5)/8760)*100</f>
        <v>99.405022831050232</v>
      </c>
      <c r="I5" s="23">
        <v>0</v>
      </c>
      <c r="J5" s="23">
        <v>0</v>
      </c>
    </row>
    <row r="6" spans="1:10" x14ac:dyDescent="0.2">
      <c r="A6" s="8">
        <v>132</v>
      </c>
      <c r="B6" s="26">
        <v>5333.3</v>
      </c>
      <c r="C6" s="12">
        <v>152</v>
      </c>
      <c r="D6" s="23">
        <v>541.27</v>
      </c>
      <c r="E6" s="12">
        <v>760</v>
      </c>
      <c r="F6" s="23">
        <v>5516.63</v>
      </c>
      <c r="G6" s="24">
        <f>+C6/B6*100</f>
        <v>2.8500178126113287</v>
      </c>
      <c r="H6" s="23">
        <f>+(1-356486/(8760*B6))*100</f>
        <v>99.236968689958431</v>
      </c>
      <c r="I6" s="23">
        <v>503</v>
      </c>
      <c r="J6" s="23">
        <v>593.62</v>
      </c>
    </row>
    <row r="7" spans="1:10" x14ac:dyDescent="0.2">
      <c r="A7" s="8">
        <v>66</v>
      </c>
      <c r="B7" s="26">
        <v>391</v>
      </c>
      <c r="C7" s="12">
        <v>16</v>
      </c>
      <c r="D7" s="23">
        <v>130.93</v>
      </c>
      <c r="E7" s="12">
        <v>83</v>
      </c>
      <c r="F7" s="23">
        <v>502.65</v>
      </c>
      <c r="G7" s="24">
        <f>+C7/B7*100</f>
        <v>4.0920716112531972</v>
      </c>
      <c r="H7" s="23">
        <f>+(1-32455/(8760*B7))*100</f>
        <v>99.052453024092301</v>
      </c>
      <c r="I7" s="23">
        <v>56.6</v>
      </c>
      <c r="J7" s="23">
        <v>10.18</v>
      </c>
    </row>
    <row r="8" spans="1:10" x14ac:dyDescent="0.2">
      <c r="A8" s="20" t="s">
        <v>20</v>
      </c>
      <c r="B8" s="30">
        <f>SUM(B5:B7)</f>
        <v>5901.3</v>
      </c>
      <c r="C8" s="21">
        <f>SUM(C5:C7)</f>
        <v>169</v>
      </c>
      <c r="D8" s="24">
        <f>SUM(D5:D7)</f>
        <v>672.31999999999994</v>
      </c>
      <c r="E8" s="21">
        <f>SUM(E5:E7)</f>
        <v>849</v>
      </c>
      <c r="F8" s="24">
        <f>SUM(F5:F7)</f>
        <v>6071.28</v>
      </c>
      <c r="G8" s="24">
        <f>+C8/B8*100</f>
        <v>2.8637757782183586</v>
      </c>
      <c r="H8" s="24">
        <f>+(1-430541.42/(8760*B8))*100</f>
        <v>99.167157000543256</v>
      </c>
      <c r="I8" s="24">
        <f>SUM(I5:I7)</f>
        <v>559.6</v>
      </c>
      <c r="J8" s="24">
        <f>SUM(J5:J7)</f>
        <v>603.79999999999995</v>
      </c>
    </row>
    <row r="10" spans="1:10" x14ac:dyDescent="0.2">
      <c r="J10" s="31"/>
    </row>
  </sheetData>
  <mergeCells count="1">
    <mergeCell ref="A1:J1"/>
  </mergeCells>
  <phoneticPr fontId="0" type="noConversion"/>
  <pageMargins left="0.75" right="0.75" top="1" bottom="1" header="0" footer="0"/>
  <pageSetup paperSize="9" scale="95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pageSetUpPr fitToPage="1"/>
  </sheetPr>
  <dimension ref="A1:J10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0" ht="23.25" x14ac:dyDescent="0.35">
      <c r="A1" s="443" t="s">
        <v>382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0</v>
      </c>
      <c r="D5" s="23">
        <v>0</v>
      </c>
      <c r="E5" s="12">
        <v>1</v>
      </c>
      <c r="F5" s="23">
        <v>8.17</v>
      </c>
      <c r="G5" s="24">
        <f>+C5/B5*100</f>
        <v>0</v>
      </c>
      <c r="H5" s="23">
        <f>(1-(D5+F5)/8760)*100</f>
        <v>99.906735159817345</v>
      </c>
      <c r="I5" s="23">
        <v>0</v>
      </c>
      <c r="J5" s="23">
        <v>0</v>
      </c>
    </row>
    <row r="6" spans="1:10" x14ac:dyDescent="0.2">
      <c r="A6" s="8">
        <v>132</v>
      </c>
      <c r="B6" s="26">
        <v>5407.9</v>
      </c>
      <c r="C6" s="12">
        <v>105</v>
      </c>
      <c r="D6" s="23">
        <v>547.82000000000005</v>
      </c>
      <c r="E6" s="12">
        <v>767</v>
      </c>
      <c r="F6" s="23">
        <v>5912.38</v>
      </c>
      <c r="G6" s="24">
        <f>+C6/B6*100</f>
        <v>1.9416039497771778</v>
      </c>
      <c r="H6" s="23">
        <f>+(1-419409/(8760*B6))*100</f>
        <v>99.114670394681355</v>
      </c>
      <c r="I6" s="23">
        <v>238.4</v>
      </c>
      <c r="J6" s="23">
        <v>105.53</v>
      </c>
    </row>
    <row r="7" spans="1:10" x14ac:dyDescent="0.2">
      <c r="A7" s="8">
        <v>66</v>
      </c>
      <c r="B7" s="26">
        <v>391</v>
      </c>
      <c r="C7" s="12">
        <v>10</v>
      </c>
      <c r="D7" s="23">
        <v>73.52</v>
      </c>
      <c r="E7" s="12">
        <v>111</v>
      </c>
      <c r="F7" s="23">
        <v>636.28</v>
      </c>
      <c r="G7" s="24">
        <f>+C7/B7*100</f>
        <v>2.5575447570332481</v>
      </c>
      <c r="H7" s="23">
        <f>+(1-35338/(8760*B7))*100</f>
        <v>98.968281773698166</v>
      </c>
      <c r="I7" s="23">
        <v>40</v>
      </c>
      <c r="J7" s="23">
        <v>2.13</v>
      </c>
    </row>
    <row r="8" spans="1:10" x14ac:dyDescent="0.2">
      <c r="A8" s="20" t="s">
        <v>20</v>
      </c>
      <c r="B8" s="30">
        <f>SUM(B5:B7)</f>
        <v>5975.9</v>
      </c>
      <c r="C8" s="21">
        <f>SUM(C5:C7)</f>
        <v>115</v>
      </c>
      <c r="D8" s="24">
        <f>SUM(D5:D7)</f>
        <v>621.34</v>
      </c>
      <c r="E8" s="21">
        <f>SUM(E5:E7)</f>
        <v>879</v>
      </c>
      <c r="F8" s="24">
        <f>SUM(F5:F7)</f>
        <v>6556.83</v>
      </c>
      <c r="G8" s="24">
        <f>+C8/B8*100</f>
        <v>1.9243963252397129</v>
      </c>
      <c r="H8" s="24">
        <f>+(1-456193/(8760*B8))*100</f>
        <v>99.128552578121827</v>
      </c>
      <c r="I8" s="24">
        <f>SUM(I5:I7)</f>
        <v>278.39999999999998</v>
      </c>
      <c r="J8" s="24">
        <f>SUM(J5:J7)</f>
        <v>107.66</v>
      </c>
    </row>
    <row r="10" spans="1:10" x14ac:dyDescent="0.2">
      <c r="J10" s="31"/>
    </row>
  </sheetData>
  <mergeCells count="1">
    <mergeCell ref="A1:J1"/>
  </mergeCells>
  <phoneticPr fontId="0" type="noConversion"/>
  <pageMargins left="0.75" right="0.75" top="1" bottom="1" header="0" footer="0"/>
  <pageSetup paperSize="9" scale="95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pageSetUpPr fitToPage="1"/>
  </sheetPr>
  <dimension ref="A1:J10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394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0</v>
      </c>
      <c r="D5" s="23">
        <v>0</v>
      </c>
      <c r="E5" s="12">
        <v>2</v>
      </c>
      <c r="F5" s="23">
        <v>18.22</v>
      </c>
      <c r="G5" s="24">
        <f>+C5/B5*100</f>
        <v>0</v>
      </c>
      <c r="H5" s="23">
        <f>(1-(D5+F5)/8760)*100</f>
        <v>99.792009132420091</v>
      </c>
      <c r="I5" s="23">
        <v>0</v>
      </c>
      <c r="J5" s="23">
        <v>0</v>
      </c>
    </row>
    <row r="6" spans="1:10" x14ac:dyDescent="0.2">
      <c r="A6" s="8">
        <v>132</v>
      </c>
      <c r="B6" s="26">
        <v>5421.2</v>
      </c>
      <c r="C6" s="12">
        <v>112</v>
      </c>
      <c r="D6" s="23">
        <v>483.1</v>
      </c>
      <c r="E6" s="12">
        <v>873</v>
      </c>
      <c r="F6" s="23">
        <v>6165.2833333333219</v>
      </c>
      <c r="G6" s="24">
        <f>+C6/B6*100</f>
        <v>2.0659632553678153</v>
      </c>
      <c r="H6" s="23">
        <f>+(1-411928/(8760*B6))*100</f>
        <v>99.13259528716452</v>
      </c>
      <c r="I6" s="23">
        <v>364.7</v>
      </c>
      <c r="J6" s="23">
        <v>531.22</v>
      </c>
    </row>
    <row r="7" spans="1:10" x14ac:dyDescent="0.2">
      <c r="A7" s="8">
        <v>66</v>
      </c>
      <c r="B7" s="26">
        <v>391</v>
      </c>
      <c r="C7" s="12">
        <v>10</v>
      </c>
      <c r="D7" s="23">
        <v>51.28</v>
      </c>
      <c r="E7" s="12">
        <v>79</v>
      </c>
      <c r="F7" s="23">
        <v>450.55</v>
      </c>
      <c r="G7" s="24">
        <f>+C7/B7*100</f>
        <v>2.5575447570332481</v>
      </c>
      <c r="H7" s="23">
        <f>+(1-23569/(8760*B7))*100</f>
        <v>99.311886160062585</v>
      </c>
      <c r="I7" s="23">
        <v>39.299999999999997</v>
      </c>
      <c r="J7" s="23">
        <v>8.31</v>
      </c>
    </row>
    <row r="8" spans="1:10" x14ac:dyDescent="0.2">
      <c r="A8" s="20" t="s">
        <v>20</v>
      </c>
      <c r="B8" s="30">
        <f>SUM(B5:B7)</f>
        <v>5989.2</v>
      </c>
      <c r="C8" s="21">
        <f>SUM(C5:C7)</f>
        <v>122</v>
      </c>
      <c r="D8" s="24">
        <f>SUM(D5:D7)</f>
        <v>534.38</v>
      </c>
      <c r="E8" s="21">
        <f>SUM(E5:E7)</f>
        <v>954</v>
      </c>
      <c r="F8" s="24">
        <f>SUM(F5:F7)</f>
        <v>6634.0533333333224</v>
      </c>
      <c r="G8" s="24">
        <f>+C8/B8*100</f>
        <v>2.0369999332131168</v>
      </c>
      <c r="H8" s="24">
        <f>+(1-438721/(8760*B8))*100</f>
        <v>99.163789722566065</v>
      </c>
      <c r="I8" s="24">
        <f>SUM(I5:I7)</f>
        <v>404</v>
      </c>
      <c r="J8" s="24">
        <f>SUM(J5:J7)</f>
        <v>539.53</v>
      </c>
    </row>
    <row r="10" spans="1:10" x14ac:dyDescent="0.2">
      <c r="J10" s="31"/>
    </row>
  </sheetData>
  <mergeCells count="1">
    <mergeCell ref="A1:J1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pageSetUpPr fitToPage="1"/>
  </sheetPr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406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2</v>
      </c>
      <c r="D5" s="23">
        <v>0.1</v>
      </c>
      <c r="E5" s="12">
        <v>2</v>
      </c>
      <c r="F5" s="23">
        <v>18.666666666666668</v>
      </c>
      <c r="G5" s="24">
        <f>+C5/B5*100</f>
        <v>1.1299435028248588</v>
      </c>
      <c r="H5" s="23">
        <f>(1-(D5+F5)/8784)*100</f>
        <v>99.786353976927742</v>
      </c>
      <c r="I5" s="23">
        <v>0</v>
      </c>
      <c r="J5" s="23">
        <v>0</v>
      </c>
    </row>
    <row r="6" spans="1:10" x14ac:dyDescent="0.2">
      <c r="A6" s="8">
        <v>132</v>
      </c>
      <c r="B6" s="26">
        <v>5421.2</v>
      </c>
      <c r="C6" s="12">
        <v>87</v>
      </c>
      <c r="D6" s="23">
        <v>411.18333333333356</v>
      </c>
      <c r="E6" s="12">
        <v>712</v>
      </c>
      <c r="F6" s="23">
        <v>4953.766666666671</v>
      </c>
      <c r="G6" s="24">
        <f>+C6/B6*100</f>
        <v>1.604810743008928</v>
      </c>
      <c r="H6" s="23">
        <f>+(1-308759/(8784*B6))*100</f>
        <v>99.351616627671135</v>
      </c>
      <c r="I6" s="23">
        <v>624.70000000000005</v>
      </c>
      <c r="J6" s="23">
        <v>201.29</v>
      </c>
    </row>
    <row r="7" spans="1:10" x14ac:dyDescent="0.2">
      <c r="A7" s="8">
        <v>66</v>
      </c>
      <c r="B7" s="26">
        <v>391</v>
      </c>
      <c r="C7" s="12">
        <v>10</v>
      </c>
      <c r="D7" s="23">
        <v>37.966666666666661</v>
      </c>
      <c r="E7" s="12">
        <v>80</v>
      </c>
      <c r="F7" s="23">
        <v>500.91666666666686</v>
      </c>
      <c r="G7" s="24">
        <f>+C7/B7*100</f>
        <v>2.5575447570332481</v>
      </c>
      <c r="H7" s="23">
        <f>+(1-25742/(8784*B7))*100</f>
        <v>99.250497300369418</v>
      </c>
      <c r="I7" s="23">
        <v>73</v>
      </c>
      <c r="J7" s="23">
        <v>2.95</v>
      </c>
    </row>
    <row r="8" spans="1:10" x14ac:dyDescent="0.2">
      <c r="A8" s="20" t="s">
        <v>20</v>
      </c>
      <c r="B8" s="30">
        <f>SUM(B5:B7)</f>
        <v>5989.2</v>
      </c>
      <c r="C8" s="21">
        <f>SUM(C5:C7)</f>
        <v>99</v>
      </c>
      <c r="D8" s="24">
        <f>SUM(D5:D7)</f>
        <v>449.25000000000023</v>
      </c>
      <c r="E8" s="21">
        <f>SUM(E5:E7)</f>
        <v>794</v>
      </c>
      <c r="F8" s="24">
        <f>SUM(F5:F7)</f>
        <v>5473.3500000000049</v>
      </c>
      <c r="G8" s="24">
        <f>+C8/B8*100</f>
        <v>1.6529753556401523</v>
      </c>
      <c r="H8" s="24">
        <f>+(1-337823/(8760*B8))*100</f>
        <v>99.356103162252168</v>
      </c>
      <c r="I8" s="24">
        <f>SUM(I5:I7)</f>
        <v>697.7</v>
      </c>
      <c r="J8" s="24">
        <f>SUM(J5:J7)</f>
        <v>204.23999999999998</v>
      </c>
    </row>
    <row r="10" spans="1:10" x14ac:dyDescent="0.2">
      <c r="J10" s="31"/>
    </row>
    <row r="12" spans="1:10" x14ac:dyDescent="0.2">
      <c r="H12" s="70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>
    <pageSetUpPr fitToPage="1"/>
  </sheetPr>
  <dimension ref="A1:J16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413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3</v>
      </c>
      <c r="D5" s="23">
        <v>7.083333333333333</v>
      </c>
      <c r="E5" s="12">
        <v>6</v>
      </c>
      <c r="F5" s="23">
        <v>60.61666666666666</v>
      </c>
      <c r="G5" s="24">
        <f>+C5/B5*100</f>
        <v>1.6949152542372881</v>
      </c>
      <c r="H5" s="23">
        <f>(1-(D5+F5)/8760)*100</f>
        <v>99.227168949771695</v>
      </c>
      <c r="I5" s="23">
        <v>35</v>
      </c>
      <c r="J5" s="23">
        <v>151</v>
      </c>
    </row>
    <row r="6" spans="1:10" x14ac:dyDescent="0.2">
      <c r="A6" s="8">
        <v>132</v>
      </c>
      <c r="B6" s="26">
        <v>5437.25</v>
      </c>
      <c r="C6" s="12">
        <v>101</v>
      </c>
      <c r="D6" s="23">
        <v>329.58333333333297</v>
      </c>
      <c r="E6" s="12">
        <v>692</v>
      </c>
      <c r="F6" s="23">
        <v>4940.9399999999996</v>
      </c>
      <c r="G6" s="24">
        <f>+C6/B6*100</f>
        <v>1.8575566692721504</v>
      </c>
      <c r="H6" s="23">
        <f>+(1-284233/(8760*B6))*100</f>
        <v>99.403251836908055</v>
      </c>
      <c r="I6" s="23">
        <v>197.1</v>
      </c>
      <c r="J6" s="23">
        <v>152.53</v>
      </c>
    </row>
    <row r="7" spans="1:10" x14ac:dyDescent="0.2">
      <c r="A7" s="8">
        <v>66</v>
      </c>
      <c r="B7" s="26">
        <v>391</v>
      </c>
      <c r="C7" s="12">
        <v>19</v>
      </c>
      <c r="D7" s="23">
        <v>76.319999999999993</v>
      </c>
      <c r="E7" s="12">
        <v>61</v>
      </c>
      <c r="F7" s="23">
        <v>325.5</v>
      </c>
      <c r="G7" s="24">
        <f>+C7/B7*100</f>
        <v>4.859335038363171</v>
      </c>
      <c r="H7" s="23">
        <f>+(1-19975/(8760*B7))*100</f>
        <v>99.416815564820325</v>
      </c>
      <c r="I7" s="23">
        <v>123.1</v>
      </c>
      <c r="J7" s="23">
        <v>34.22</v>
      </c>
    </row>
    <row r="8" spans="1:10" x14ac:dyDescent="0.2">
      <c r="A8" s="20" t="s">
        <v>20</v>
      </c>
      <c r="B8" s="30">
        <f>SUM(B5:B7)</f>
        <v>6005.25</v>
      </c>
      <c r="C8" s="21">
        <f>SUM(C5:C7)</f>
        <v>123</v>
      </c>
      <c r="D8" s="24">
        <f>SUM(D5:D7)</f>
        <v>412.98666666666628</v>
      </c>
      <c r="E8" s="21">
        <f>SUM(E5:E7)</f>
        <v>759</v>
      </c>
      <c r="F8" s="24">
        <f>SUM(F5:F7)</f>
        <v>5327.0566666666664</v>
      </c>
      <c r="G8" s="24">
        <f>+C8/B8*100</f>
        <v>2.0482078181591108</v>
      </c>
      <c r="H8" s="24">
        <f>+(1-316191/(8760*B8))*100</f>
        <v>99.398944873007807</v>
      </c>
      <c r="I8" s="24">
        <f>SUM(I5:I7)</f>
        <v>355.2</v>
      </c>
      <c r="J8" s="24">
        <f>SUM(J5:J7)</f>
        <v>337.75</v>
      </c>
    </row>
    <row r="10" spans="1:10" x14ac:dyDescent="0.2">
      <c r="J10" s="31"/>
    </row>
    <row r="11" spans="1:10" x14ac:dyDescent="0.2">
      <c r="J11" s="31"/>
    </row>
    <row r="12" spans="1:10" x14ac:dyDescent="0.2">
      <c r="H12" s="70"/>
    </row>
    <row r="13" spans="1:10" x14ac:dyDescent="0.2">
      <c r="H13" s="70"/>
      <c r="J13" s="31"/>
    </row>
    <row r="14" spans="1:10" x14ac:dyDescent="0.2">
      <c r="H14" s="70"/>
    </row>
    <row r="15" spans="1:10" x14ac:dyDescent="0.2">
      <c r="G15" s="70"/>
      <c r="H15" s="70"/>
    </row>
    <row r="16" spans="1:10" x14ac:dyDescent="0.2">
      <c r="G16" s="31"/>
    </row>
  </sheetData>
  <mergeCells count="1">
    <mergeCell ref="A1:J1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>
    <pageSetUpPr fitToPage="1"/>
  </sheetPr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0" ht="23.25" x14ac:dyDescent="0.35">
      <c r="A1" s="443" t="s">
        <v>423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16.7</v>
      </c>
      <c r="E5" s="12">
        <v>2</v>
      </c>
      <c r="F5" s="23">
        <v>19.149999999999999</v>
      </c>
      <c r="G5" s="24">
        <f>+C5/B5*100</f>
        <v>0.56497175141242939</v>
      </c>
      <c r="H5" s="23">
        <f>(1-(D5+F5)/8760)*100</f>
        <v>99.590753424657535</v>
      </c>
      <c r="I5" s="23">
        <v>0</v>
      </c>
      <c r="J5" s="23">
        <v>0</v>
      </c>
    </row>
    <row r="6" spans="1:10" x14ac:dyDescent="0.2">
      <c r="A6" s="8">
        <v>132</v>
      </c>
      <c r="B6" s="26">
        <v>5437.25</v>
      </c>
      <c r="C6" s="12">
        <v>108</v>
      </c>
      <c r="D6" s="23">
        <v>324.8</v>
      </c>
      <c r="E6" s="12">
        <v>706</v>
      </c>
      <c r="F6" s="23">
        <v>4798.6333333333323</v>
      </c>
      <c r="G6" s="24">
        <f>+C6/B6*100</f>
        <v>1.9862982206078441</v>
      </c>
      <c r="H6" s="23">
        <f>+(1-328174/(8760*B6))*100</f>
        <v>99.310997555968044</v>
      </c>
      <c r="I6" s="23">
        <v>887.2</v>
      </c>
      <c r="J6" s="23">
        <v>449.11641666666668</v>
      </c>
    </row>
    <row r="7" spans="1:10" x14ac:dyDescent="0.2">
      <c r="A7" s="8">
        <v>66</v>
      </c>
      <c r="B7" s="26">
        <v>391</v>
      </c>
      <c r="C7" s="12">
        <v>10</v>
      </c>
      <c r="D7" s="23">
        <v>16.05</v>
      </c>
      <c r="E7" s="12">
        <v>68</v>
      </c>
      <c r="F7" s="23">
        <v>402.21666666666675</v>
      </c>
      <c r="G7" s="24">
        <f>+C7/B7*100</f>
        <v>2.5575447570332481</v>
      </c>
      <c r="H7" s="23">
        <f>+(1-19713/(8760*B7))*100</f>
        <v>99.424464842518304</v>
      </c>
      <c r="I7" s="23">
        <v>89.5</v>
      </c>
      <c r="J7" s="23">
        <v>15.81157</v>
      </c>
    </row>
    <row r="8" spans="1:10" x14ac:dyDescent="0.2">
      <c r="A8" s="20" t="s">
        <v>20</v>
      </c>
      <c r="B8" s="30">
        <f>SUM(B5:B7)</f>
        <v>6005.25</v>
      </c>
      <c r="C8" s="21">
        <f>SUM(C5:C7)</f>
        <v>119</v>
      </c>
      <c r="D8" s="24">
        <f>SUM(D5:D7)</f>
        <v>357.55</v>
      </c>
      <c r="E8" s="21">
        <f>SUM(E5:E7)</f>
        <v>776</v>
      </c>
      <c r="F8" s="24">
        <f>SUM(F5:F7)</f>
        <v>5219.9999999999991</v>
      </c>
      <c r="G8" s="24">
        <f>+C8/B8*100</f>
        <v>1.9815994338287333</v>
      </c>
      <c r="H8" s="24">
        <f>+(1-354234/(8760*B8))*100</f>
        <v>99.326628013273776</v>
      </c>
      <c r="I8" s="24">
        <f>SUM(I5:I7)</f>
        <v>976.7</v>
      </c>
      <c r="J8" s="24">
        <f>SUM(J5:J7)</f>
        <v>464.9279866666667</v>
      </c>
    </row>
    <row r="12" spans="1:10" x14ac:dyDescent="0.2">
      <c r="H12" s="70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>
    <pageSetUpPr fitToPage="1"/>
  </sheetPr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0" ht="23.25" x14ac:dyDescent="0.35">
      <c r="A1" s="443" t="s">
        <v>440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0</v>
      </c>
      <c r="D5" s="23">
        <v>0</v>
      </c>
      <c r="E5" s="12">
        <v>2</v>
      </c>
      <c r="F5" s="23">
        <v>20.616666666666667</v>
      </c>
      <c r="G5" s="24">
        <f>+C5/B5*100</f>
        <v>0</v>
      </c>
      <c r="H5" s="23">
        <f>(1-(D5+F5)/8760)*100</f>
        <v>99.764649923896499</v>
      </c>
      <c r="I5" s="23">
        <v>0</v>
      </c>
      <c r="J5" s="23">
        <v>0</v>
      </c>
    </row>
    <row r="6" spans="1:10" x14ac:dyDescent="0.2">
      <c r="A6" s="8">
        <v>132</v>
      </c>
      <c r="B6" s="26">
        <v>5437.25</v>
      </c>
      <c r="C6" s="12">
        <v>85</v>
      </c>
      <c r="D6" s="23">
        <v>314.61666666666667</v>
      </c>
      <c r="E6" s="12">
        <v>714</v>
      </c>
      <c r="F6" s="23">
        <v>5226.6833333333389</v>
      </c>
      <c r="G6" s="24">
        <f>+C6/B6*100</f>
        <v>1.5632902662191366</v>
      </c>
      <c r="H6" s="23">
        <f>+(1-306672/(8760*B6))*100</f>
        <v>99.356141079073396</v>
      </c>
      <c r="I6" s="23">
        <v>410.85</v>
      </c>
      <c r="J6" s="23">
        <v>563.87</v>
      </c>
    </row>
    <row r="7" spans="1:10" x14ac:dyDescent="0.2">
      <c r="A7" s="8">
        <v>66</v>
      </c>
      <c r="B7" s="26">
        <v>391</v>
      </c>
      <c r="C7" s="12">
        <v>7</v>
      </c>
      <c r="D7" s="23">
        <v>23.18333333333333</v>
      </c>
      <c r="E7" s="12">
        <v>76</v>
      </c>
      <c r="F7" s="23">
        <v>456.61666666666656</v>
      </c>
      <c r="G7" s="24">
        <f>+C7/B7*100</f>
        <v>1.7902813299232736</v>
      </c>
      <c r="H7" s="23">
        <f>+(1-22638/(8760*B7))*100</f>
        <v>99.339067372035174</v>
      </c>
      <c r="I7" s="23">
        <v>15.3</v>
      </c>
      <c r="J7" s="23">
        <v>1.85</v>
      </c>
    </row>
    <row r="8" spans="1:10" x14ac:dyDescent="0.2">
      <c r="A8" s="20" t="s">
        <v>20</v>
      </c>
      <c r="B8" s="30">
        <f>SUM(B5:B7)</f>
        <v>6005.25</v>
      </c>
      <c r="C8" s="21">
        <f>SUM(C5:C7)</f>
        <v>92</v>
      </c>
      <c r="D8" s="24">
        <f>SUM(D5:D7)</f>
        <v>337.8</v>
      </c>
      <c r="E8" s="21">
        <f>SUM(E5:E7)</f>
        <v>792</v>
      </c>
      <c r="F8" s="24">
        <f>SUM(F5:F7)</f>
        <v>5703.9166666666724</v>
      </c>
      <c r="G8" s="24">
        <f>+C8/B8*100</f>
        <v>1.5319928395986844</v>
      </c>
      <c r="H8" s="24">
        <f>+(1-332959/(8760*B8))*100</f>
        <v>99.367070175848795</v>
      </c>
      <c r="I8" s="24">
        <f>SUM(I5:I7)</f>
        <v>426.15000000000003</v>
      </c>
      <c r="J8" s="24">
        <f>SUM(J5:J7)</f>
        <v>565.72</v>
      </c>
    </row>
    <row r="12" spans="1:10" x14ac:dyDescent="0.2">
      <c r="H12" s="70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0" ht="23.25" x14ac:dyDescent="0.35">
      <c r="A1" s="443" t="s">
        <v>452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0</v>
      </c>
      <c r="D5" s="23">
        <v>0</v>
      </c>
      <c r="E5" s="12">
        <v>7</v>
      </c>
      <c r="F5" s="23">
        <v>58.3</v>
      </c>
      <c r="G5" s="24">
        <f>+C5/B5*100</f>
        <v>0</v>
      </c>
      <c r="H5" s="23">
        <f>(1-(D5+F5)/8784)*100</f>
        <v>99.336293260473582</v>
      </c>
      <c r="I5" s="23">
        <v>0</v>
      </c>
      <c r="J5" s="23">
        <v>0</v>
      </c>
    </row>
    <row r="6" spans="1:10" x14ac:dyDescent="0.2">
      <c r="A6" s="8">
        <v>132</v>
      </c>
      <c r="B6" s="26">
        <v>5530.95</v>
      </c>
      <c r="C6" s="12">
        <v>79</v>
      </c>
      <c r="D6" s="23">
        <v>247.16666666666671</v>
      </c>
      <c r="E6" s="12">
        <v>726</v>
      </c>
      <c r="F6" s="23">
        <v>4948.1499999999996</v>
      </c>
      <c r="G6" s="24">
        <f>+C6/B6*100</f>
        <v>1.428326056102478</v>
      </c>
      <c r="H6" s="23">
        <f>+(1-319937/(8784*B6))*100</f>
        <v>99.34147478526657</v>
      </c>
      <c r="I6" s="23">
        <v>891.1</v>
      </c>
      <c r="J6" s="23">
        <v>756.46598666666648</v>
      </c>
    </row>
    <row r="7" spans="1:10" x14ac:dyDescent="0.2">
      <c r="A7" s="8">
        <v>66</v>
      </c>
      <c r="B7" s="26">
        <v>397.95</v>
      </c>
      <c r="C7" s="12">
        <v>9</v>
      </c>
      <c r="D7" s="23">
        <v>49.56666666666667</v>
      </c>
      <c r="E7" s="12">
        <v>72</v>
      </c>
      <c r="F7" s="23">
        <v>448.96666666666681</v>
      </c>
      <c r="G7" s="24">
        <f>+C7/B7*100</f>
        <v>2.2615906520919715</v>
      </c>
      <c r="H7" s="23">
        <f>+(1-22287/(8784*B7))*100</f>
        <v>99.362425737917761</v>
      </c>
      <c r="I7" s="23">
        <v>37</v>
      </c>
      <c r="J7" s="23">
        <v>7.9275000000000002</v>
      </c>
    </row>
    <row r="8" spans="1:10" x14ac:dyDescent="0.2">
      <c r="A8" s="20" t="s">
        <v>20</v>
      </c>
      <c r="B8" s="30">
        <f>SUM(B5:B7)</f>
        <v>6105.9</v>
      </c>
      <c r="C8" s="21">
        <f>SUM(C5:C7)</f>
        <v>88</v>
      </c>
      <c r="D8" s="24">
        <f>SUM(D5:D7)</f>
        <v>296.73333333333341</v>
      </c>
      <c r="E8" s="21">
        <f>SUM(E5:E7)</f>
        <v>805</v>
      </c>
      <c r="F8" s="24">
        <f>SUM(F5:F7)</f>
        <v>5455.416666666667</v>
      </c>
      <c r="G8" s="24">
        <f>+C8/B8*100</f>
        <v>1.4412289752534435</v>
      </c>
      <c r="H8" s="24">
        <f>+(1-352543/(8760*B8))*100</f>
        <v>99.340889390537086</v>
      </c>
      <c r="I8" s="24">
        <f>SUM(I5:I7)</f>
        <v>928.1</v>
      </c>
      <c r="J8" s="24">
        <f>SUM(J5:J7)</f>
        <v>764.39348666666649</v>
      </c>
    </row>
    <row r="12" spans="1:10" x14ac:dyDescent="0.2">
      <c r="H12" s="70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>
    <pageSetUpPr fitToPage="1"/>
  </sheetPr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0" ht="23.25" x14ac:dyDescent="0.35">
      <c r="A1" s="443" t="s">
        <v>465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2</v>
      </c>
      <c r="D5" s="23">
        <v>5.4333333333333336</v>
      </c>
      <c r="E5" s="12">
        <v>3</v>
      </c>
      <c r="F5" s="23">
        <v>27.266666666666666</v>
      </c>
      <c r="G5" s="24">
        <f>+C5/B5*100</f>
        <v>1.1299435028248588</v>
      </c>
      <c r="H5" s="23">
        <f>(1-(D5+F5)/8760)*100</f>
        <v>99.626712328767127</v>
      </c>
      <c r="I5" s="23">
        <v>59.2</v>
      </c>
      <c r="J5" s="23">
        <v>23.6004</v>
      </c>
    </row>
    <row r="6" spans="1:10" x14ac:dyDescent="0.2">
      <c r="A6" s="8">
        <v>132</v>
      </c>
      <c r="B6" s="26">
        <v>5533.5</v>
      </c>
      <c r="C6" s="12">
        <v>91</v>
      </c>
      <c r="D6" s="23">
        <v>241.15</v>
      </c>
      <c r="E6" s="12">
        <v>746</v>
      </c>
      <c r="F6" s="23">
        <v>5562.3166666666648</v>
      </c>
      <c r="G6" s="24">
        <f>+C6/B6*100</f>
        <v>1.6445287792536369</v>
      </c>
      <c r="H6" s="23">
        <f>+(1-339088/(8760*B6))*100</f>
        <v>99.300466688369255</v>
      </c>
      <c r="I6" s="23">
        <v>816.8</v>
      </c>
      <c r="J6" s="23">
        <v>561.63405666666677</v>
      </c>
    </row>
    <row r="7" spans="1:10" x14ac:dyDescent="0.2">
      <c r="A7" s="8">
        <v>66</v>
      </c>
      <c r="B7" s="26">
        <v>397.95</v>
      </c>
      <c r="C7" s="12">
        <v>6</v>
      </c>
      <c r="D7" s="23">
        <v>36.366666666666667</v>
      </c>
      <c r="E7" s="12">
        <v>89</v>
      </c>
      <c r="F7" s="23">
        <v>619.08333333333348</v>
      </c>
      <c r="G7" s="24">
        <f>+C7/B7*100</f>
        <v>1.5077271013946476</v>
      </c>
      <c r="H7" s="23">
        <f>+(1-29704/(8760*B7))*100</f>
        <v>99.147916175421869</v>
      </c>
      <c r="I7" s="23">
        <v>50.5</v>
      </c>
      <c r="J7" s="23">
        <v>14.7239</v>
      </c>
    </row>
    <row r="8" spans="1:10" x14ac:dyDescent="0.2">
      <c r="A8" s="20" t="s">
        <v>20</v>
      </c>
      <c r="B8" s="30">
        <f>SUM(B5:B7)</f>
        <v>6108.45</v>
      </c>
      <c r="C8" s="21">
        <f>SUM(C5:C7)</f>
        <v>99</v>
      </c>
      <c r="D8" s="24">
        <f>SUM(D5:D7)</f>
        <v>282.95</v>
      </c>
      <c r="E8" s="21">
        <f>SUM(E5:E7)</f>
        <v>838</v>
      </c>
      <c r="F8" s="24">
        <f>SUM(F5:F7)</f>
        <v>6208.6666666666642</v>
      </c>
      <c r="G8" s="24">
        <f>+C8/B8*100</f>
        <v>1.6207057436829309</v>
      </c>
      <c r="H8" s="24">
        <f>+(1-374580/(8760*B8))*100</f>
        <v>99.299981599708559</v>
      </c>
      <c r="I8" s="24">
        <f>SUM(I5:I7)</f>
        <v>926.5</v>
      </c>
      <c r="J8" s="24">
        <f>SUM(J5:J7)</f>
        <v>599.95835666666676</v>
      </c>
    </row>
    <row r="12" spans="1:10" x14ac:dyDescent="0.2">
      <c r="H12" s="70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>
    <pageSetUpPr fitToPage="1"/>
  </sheetPr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475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1.9333333333333333</v>
      </c>
      <c r="E5" s="12">
        <v>3</v>
      </c>
      <c r="F5" s="23">
        <v>26.933333333333334</v>
      </c>
      <c r="G5" s="24">
        <f>+C5/B5*100</f>
        <v>0.56497175141242939</v>
      </c>
      <c r="H5" s="23">
        <f>(1-(D5+F5)/8760)*100</f>
        <v>99.670471841704725</v>
      </c>
      <c r="I5" s="23">
        <v>0</v>
      </c>
      <c r="J5" s="23">
        <v>0</v>
      </c>
    </row>
    <row r="6" spans="1:10" x14ac:dyDescent="0.2">
      <c r="A6" s="8">
        <v>132</v>
      </c>
      <c r="B6" s="26">
        <v>5535.4380000000001</v>
      </c>
      <c r="C6" s="12">
        <v>67</v>
      </c>
      <c r="D6" s="23">
        <v>156.71666666666667</v>
      </c>
      <c r="E6" s="12">
        <v>721</v>
      </c>
      <c r="F6" s="23">
        <v>5307.8666666666668</v>
      </c>
      <c r="G6" s="24">
        <f>+C6/B6*100</f>
        <v>1.2103829904697696</v>
      </c>
      <c r="H6" s="23">
        <f>+(1-323928/(8760*B6))*100</f>
        <v>99.331975496938441</v>
      </c>
      <c r="I6" s="23">
        <v>773.1</v>
      </c>
      <c r="J6" s="23">
        <v>917.90397999999993</v>
      </c>
    </row>
    <row r="7" spans="1:10" x14ac:dyDescent="0.2">
      <c r="A7" s="8">
        <v>66</v>
      </c>
      <c r="B7" s="26">
        <v>397.95</v>
      </c>
      <c r="C7" s="12">
        <v>7</v>
      </c>
      <c r="D7" s="23">
        <v>29.3</v>
      </c>
      <c r="E7" s="12">
        <v>70</v>
      </c>
      <c r="F7" s="23">
        <v>390.43333333333334</v>
      </c>
      <c r="G7" s="24">
        <f>+C7/B7*100</f>
        <v>1.759014951627089</v>
      </c>
      <c r="H7" s="23">
        <f>+(1-20810/(8760*B7))*100</f>
        <v>99.403047926559694</v>
      </c>
      <c r="I7" s="23">
        <v>27</v>
      </c>
      <c r="J7" s="23">
        <v>6.2210000000000001</v>
      </c>
    </row>
    <row r="8" spans="1:10" x14ac:dyDescent="0.2">
      <c r="A8" s="20" t="s">
        <v>20</v>
      </c>
      <c r="B8" s="30">
        <f>SUM(B5:B7)</f>
        <v>6110.3879999999999</v>
      </c>
      <c r="C8" s="21">
        <f>SUM(C5:C7)</f>
        <v>75</v>
      </c>
      <c r="D8" s="24">
        <f>SUM(D5:D7)</f>
        <v>187.95000000000002</v>
      </c>
      <c r="E8" s="21">
        <f>SUM(E5:E7)</f>
        <v>794</v>
      </c>
      <c r="F8" s="24">
        <f>SUM(F5:F7)</f>
        <v>5725.2333333333336</v>
      </c>
      <c r="G8" s="24">
        <f>+C8/B8*100</f>
        <v>1.2274179642929384</v>
      </c>
      <c r="H8" s="24">
        <f>+(1-349848/(8760*B8))*100</f>
        <v>99.346408340986372</v>
      </c>
      <c r="I8" s="24">
        <f>SUM(I5:I7)</f>
        <v>800.1</v>
      </c>
      <c r="J8" s="24">
        <f>SUM(J5:J7)</f>
        <v>924.12497999999994</v>
      </c>
    </row>
    <row r="12" spans="1:10" x14ac:dyDescent="0.2">
      <c r="H12" s="70"/>
      <c r="J12" s="31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495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5.6</v>
      </c>
      <c r="E5" s="12">
        <v>4</v>
      </c>
      <c r="F5" s="23">
        <v>26.333333333333336</v>
      </c>
      <c r="G5" s="24">
        <f>+C5/B5*100</f>
        <v>0.56497175141242939</v>
      </c>
      <c r="H5" s="23">
        <f>(1-(D5+F5)/8760)*100</f>
        <v>99.635464231354646</v>
      </c>
      <c r="I5" s="23">
        <v>0</v>
      </c>
      <c r="J5" s="23">
        <v>0</v>
      </c>
    </row>
    <row r="6" spans="1:10" x14ac:dyDescent="0.2">
      <c r="A6" s="8">
        <v>132</v>
      </c>
      <c r="B6" s="26">
        <v>5535.4380000000001</v>
      </c>
      <c r="C6" s="12">
        <v>81</v>
      </c>
      <c r="D6" s="23">
        <v>331.35</v>
      </c>
      <c r="E6" s="12">
        <v>692</v>
      </c>
      <c r="F6" s="23">
        <v>4756.9833333333272</v>
      </c>
      <c r="G6" s="24">
        <f>+C6/B6*100</f>
        <v>1.4632988392246467</v>
      </c>
      <c r="H6" s="23">
        <f>+(1-327705/(8760*B6))*100</f>
        <v>99.324186332222624</v>
      </c>
      <c r="I6" s="23">
        <v>422.4</v>
      </c>
      <c r="J6" s="23">
        <v>466.03659000000005</v>
      </c>
    </row>
    <row r="7" spans="1:10" x14ac:dyDescent="0.2">
      <c r="A7" s="8">
        <v>66</v>
      </c>
      <c r="B7" s="26">
        <v>397.95</v>
      </c>
      <c r="C7" s="12">
        <v>7</v>
      </c>
      <c r="D7" s="23">
        <v>23.133333333333336</v>
      </c>
      <c r="E7" s="12">
        <v>73</v>
      </c>
      <c r="F7" s="23">
        <v>439.41666666666669</v>
      </c>
      <c r="G7" s="24">
        <f>+C7/B7*100</f>
        <v>1.759014951627089</v>
      </c>
      <c r="H7" s="23">
        <f>+(1-22629/(8760*B7))*100</f>
        <v>99.350868406060513</v>
      </c>
      <c r="I7" s="23">
        <v>28.6</v>
      </c>
      <c r="J7" s="23">
        <v>53.865599999999993</v>
      </c>
    </row>
    <row r="8" spans="1:10" x14ac:dyDescent="0.2">
      <c r="A8" s="20" t="s">
        <v>20</v>
      </c>
      <c r="B8" s="30">
        <f>SUM(B5:B7)</f>
        <v>6110.3879999999999</v>
      </c>
      <c r="C8" s="21">
        <f>SUM(C5:C7)</f>
        <v>89</v>
      </c>
      <c r="D8" s="24">
        <f>SUM(D5:D7)</f>
        <v>360.08333333333337</v>
      </c>
      <c r="E8" s="21">
        <f>SUM(E5:E7)</f>
        <v>769</v>
      </c>
      <c r="F8" s="24">
        <f>SUM(F5:F7)</f>
        <v>5222.7333333333272</v>
      </c>
      <c r="G8" s="24">
        <f>+C8/B8*100</f>
        <v>1.4565359842942871</v>
      </c>
      <c r="H8" s="24">
        <f>+(1-355987/(8760*B8))*100</f>
        <v>99.334939362473733</v>
      </c>
      <c r="I8" s="24">
        <f>SUM(I5:I7)</f>
        <v>451</v>
      </c>
      <c r="J8" s="24">
        <f>SUM(J5:J7)</f>
        <v>519.90219000000002</v>
      </c>
    </row>
    <row r="10" spans="1:10" x14ac:dyDescent="0.2">
      <c r="H10" s="70"/>
    </row>
    <row r="11" spans="1:10" x14ac:dyDescent="0.2">
      <c r="H11" s="70"/>
    </row>
    <row r="12" spans="1:10" x14ac:dyDescent="0.2">
      <c r="H12" s="70"/>
      <c r="J12" s="31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honeticPr fontId="10" type="noConversion"/>
  <pageMargins left="0.75" right="0.75" top="1" bottom="1" header="0" footer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>
    <pageSetUpPr fitToPage="1"/>
  </sheetPr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494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10.316666666666666</v>
      </c>
      <c r="E5" s="12">
        <v>1</v>
      </c>
      <c r="F5" s="23">
        <v>8.6333333333333329</v>
      </c>
      <c r="G5" s="24">
        <f>+C5/B5*100</f>
        <v>0.56497175141242939</v>
      </c>
      <c r="H5" s="23">
        <f>(1-(D5+F5)/8760)*100</f>
        <v>99.783675799086751</v>
      </c>
      <c r="I5" s="23"/>
      <c r="J5" s="23"/>
    </row>
    <row r="6" spans="1:10" x14ac:dyDescent="0.2">
      <c r="A6" s="8">
        <v>132</v>
      </c>
      <c r="B6" s="26">
        <v>5583.3</v>
      </c>
      <c r="C6" s="12">
        <v>75</v>
      </c>
      <c r="D6" s="23">
        <v>314.43333333333334</v>
      </c>
      <c r="E6" s="12">
        <v>618</v>
      </c>
      <c r="F6" s="23">
        <v>3901.7</v>
      </c>
      <c r="G6" s="24">
        <f>+C6/B6*100</f>
        <v>1.3432916017409058</v>
      </c>
      <c r="H6" s="23">
        <f>+(1-270362/(8760*B6))*100</f>
        <v>99.447222216088477</v>
      </c>
      <c r="I6" s="23">
        <v>494.2</v>
      </c>
      <c r="J6" s="23">
        <v>423.77</v>
      </c>
    </row>
    <row r="7" spans="1:10" x14ac:dyDescent="0.2">
      <c r="A7" s="8">
        <v>66</v>
      </c>
      <c r="B7" s="26">
        <v>397.95</v>
      </c>
      <c r="C7" s="12">
        <v>17</v>
      </c>
      <c r="D7" s="23">
        <v>119.05</v>
      </c>
      <c r="E7" s="12">
        <v>54</v>
      </c>
      <c r="F7" s="23">
        <v>272.18333333333334</v>
      </c>
      <c r="G7" s="24">
        <f>+C7/B7*100</f>
        <v>4.2718934539515017</v>
      </c>
      <c r="H7" s="23">
        <f>+(1-20640/(8760*B7))*100</f>
        <v>99.407924517260554</v>
      </c>
      <c r="I7" s="23">
        <v>76.8</v>
      </c>
      <c r="J7" s="23">
        <v>33.409999999999997</v>
      </c>
    </row>
    <row r="8" spans="1:10" x14ac:dyDescent="0.2">
      <c r="A8" s="20" t="s">
        <v>20</v>
      </c>
      <c r="B8" s="30">
        <f>SUM(B5:B7)</f>
        <v>6158.25</v>
      </c>
      <c r="C8" s="21">
        <f>SUM(C5:C7)</f>
        <v>93</v>
      </c>
      <c r="D8" s="24">
        <f>SUM(D5:D7)</f>
        <v>443.8</v>
      </c>
      <c r="E8" s="21">
        <f>SUM(E5:E7)</f>
        <v>673</v>
      </c>
      <c r="F8" s="24">
        <f>SUM(F5:F7)</f>
        <v>4182.5166666666664</v>
      </c>
      <c r="G8" s="24">
        <f>+C8/B8*100</f>
        <v>1.5101692851053465</v>
      </c>
      <c r="H8" s="24">
        <f>+(1-294177/(8760*B8))*100</f>
        <v>99.454685189541365</v>
      </c>
      <c r="I8" s="24">
        <f>SUM(I5:I7)</f>
        <v>571</v>
      </c>
      <c r="J8" s="24">
        <f>SUM(J5:J7)</f>
        <v>457.17999999999995</v>
      </c>
    </row>
    <row r="10" spans="1:10" x14ac:dyDescent="0.2">
      <c r="H10" s="70"/>
    </row>
    <row r="11" spans="1:10" x14ac:dyDescent="0.2">
      <c r="H11" s="70"/>
    </row>
    <row r="12" spans="1:10" x14ac:dyDescent="0.2">
      <c r="H12" s="70"/>
      <c r="J12" s="31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1">
    <pageSetUpPr fitToPage="1"/>
  </sheetPr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10" max="10" width="8.7109375" customWidth="1"/>
  </cols>
  <sheetData>
    <row r="1" spans="1:10" ht="23.25" x14ac:dyDescent="0.35">
      <c r="A1" s="443" t="s">
        <v>504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3.1666666666666665</v>
      </c>
      <c r="E5" s="12">
        <v>3</v>
      </c>
      <c r="F5" s="23">
        <v>26.983333333333334</v>
      </c>
      <c r="G5" s="24">
        <f>+C5/B5*100</f>
        <v>0.56497175141242939</v>
      </c>
      <c r="H5" s="23">
        <f>(1-(D5+F5)/8760)*100</f>
        <v>99.655821917808225</v>
      </c>
      <c r="I5" s="23">
        <v>11.4</v>
      </c>
      <c r="J5" s="23">
        <v>8.4</v>
      </c>
    </row>
    <row r="6" spans="1:10" x14ac:dyDescent="0.2">
      <c r="A6" s="8">
        <v>132</v>
      </c>
      <c r="B6" s="26">
        <v>5583.3</v>
      </c>
      <c r="C6" s="12">
        <v>70</v>
      </c>
      <c r="D6" s="23">
        <v>227.4</v>
      </c>
      <c r="E6" s="12">
        <v>719</v>
      </c>
      <c r="F6" s="23">
        <v>5124.1833333333298</v>
      </c>
      <c r="G6" s="24">
        <f>+C6/B6*100</f>
        <v>1.2537388282915123</v>
      </c>
      <c r="H6" s="23">
        <f>+(1-296688/(8760*B6))*100</f>
        <v>99.393396501160865</v>
      </c>
      <c r="I6" s="23">
        <v>474.3</v>
      </c>
      <c r="J6" s="23">
        <v>1152.2</v>
      </c>
    </row>
    <row r="7" spans="1:10" x14ac:dyDescent="0.2">
      <c r="A7" s="8">
        <v>66</v>
      </c>
      <c r="B7" s="26">
        <v>397.95</v>
      </c>
      <c r="C7" s="12">
        <v>18</v>
      </c>
      <c r="D7" s="23">
        <v>102.88333333333335</v>
      </c>
      <c r="E7" s="12">
        <v>90</v>
      </c>
      <c r="F7" s="23">
        <v>588.85</v>
      </c>
      <c r="G7" s="24">
        <f>+C7/B7*100</f>
        <v>4.523181304183943</v>
      </c>
      <c r="H7" s="23">
        <f>+(1-32717/(8760*B7))*100</f>
        <v>99.061485776706064</v>
      </c>
      <c r="I7" s="23">
        <v>107.8</v>
      </c>
      <c r="J7" s="23">
        <v>102.01</v>
      </c>
    </row>
    <row r="8" spans="1:10" x14ac:dyDescent="0.2">
      <c r="A8" s="20" t="s">
        <v>20</v>
      </c>
      <c r="B8" s="30">
        <f>SUM(B5:B7)</f>
        <v>6158.25</v>
      </c>
      <c r="C8" s="21">
        <f>SUM(C5:C7)</f>
        <v>89</v>
      </c>
      <c r="D8" s="24">
        <f>SUM(D5:D7)</f>
        <v>333.45000000000005</v>
      </c>
      <c r="E8" s="21">
        <f>SUM(E5:E7)</f>
        <v>812</v>
      </c>
      <c r="F8" s="24">
        <f>SUM(F5:F7)</f>
        <v>5740.0166666666637</v>
      </c>
      <c r="G8" s="24">
        <f>+C8/B8*100</f>
        <v>1.4452157674664068</v>
      </c>
      <c r="H8" s="24">
        <f>+(1-334741/(8760*B8))*100</f>
        <v>99.379491853653647</v>
      </c>
      <c r="I8" s="24">
        <f>SUM(I5:I7)</f>
        <v>593.5</v>
      </c>
      <c r="J8" s="24">
        <f>SUM(J5:J7)</f>
        <v>1262.6100000000001</v>
      </c>
    </row>
    <row r="10" spans="1:10" x14ac:dyDescent="0.2">
      <c r="H10" s="70"/>
    </row>
    <row r="11" spans="1:10" x14ac:dyDescent="0.2">
      <c r="H11" s="70"/>
    </row>
    <row r="12" spans="1:10" x14ac:dyDescent="0.2">
      <c r="H12" s="70"/>
      <c r="J12" s="31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>
    <pageSetUpPr fitToPage="1"/>
  </sheetPr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0" ht="23.25" x14ac:dyDescent="0.35">
      <c r="A1" s="443" t="s">
        <v>514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6.45</v>
      </c>
      <c r="E5" s="12">
        <v>3</v>
      </c>
      <c r="F5" s="23">
        <v>30.2</v>
      </c>
      <c r="G5" s="24">
        <f>+C5/B5*100</f>
        <v>0.56497175141242939</v>
      </c>
      <c r="H5" s="23">
        <f>(1-(D5+F5)/8760)*100</f>
        <v>99.581621004566216</v>
      </c>
      <c r="I5" s="23">
        <f>79.8+124.5</f>
        <v>204.3</v>
      </c>
      <c r="J5" s="23">
        <f>307+264</f>
        <v>571</v>
      </c>
    </row>
    <row r="6" spans="1:10" x14ac:dyDescent="0.2">
      <c r="A6" s="8">
        <v>132</v>
      </c>
      <c r="B6" s="26">
        <v>5583.3</v>
      </c>
      <c r="C6" s="12">
        <v>58</v>
      </c>
      <c r="D6" s="23">
        <v>215.73</v>
      </c>
      <c r="E6" s="12">
        <v>657</v>
      </c>
      <c r="F6" s="23">
        <v>4476.7833333333319</v>
      </c>
      <c r="G6" s="24">
        <f>+C6/B6*100</f>
        <v>1.038812172012967</v>
      </c>
      <c r="H6" s="23">
        <f>+(1-294532/(8760*B6))*100</f>
        <v>99.397804623981813</v>
      </c>
      <c r="I6" s="23">
        <f>556.5+5</f>
        <v>561.5</v>
      </c>
      <c r="J6" s="23">
        <f>624.42+16.8</f>
        <v>641.21999999999991</v>
      </c>
    </row>
    <row r="7" spans="1:10" x14ac:dyDescent="0.2">
      <c r="A7" s="8">
        <v>66</v>
      </c>
      <c r="B7" s="26">
        <v>397.95</v>
      </c>
      <c r="C7" s="12">
        <v>10</v>
      </c>
      <c r="D7" s="23">
        <v>27.616666666666667</v>
      </c>
      <c r="E7" s="12">
        <v>56</v>
      </c>
      <c r="F7" s="23">
        <v>330.5</v>
      </c>
      <c r="G7" s="24">
        <f>+C7/B7*100</f>
        <v>2.5128785023244125</v>
      </c>
      <c r="H7" s="23">
        <f>+(1-17719/(8760*B7))*100</f>
        <v>99.491715819832351</v>
      </c>
      <c r="I7" s="23">
        <v>22.3</v>
      </c>
      <c r="J7" s="23">
        <v>20.599999999999998</v>
      </c>
    </row>
    <row r="8" spans="1:10" x14ac:dyDescent="0.2">
      <c r="A8" s="20" t="s">
        <v>20</v>
      </c>
      <c r="B8" s="30">
        <f>SUM(B5:B7)</f>
        <v>6158.25</v>
      </c>
      <c r="C8" s="21">
        <f>SUM(C5:C7)</f>
        <v>69</v>
      </c>
      <c r="D8" s="24">
        <f>SUM(D5:D7)</f>
        <v>249.79666666666665</v>
      </c>
      <c r="E8" s="21">
        <f>SUM(E5:E7)</f>
        <v>716</v>
      </c>
      <c r="F8" s="24">
        <f>SUM(F5:F7)</f>
        <v>4837.4833333333318</v>
      </c>
      <c r="G8" s="24">
        <f>+C8/B8*100</f>
        <v>1.1204481792717087</v>
      </c>
      <c r="H8" s="24">
        <f>+(1-334741/(8760*B8))*100</f>
        <v>99.379491853653647</v>
      </c>
      <c r="I8" s="24">
        <f>SUM(I5:I7)</f>
        <v>788.09999999999991</v>
      </c>
      <c r="J8" s="24">
        <f>SUM(J5:J7)</f>
        <v>1232.8199999999997</v>
      </c>
    </row>
    <row r="10" spans="1:10" x14ac:dyDescent="0.2">
      <c r="H10" s="70"/>
    </row>
    <row r="11" spans="1:10" x14ac:dyDescent="0.2">
      <c r="H11" s="70"/>
    </row>
    <row r="12" spans="1:10" x14ac:dyDescent="0.2">
      <c r="H12" s="70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ageMargins left="0.7" right="0.7" top="0.75" bottom="0.75" header="0.3" footer="0.3"/>
  <pageSetup paperSize="9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J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0" ht="23.25" x14ac:dyDescent="0.35">
      <c r="A1" s="443" t="s">
        <v>522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0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0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0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0" x14ac:dyDescent="0.2">
      <c r="A5" s="8">
        <v>220</v>
      </c>
      <c r="B5" s="26">
        <v>177</v>
      </c>
      <c r="C5" s="12">
        <v>1</v>
      </c>
      <c r="D5" s="23">
        <v>11.083333333333334</v>
      </c>
      <c r="E5" s="12">
        <v>4</v>
      </c>
      <c r="F5" s="23">
        <v>27.883333333333333</v>
      </c>
      <c r="G5" s="24">
        <f>+C5/B5*100</f>
        <v>0.56497175141242939</v>
      </c>
      <c r="H5" s="23">
        <f>(1-(D5+F5)/8760)*100</f>
        <v>99.555175038051743</v>
      </c>
      <c r="I5" s="23">
        <v>77</v>
      </c>
      <c r="J5" s="23">
        <v>142.19999999999999</v>
      </c>
    </row>
    <row r="6" spans="1:10" x14ac:dyDescent="0.2">
      <c r="A6" s="8">
        <v>132</v>
      </c>
      <c r="B6" s="26">
        <v>5583.3</v>
      </c>
      <c r="C6" s="12">
        <v>64</v>
      </c>
      <c r="D6" s="23">
        <v>311.47666666666663</v>
      </c>
      <c r="E6" s="12">
        <v>682</v>
      </c>
      <c r="F6" s="23">
        <v>4926.6333333333341</v>
      </c>
      <c r="G6" s="24">
        <f>+C6/B6*100</f>
        <v>1.1462755001522396</v>
      </c>
      <c r="H6" s="23">
        <f>+(1-354827/(8760*B6))*100</f>
        <v>99.274526439618086</v>
      </c>
      <c r="I6" s="23">
        <v>379.2</v>
      </c>
      <c r="J6" s="23">
        <v>370.92089999999996</v>
      </c>
    </row>
    <row r="7" spans="1:10" x14ac:dyDescent="0.2">
      <c r="A7" s="8">
        <v>66</v>
      </c>
      <c r="B7" s="26">
        <v>397.95</v>
      </c>
      <c r="C7" s="12">
        <v>13</v>
      </c>
      <c r="D7" s="23">
        <v>61.733333333333327</v>
      </c>
      <c r="E7" s="12">
        <v>55</v>
      </c>
      <c r="F7" s="23">
        <v>318.10000000000002</v>
      </c>
      <c r="G7" s="24">
        <f>+C7/B7*100</f>
        <v>3.2667420530217366</v>
      </c>
      <c r="H7" s="23">
        <f>+(1-18951/(8760*B7))*100</f>
        <v>99.456374880164958</v>
      </c>
      <c r="I7" s="23">
        <v>117.80000000000001</v>
      </c>
      <c r="J7" s="23">
        <v>67.850000000000009</v>
      </c>
    </row>
    <row r="8" spans="1:10" x14ac:dyDescent="0.2">
      <c r="A8" s="20" t="s">
        <v>20</v>
      </c>
      <c r="B8" s="30">
        <f>SUM(B5:B7)</f>
        <v>6158.25</v>
      </c>
      <c r="C8" s="21">
        <f>SUM(C5:C7)</f>
        <v>78</v>
      </c>
      <c r="D8" s="24">
        <f>SUM(D5:D7)</f>
        <v>384.29333333333329</v>
      </c>
      <c r="E8" s="21">
        <f>SUM(E5:E7)</f>
        <v>741</v>
      </c>
      <c r="F8" s="24">
        <f>SUM(F5:F7)</f>
        <v>5272.6166666666677</v>
      </c>
      <c r="G8" s="24">
        <f>+C8/B8*100</f>
        <v>1.2665935939593229</v>
      </c>
      <c r="H8" s="24">
        <f>+(1-380674/(8760*B8))*100</f>
        <v>99.294346022440465</v>
      </c>
      <c r="I8" s="24">
        <f>SUM(I5:I7)</f>
        <v>574</v>
      </c>
      <c r="J8" s="24">
        <f>SUM(J5:J7)</f>
        <v>580.97089999999992</v>
      </c>
    </row>
    <row r="10" spans="1:10" x14ac:dyDescent="0.2">
      <c r="H10" s="70"/>
    </row>
    <row r="11" spans="1:10" x14ac:dyDescent="0.2">
      <c r="H11" s="70"/>
    </row>
    <row r="12" spans="1:10" x14ac:dyDescent="0.2">
      <c r="H12" s="70"/>
    </row>
    <row r="13" spans="1:10" x14ac:dyDescent="0.2">
      <c r="H13" s="70"/>
    </row>
    <row r="14" spans="1:10" x14ac:dyDescent="0.2">
      <c r="H14" s="70"/>
    </row>
    <row r="15" spans="1:10" x14ac:dyDescent="0.2">
      <c r="H15" s="70"/>
    </row>
  </sheetData>
  <mergeCells count="1">
    <mergeCell ref="A1:J1"/>
  </mergeCells>
  <pageMargins left="0.7" right="0.7" top="0.75" bottom="0.75" header="0.3" footer="0.3"/>
  <pageSetup paperSize="9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>
    <pageSetUpPr fitToPage="1"/>
  </sheetPr>
  <dimension ref="A1:L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2" ht="23.25" x14ac:dyDescent="0.35">
      <c r="A1" s="443" t="s">
        <v>531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2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2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2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2" x14ac:dyDescent="0.2">
      <c r="A5" s="8">
        <v>220</v>
      </c>
      <c r="B5" s="26">
        <v>177</v>
      </c>
      <c r="C5" s="12">
        <v>2</v>
      </c>
      <c r="D5" s="23">
        <v>11.483333333333333</v>
      </c>
      <c r="E5" s="12">
        <v>1</v>
      </c>
      <c r="F5" s="23">
        <v>9.7166666666666668</v>
      </c>
      <c r="G5" s="24">
        <f>+C5/B5*100</f>
        <v>1.1299435028248588</v>
      </c>
      <c r="H5" s="23">
        <f>(1-(D5+F5)/8760)*100</f>
        <v>99.757990867579906</v>
      </c>
      <c r="I5" s="23">
        <v>85.6</v>
      </c>
      <c r="J5" s="23">
        <v>304.89999999999998</v>
      </c>
      <c r="L5" s="70"/>
    </row>
    <row r="6" spans="1:12" x14ac:dyDescent="0.2">
      <c r="A6" s="8">
        <v>132</v>
      </c>
      <c r="B6" s="26">
        <f>5583.3+69.4</f>
        <v>5652.7</v>
      </c>
      <c r="C6" s="12">
        <v>77</v>
      </c>
      <c r="D6" s="23">
        <v>364.85000000000008</v>
      </c>
      <c r="E6" s="12">
        <v>731</v>
      </c>
      <c r="F6" s="23">
        <v>5224.0833333333421</v>
      </c>
      <c r="G6" s="24">
        <f>+C6/B6*100</f>
        <v>1.3621809047004088</v>
      </c>
      <c r="H6" s="23">
        <f>+(1-365627/(8784*B6))*100</f>
        <v>99.263640329461339</v>
      </c>
      <c r="I6" s="23">
        <v>569.42000000000007</v>
      </c>
      <c r="J6" s="23">
        <v>795.76999999999975</v>
      </c>
      <c r="L6" s="70"/>
    </row>
    <row r="7" spans="1:12" x14ac:dyDescent="0.2">
      <c r="A7" s="8">
        <v>66</v>
      </c>
      <c r="B7" s="26">
        <v>397.95</v>
      </c>
      <c r="C7" s="12">
        <v>9</v>
      </c>
      <c r="D7" s="23">
        <v>100.91666666666666</v>
      </c>
      <c r="E7" s="12">
        <v>109</v>
      </c>
      <c r="F7" s="23">
        <v>641.31666666666661</v>
      </c>
      <c r="G7" s="24">
        <f>+C7/B7*100</f>
        <v>2.2615906520919715</v>
      </c>
      <c r="H7" s="23">
        <f>+(1-39098/(8784*B7))*100</f>
        <v>98.881505877915757</v>
      </c>
      <c r="I7" s="23">
        <v>31.1</v>
      </c>
      <c r="J7" s="23">
        <v>16.46</v>
      </c>
      <c r="L7" s="70"/>
    </row>
    <row r="8" spans="1:12" x14ac:dyDescent="0.2">
      <c r="A8" s="20" t="s">
        <v>20</v>
      </c>
      <c r="B8" s="30">
        <f>SUM(B5:B7)</f>
        <v>6227.65</v>
      </c>
      <c r="C8" s="21">
        <f>SUM(C5:C7)</f>
        <v>88</v>
      </c>
      <c r="D8" s="24">
        <f>SUM(D5:D7)</f>
        <v>477.25000000000011</v>
      </c>
      <c r="E8" s="21">
        <f>SUM(E5:E7)</f>
        <v>841</v>
      </c>
      <c r="F8" s="24">
        <f>SUM(F5:F7)</f>
        <v>5875.116666666675</v>
      </c>
      <c r="G8" s="24">
        <f>+C8/B8*100</f>
        <v>1.4130530778062351</v>
      </c>
      <c r="H8" s="24">
        <f>+(1-408478/(8784*B8))*100</f>
        <v>99.253289691075537</v>
      </c>
      <c r="I8" s="24">
        <f>SUM(I5:I7)</f>
        <v>686.12000000000012</v>
      </c>
      <c r="J8" s="24">
        <f>SUM(J5:J7)</f>
        <v>1117.1299999999997</v>
      </c>
      <c r="L8" s="70"/>
    </row>
    <row r="10" spans="1:12" x14ac:dyDescent="0.2">
      <c r="H10" s="70"/>
      <c r="J10" s="27"/>
    </row>
    <row r="11" spans="1:12" x14ac:dyDescent="0.2">
      <c r="H11" s="70"/>
    </row>
    <row r="12" spans="1:12" x14ac:dyDescent="0.2">
      <c r="H12" s="70"/>
    </row>
    <row r="13" spans="1:12" x14ac:dyDescent="0.2">
      <c r="H13" s="70"/>
    </row>
    <row r="14" spans="1:12" x14ac:dyDescent="0.2">
      <c r="H14" s="70"/>
    </row>
    <row r="15" spans="1:12" x14ac:dyDescent="0.2">
      <c r="H15" s="70"/>
    </row>
  </sheetData>
  <mergeCells count="1">
    <mergeCell ref="A1:J1"/>
  </mergeCells>
  <pageMargins left="0.7" right="0.7" top="0.75" bottom="0.75" header="0.3" footer="0.3"/>
  <pageSetup paperSize="9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pageSetUpPr fitToPage="1"/>
  </sheetPr>
  <dimension ref="A1:L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2" ht="23.25" x14ac:dyDescent="0.35">
      <c r="A1" s="443" t="s">
        <v>540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2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2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2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2" x14ac:dyDescent="0.2">
      <c r="A5" s="8">
        <v>220</v>
      </c>
      <c r="B5" s="26">
        <v>177</v>
      </c>
      <c r="C5" s="12">
        <v>0</v>
      </c>
      <c r="D5" s="23">
        <v>0</v>
      </c>
      <c r="E5" s="12">
        <v>5</v>
      </c>
      <c r="F5" s="23">
        <v>31.483333333279006</v>
      </c>
      <c r="G5" s="24">
        <f>+C5/B5*100</f>
        <v>0</v>
      </c>
      <c r="H5" s="23">
        <f>(1-(D5+F5)/8760)*100</f>
        <v>99.640601217656638</v>
      </c>
      <c r="I5" s="23"/>
      <c r="J5" s="23"/>
      <c r="K5" s="70"/>
      <c r="L5" s="70"/>
    </row>
    <row r="6" spans="1:12" x14ac:dyDescent="0.2">
      <c r="A6" s="8">
        <v>132</v>
      </c>
      <c r="B6" s="26">
        <f>5583.3+69.4</f>
        <v>5652.7</v>
      </c>
      <c r="C6" s="12">
        <v>70</v>
      </c>
      <c r="D6" s="23">
        <v>308.14999999967404</v>
      </c>
      <c r="E6" s="12">
        <v>789</v>
      </c>
      <c r="F6" s="23">
        <v>6278.8833333327784</v>
      </c>
      <c r="G6" s="24">
        <f>+C6/B6*100</f>
        <v>1.2383462770003715</v>
      </c>
      <c r="H6" s="23">
        <f>+(1-401592/(8784*B6))*100</f>
        <v>99.191208108780359</v>
      </c>
      <c r="I6" s="23">
        <v>649.30000000000007</v>
      </c>
      <c r="J6" s="23">
        <v>1143.1799999999998</v>
      </c>
      <c r="K6" s="70"/>
      <c r="L6" s="70"/>
    </row>
    <row r="7" spans="1:12" x14ac:dyDescent="0.2">
      <c r="A7" s="8">
        <v>66</v>
      </c>
      <c r="B7" s="26">
        <v>397.95</v>
      </c>
      <c r="C7" s="12">
        <v>12</v>
      </c>
      <c r="D7" s="23">
        <v>44.883333333302289</v>
      </c>
      <c r="E7" s="12">
        <v>94</v>
      </c>
      <c r="F7" s="23">
        <v>620.26666666480014</v>
      </c>
      <c r="G7" s="24">
        <f>+C7/B7*100</f>
        <v>3.0154542027892952</v>
      </c>
      <c r="H7" s="23">
        <f>+(1-34158/(8784*B7))*100</f>
        <v>99.022826686220426</v>
      </c>
      <c r="I7" s="23">
        <v>57.699999999999996</v>
      </c>
      <c r="J7" s="23">
        <v>21.7</v>
      </c>
      <c r="K7" s="70"/>
      <c r="L7" s="70"/>
    </row>
    <row r="8" spans="1:12" x14ac:dyDescent="0.2">
      <c r="A8" s="20" t="s">
        <v>20</v>
      </c>
      <c r="B8" s="30">
        <f>SUM(B5:B7)</f>
        <v>6227.65</v>
      </c>
      <c r="C8" s="21">
        <f>SUM(C5:C7)</f>
        <v>82</v>
      </c>
      <c r="D8" s="24">
        <f>SUM(D5:D7)</f>
        <v>353.03333333297633</v>
      </c>
      <c r="E8" s="21">
        <f>SUM(E5:E7)</f>
        <v>888</v>
      </c>
      <c r="F8" s="24">
        <f>SUM(F5:F7)</f>
        <v>6930.6333333308576</v>
      </c>
      <c r="G8" s="24">
        <f>+C8/B8*100</f>
        <v>1.3167085497739919</v>
      </c>
      <c r="H8" s="24">
        <f>+(1-441323/(8784*B8))*100</f>
        <v>99.193248023968323</v>
      </c>
      <c r="I8" s="24">
        <f>SUM(I5:I7)</f>
        <v>707.00000000000011</v>
      </c>
      <c r="J8" s="24">
        <f>SUM(J5:J7)</f>
        <v>1164.8799999999999</v>
      </c>
      <c r="K8" s="70"/>
      <c r="L8" s="70"/>
    </row>
    <row r="10" spans="1:12" x14ac:dyDescent="0.2">
      <c r="H10" s="70"/>
      <c r="J10" s="27"/>
    </row>
    <row r="11" spans="1:12" x14ac:dyDescent="0.2">
      <c r="H11" s="70"/>
      <c r="I11" s="27"/>
      <c r="J11" s="27"/>
    </row>
    <row r="12" spans="1:12" x14ac:dyDescent="0.2">
      <c r="H12" s="70"/>
    </row>
    <row r="13" spans="1:12" x14ac:dyDescent="0.2">
      <c r="H13" s="70"/>
    </row>
    <row r="14" spans="1:12" x14ac:dyDescent="0.2">
      <c r="H14" s="70"/>
    </row>
    <row r="15" spans="1:12" x14ac:dyDescent="0.2">
      <c r="H15" s="70"/>
    </row>
  </sheetData>
  <mergeCells count="1">
    <mergeCell ref="A1:J1"/>
  </mergeCells>
  <pageMargins left="0.70866141732283472" right="0.70866141732283472" top="0.74803149606299213" bottom="0.74803149606299213" header="0.31496062992125984" footer="0.31496062992125984"/>
  <pageSetup paperSize="9" orientation="landscape" horizontalDpi="4294967295" verticalDpi="4294967295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>
    <pageSetUpPr fitToPage="1"/>
  </sheetPr>
  <dimension ref="A1:K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1" ht="23.25" x14ac:dyDescent="0.35">
      <c r="A1" s="443" t="s">
        <v>551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1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1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1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1" x14ac:dyDescent="0.2">
      <c r="A5" s="8">
        <v>220</v>
      </c>
      <c r="B5" s="26">
        <v>177</v>
      </c>
      <c r="C5" s="12">
        <v>0</v>
      </c>
      <c r="D5" s="23">
        <v>0</v>
      </c>
      <c r="E5" s="12">
        <v>4</v>
      </c>
      <c r="F5" s="23">
        <v>38.250000000174623</v>
      </c>
      <c r="G5" s="24">
        <f>+C5/B5*100</f>
        <v>0</v>
      </c>
      <c r="H5" s="23">
        <f>(1-(D5+F5)/8760)*100</f>
        <v>99.56335616438156</v>
      </c>
      <c r="I5" s="23"/>
      <c r="J5" s="23"/>
      <c r="K5" s="70"/>
    </row>
    <row r="6" spans="1:11" x14ac:dyDescent="0.2">
      <c r="A6" s="8">
        <v>132</v>
      </c>
      <c r="B6" s="26">
        <v>5637.7429999999995</v>
      </c>
      <c r="C6" s="12">
        <v>59</v>
      </c>
      <c r="D6" s="23">
        <v>248.43333333323244</v>
      </c>
      <c r="E6" s="12">
        <v>840</v>
      </c>
      <c r="F6" s="23">
        <v>6778.0166666661389</v>
      </c>
      <c r="G6" s="24">
        <f>+C6/B6*100</f>
        <v>1.0465180835664203</v>
      </c>
      <c r="H6" s="23">
        <f>+(1-430460/(8760*B6))*100</f>
        <v>99.128387558524878</v>
      </c>
      <c r="I6" s="23">
        <v>432.40000000000003</v>
      </c>
      <c r="J6" s="23">
        <v>563.7600000000001</v>
      </c>
      <c r="K6" s="70"/>
    </row>
    <row r="7" spans="1:11" x14ac:dyDescent="0.2">
      <c r="A7" s="8">
        <v>66</v>
      </c>
      <c r="B7" s="26">
        <v>397.95</v>
      </c>
      <c r="C7" s="12">
        <v>20</v>
      </c>
      <c r="D7" s="23">
        <v>70.700000000128057</v>
      </c>
      <c r="E7" s="12">
        <v>177</v>
      </c>
      <c r="F7" s="23">
        <v>1360.9333333333489</v>
      </c>
      <c r="G7" s="24">
        <f>+C7/B7*100</f>
        <v>5.0257570046488249</v>
      </c>
      <c r="H7" s="23">
        <f>+(1-74518/(8760*B7))*100</f>
        <v>97.862389495020423</v>
      </c>
      <c r="I7" s="23">
        <v>72.199999999999989</v>
      </c>
      <c r="J7" s="23">
        <v>37.960000000000008</v>
      </c>
      <c r="K7" s="70"/>
    </row>
    <row r="8" spans="1:11" x14ac:dyDescent="0.2">
      <c r="A8" s="20" t="s">
        <v>20</v>
      </c>
      <c r="B8" s="30">
        <f>SUM(B5:B7)</f>
        <v>6212.6929999999993</v>
      </c>
      <c r="C8" s="21">
        <f>SUM(C5:C7)</f>
        <v>79</v>
      </c>
      <c r="D8" s="24">
        <f>SUM(D5:D7)</f>
        <v>319.1333333333605</v>
      </c>
      <c r="E8" s="21">
        <f>SUM(E5:E7)</f>
        <v>1021</v>
      </c>
      <c r="F8" s="24">
        <f>SUM(F5:F7)</f>
        <v>8177.1999999996624</v>
      </c>
      <c r="G8" s="24">
        <f>+C8/B8*100</f>
        <v>1.2715902749419619</v>
      </c>
      <c r="H8" s="24">
        <f>+(1-441323/(8760*B8))*100</f>
        <v>99.189090175556018</v>
      </c>
      <c r="I8" s="24">
        <f>SUM(I5:I7)</f>
        <v>504.6</v>
      </c>
      <c r="J8" s="24">
        <f>SUM(J5:J7)</f>
        <v>601.72000000000014</v>
      </c>
      <c r="K8" s="70"/>
    </row>
    <row r="10" spans="1:11" x14ac:dyDescent="0.2">
      <c r="H10" s="70"/>
      <c r="J10" s="27"/>
    </row>
    <row r="11" spans="1:11" x14ac:dyDescent="0.2">
      <c r="H11" s="70"/>
      <c r="I11" s="27"/>
      <c r="J11" s="27"/>
    </row>
    <row r="12" spans="1:11" x14ac:dyDescent="0.2">
      <c r="H12" s="70"/>
    </row>
    <row r="13" spans="1:11" x14ac:dyDescent="0.2">
      <c r="H13" s="70"/>
    </row>
    <row r="14" spans="1:11" x14ac:dyDescent="0.2">
      <c r="H14" s="70"/>
    </row>
    <row r="15" spans="1:11" x14ac:dyDescent="0.2">
      <c r="H15" s="70"/>
    </row>
  </sheetData>
  <mergeCells count="1">
    <mergeCell ref="A1:J1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>
    <pageSetUpPr fitToPage="1"/>
  </sheetPr>
  <dimension ref="A1:K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1" ht="23.25" x14ac:dyDescent="0.35">
      <c r="A1" s="443" t="s">
        <v>566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1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1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1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1" x14ac:dyDescent="0.2">
      <c r="A5" s="8">
        <v>220</v>
      </c>
      <c r="B5" s="26">
        <v>177</v>
      </c>
      <c r="C5" s="12">
        <v>0</v>
      </c>
      <c r="D5" s="23">
        <v>0</v>
      </c>
      <c r="E5" s="12">
        <v>5</v>
      </c>
      <c r="F5" s="23">
        <v>45.56666666666667</v>
      </c>
      <c r="G5" s="24">
        <f>+C5/B5*100</f>
        <v>0</v>
      </c>
      <c r="H5" s="23">
        <f>(1-(D5+F5)/8760)*100</f>
        <v>99.479832572298321</v>
      </c>
      <c r="I5" s="23"/>
      <c r="J5" s="23"/>
      <c r="K5" s="70"/>
    </row>
    <row r="6" spans="1:11" x14ac:dyDescent="0.2">
      <c r="A6" s="8">
        <v>132</v>
      </c>
      <c r="B6" s="26">
        <v>5916.8059999999996</v>
      </c>
      <c r="C6" s="12">
        <v>77</v>
      </c>
      <c r="D6" s="23">
        <v>279.09999999999997</v>
      </c>
      <c r="E6" s="12">
        <v>733</v>
      </c>
      <c r="F6" s="23">
        <v>5445.166666666667</v>
      </c>
      <c r="G6" s="24">
        <f>+C6/B6*100</f>
        <v>1.3013778041734003</v>
      </c>
      <c r="H6" s="23">
        <f>+(1-430460/(8760*B6))*100</f>
        <v>99.169496694561346</v>
      </c>
      <c r="I6" s="23">
        <v>286.40000000000003</v>
      </c>
      <c r="J6" s="23">
        <v>373.86999999999995</v>
      </c>
      <c r="K6" s="70"/>
    </row>
    <row r="7" spans="1:11" x14ac:dyDescent="0.2">
      <c r="A7" s="8">
        <v>66</v>
      </c>
      <c r="B7" s="26">
        <v>397.95</v>
      </c>
      <c r="C7" s="12">
        <v>9</v>
      </c>
      <c r="D7" s="23">
        <v>23.849999999999994</v>
      </c>
      <c r="E7" s="12">
        <v>119</v>
      </c>
      <c r="F7" s="23">
        <v>883.01666666666665</v>
      </c>
      <c r="G7" s="24">
        <f>+C7/B7*100</f>
        <v>2.2615906520919715</v>
      </c>
      <c r="H7" s="23">
        <f>+(1-74518/(8760*B7))*100</f>
        <v>97.862389495020423</v>
      </c>
      <c r="I7" s="23">
        <v>30.5</v>
      </c>
      <c r="J7" s="23">
        <v>13.25</v>
      </c>
      <c r="K7" s="70"/>
    </row>
    <row r="8" spans="1:11" x14ac:dyDescent="0.2">
      <c r="A8" s="20" t="s">
        <v>20</v>
      </c>
      <c r="B8" s="30">
        <f>SUM(B5:B7)</f>
        <v>6491.7559999999994</v>
      </c>
      <c r="C8" s="21">
        <f>SUM(C5:C7)</f>
        <v>86</v>
      </c>
      <c r="D8" s="24">
        <f>SUM(D5:D7)</f>
        <v>302.94999999999993</v>
      </c>
      <c r="E8" s="21">
        <f>SUM(E5:E7)</f>
        <v>857</v>
      </c>
      <c r="F8" s="24">
        <f>SUM(F5:F7)</f>
        <v>6373.75</v>
      </c>
      <c r="G8" s="24">
        <f>+C8/B8*100</f>
        <v>1.3247571227261161</v>
      </c>
      <c r="H8" s="24">
        <f>+(1-441323/(8760*B8))*100</f>
        <v>99.223948991620389</v>
      </c>
      <c r="I8" s="24">
        <f>SUM(I5:I7)</f>
        <v>316.90000000000003</v>
      </c>
      <c r="J8" s="24">
        <f>SUM(J5:J7)</f>
        <v>387.11999999999995</v>
      </c>
      <c r="K8" s="70"/>
    </row>
    <row r="10" spans="1:11" x14ac:dyDescent="0.2">
      <c r="H10" s="70"/>
      <c r="J10" s="27"/>
    </row>
    <row r="11" spans="1:11" x14ac:dyDescent="0.2">
      <c r="H11" s="70"/>
      <c r="I11" s="27"/>
      <c r="J11" s="27"/>
    </row>
    <row r="12" spans="1:11" x14ac:dyDescent="0.2">
      <c r="H12" s="70"/>
    </row>
    <row r="13" spans="1:11" x14ac:dyDescent="0.2">
      <c r="H13" s="70"/>
    </row>
    <row r="14" spans="1:11" x14ac:dyDescent="0.2">
      <c r="H14" s="70"/>
    </row>
    <row r="15" spans="1:11" x14ac:dyDescent="0.2">
      <c r="H15" s="70"/>
    </row>
  </sheetData>
  <mergeCells count="1">
    <mergeCell ref="A1:J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/>
  <dimension ref="A1:K15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1" ht="23.25" x14ac:dyDescent="0.35">
      <c r="A1" s="443" t="s">
        <v>584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1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1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1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1" x14ac:dyDescent="0.2">
      <c r="A5" s="8">
        <v>220</v>
      </c>
      <c r="B5" s="26">
        <v>177</v>
      </c>
      <c r="C5" s="12">
        <v>1</v>
      </c>
      <c r="D5" s="23">
        <v>5.7666666666666666</v>
      </c>
      <c r="E5" s="12">
        <v>3</v>
      </c>
      <c r="F5" s="23">
        <v>30.099999999999998</v>
      </c>
      <c r="G5" s="24">
        <f>+C5/B5*100</f>
        <v>0.56497175141242939</v>
      </c>
      <c r="H5" s="23">
        <f>(1-(D5+F5)/8784)*100</f>
        <v>99.591681845780215</v>
      </c>
      <c r="I5" s="23">
        <v>100.3</v>
      </c>
      <c r="J5" s="23">
        <v>125.6</v>
      </c>
      <c r="K5" s="70"/>
    </row>
    <row r="6" spans="1:11" x14ac:dyDescent="0.2">
      <c r="A6" s="8">
        <v>132</v>
      </c>
      <c r="B6" s="26">
        <v>6040.7460000000001</v>
      </c>
      <c r="C6" s="12">
        <v>69</v>
      </c>
      <c r="D6" s="23">
        <v>266.03333333333325</v>
      </c>
      <c r="E6" s="12">
        <v>455</v>
      </c>
      <c r="F6" s="23">
        <v>3991.4333333333325</v>
      </c>
      <c r="G6" s="24">
        <f>+C6/B6*100</f>
        <v>1.1422430275995714</v>
      </c>
      <c r="H6" s="23">
        <f>+(1-214804/(8784*B6))*100</f>
        <v>99.595182328706173</v>
      </c>
      <c r="I6" s="23">
        <v>200.3</v>
      </c>
      <c r="J6" s="23">
        <v>343.00000000000006</v>
      </c>
      <c r="K6" s="70"/>
    </row>
    <row r="7" spans="1:11" x14ac:dyDescent="0.2">
      <c r="A7" s="8">
        <v>66</v>
      </c>
      <c r="B7" s="26">
        <v>397.95</v>
      </c>
      <c r="C7" s="12">
        <v>6</v>
      </c>
      <c r="D7" s="23">
        <v>28.916666666666664</v>
      </c>
      <c r="E7" s="12">
        <v>59</v>
      </c>
      <c r="F7" s="23">
        <v>421.15000000000009</v>
      </c>
      <c r="G7" s="24">
        <f>+C7/B7*100</f>
        <v>1.5077271013946476</v>
      </c>
      <c r="H7" s="23">
        <f>+(1-23318/(8784*B7))*100</f>
        <v>99.332931455860646</v>
      </c>
      <c r="I7" s="23">
        <v>0</v>
      </c>
      <c r="J7" s="23">
        <v>0</v>
      </c>
      <c r="K7" s="70"/>
    </row>
    <row r="8" spans="1:11" x14ac:dyDescent="0.2">
      <c r="A8" s="20" t="s">
        <v>20</v>
      </c>
      <c r="B8" s="30">
        <f>SUM(B5:B7)</f>
        <v>6615.6959999999999</v>
      </c>
      <c r="C8" s="21">
        <f>SUM(C5:C7)</f>
        <v>76</v>
      </c>
      <c r="D8" s="24">
        <f>SUM(D5:D7)</f>
        <v>300.71666666666658</v>
      </c>
      <c r="E8" s="21">
        <f>SUM(E5:E7)</f>
        <v>517</v>
      </c>
      <c r="F8" s="24">
        <f>SUM(F5:F7)</f>
        <v>4442.6833333333325</v>
      </c>
      <c r="G8" s="24">
        <f>+C8/B8*100</f>
        <v>1.1487831363472567</v>
      </c>
      <c r="H8" s="24">
        <f>+(1-441323/(8784*B8))*100</f>
        <v>99.24056834783012</v>
      </c>
      <c r="I8" s="24">
        <f>SUM(I5:I7)</f>
        <v>300.60000000000002</v>
      </c>
      <c r="J8" s="24">
        <f>SUM(J5:J7)</f>
        <v>468.6</v>
      </c>
      <c r="K8" s="70"/>
    </row>
    <row r="10" spans="1:11" x14ac:dyDescent="0.2">
      <c r="H10" s="70"/>
      <c r="J10" s="27"/>
    </row>
    <row r="11" spans="1:11" x14ac:dyDescent="0.2">
      <c r="H11" s="70"/>
      <c r="I11" s="27"/>
      <c r="J11" s="27"/>
    </row>
    <row r="12" spans="1:11" x14ac:dyDescent="0.2">
      <c r="H12" s="70"/>
    </row>
    <row r="13" spans="1:11" x14ac:dyDescent="0.2">
      <c r="H13" s="70"/>
    </row>
    <row r="14" spans="1:11" x14ac:dyDescent="0.2">
      <c r="H14" s="70"/>
    </row>
    <row r="15" spans="1:11" x14ac:dyDescent="0.2">
      <c r="H15" s="70"/>
    </row>
  </sheetData>
  <mergeCells count="1">
    <mergeCell ref="A1:J1"/>
  </mergeCells>
  <pageMargins left="0.7" right="0.7" top="0.75" bottom="0.75" header="0.3" footer="0.3"/>
  <pageSetup paperSize="9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/>
  <dimension ref="A1:K16"/>
  <sheetViews>
    <sheetView workbookViewId="0">
      <selection sqref="A1:J1"/>
    </sheetView>
  </sheetViews>
  <sheetFormatPr defaultColWidth="11.42578125" defaultRowHeight="12.75" x14ac:dyDescent="0.2"/>
  <cols>
    <col min="1" max="6" width="8.7109375" customWidth="1"/>
    <col min="7" max="7" width="14" bestFit="1" customWidth="1"/>
    <col min="8" max="8" width="10" bestFit="1" customWidth="1"/>
    <col min="9" max="9" width="11.42578125" customWidth="1"/>
    <col min="10" max="10" width="8.7109375" customWidth="1"/>
  </cols>
  <sheetData>
    <row r="1" spans="1:11" ht="23.25" x14ac:dyDescent="0.35">
      <c r="A1" s="443" t="s">
        <v>874</v>
      </c>
      <c r="B1" s="443"/>
      <c r="C1" s="443"/>
      <c r="D1" s="443"/>
      <c r="E1" s="443"/>
      <c r="F1" s="443"/>
      <c r="G1" s="443"/>
      <c r="H1" s="443"/>
      <c r="I1" s="443"/>
      <c r="J1" s="443"/>
    </row>
    <row r="2" spans="1:11" ht="12.75" customHeight="1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1" ht="12.75" customHeight="1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1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1" x14ac:dyDescent="0.2">
      <c r="A5" s="8">
        <v>220</v>
      </c>
      <c r="B5" s="26">
        <v>177</v>
      </c>
      <c r="C5" s="12">
        <v>0</v>
      </c>
      <c r="D5" s="23">
        <v>0</v>
      </c>
      <c r="E5" s="12">
        <v>3</v>
      </c>
      <c r="F5" s="23">
        <v>28.383333333302289</v>
      </c>
      <c r="G5" s="24">
        <v>0</v>
      </c>
      <c r="H5" s="23">
        <v>99.675989345510246</v>
      </c>
      <c r="I5" s="23">
        <v>0</v>
      </c>
      <c r="J5" s="23">
        <v>0</v>
      </c>
      <c r="K5" s="70"/>
    </row>
    <row r="6" spans="1:11" x14ac:dyDescent="0.2">
      <c r="A6" s="8">
        <v>132</v>
      </c>
      <c r="B6" s="26">
        <v>6190.6689199999992</v>
      </c>
      <c r="C6" s="12">
        <v>82</v>
      </c>
      <c r="D6" s="23">
        <v>175.85000000009313</v>
      </c>
      <c r="E6" s="12">
        <v>711</v>
      </c>
      <c r="F6" s="23">
        <v>6595.416666669189</v>
      </c>
      <c r="G6" s="24">
        <v>1.3245741463428158</v>
      </c>
      <c r="H6" s="23">
        <v>99.388342972465821</v>
      </c>
      <c r="I6" s="23">
        <v>498.5</v>
      </c>
      <c r="J6" s="23">
        <v>645.65999999999985</v>
      </c>
      <c r="K6" s="70"/>
    </row>
    <row r="7" spans="1:11" x14ac:dyDescent="0.2">
      <c r="A7" s="8">
        <v>66</v>
      </c>
      <c r="B7" s="26">
        <v>397.94000000000005</v>
      </c>
      <c r="C7" s="12">
        <v>8</v>
      </c>
      <c r="D7" s="23">
        <v>56.100000000209548</v>
      </c>
      <c r="E7" s="12">
        <v>52</v>
      </c>
      <c r="F7" s="23">
        <v>380.01666666573146</v>
      </c>
      <c r="G7" s="24">
        <v>2.0103533195959189</v>
      </c>
      <c r="H7" s="23">
        <v>99.354261155377131</v>
      </c>
      <c r="I7" s="23">
        <v>13.5</v>
      </c>
      <c r="J7" s="23">
        <v>24.2</v>
      </c>
      <c r="K7" s="70"/>
    </row>
    <row r="8" spans="1:11" x14ac:dyDescent="0.2">
      <c r="A8" s="20" t="s">
        <v>20</v>
      </c>
      <c r="B8" s="30">
        <v>6765.6089199999988</v>
      </c>
      <c r="C8" s="21">
        <v>90</v>
      </c>
      <c r="D8" s="24">
        <v>231.95000000030268</v>
      </c>
      <c r="E8" s="21">
        <v>766</v>
      </c>
      <c r="F8" s="24">
        <v>7003.8166666682228</v>
      </c>
      <c r="G8" s="24">
        <v>1.3302572032200763</v>
      </c>
      <c r="H8" s="24">
        <v>99.39386367136791</v>
      </c>
      <c r="I8" s="24">
        <v>512</v>
      </c>
      <c r="J8" s="24">
        <v>669.8599999999999</v>
      </c>
      <c r="K8" s="70"/>
    </row>
    <row r="10" spans="1:11" x14ac:dyDescent="0.2">
      <c r="H10" s="70"/>
      <c r="J10" s="27"/>
    </row>
    <row r="11" spans="1:11" x14ac:dyDescent="0.2">
      <c r="I11" s="27"/>
      <c r="J11" s="27"/>
    </row>
    <row r="12" spans="1:11" x14ac:dyDescent="0.2">
      <c r="H12" s="70"/>
    </row>
    <row r="13" spans="1:11" x14ac:dyDescent="0.2">
      <c r="H13" s="70"/>
    </row>
    <row r="14" spans="1:11" x14ac:dyDescent="0.2">
      <c r="H14" s="70"/>
    </row>
    <row r="15" spans="1:11" x14ac:dyDescent="0.2">
      <c r="H15" s="70"/>
    </row>
    <row r="16" spans="1:11" x14ac:dyDescent="0.2">
      <c r="H16" s="70"/>
    </row>
  </sheetData>
  <mergeCells count="1">
    <mergeCell ref="A1:J1"/>
  </mergeCells>
  <pageMargins left="0.7" right="0.7" top="0.75" bottom="0.75" header="0.3" footer="0.3"/>
  <pageSetup paperSize="9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>
    <pageSetUpPr fitToPage="1"/>
  </sheetPr>
  <dimension ref="A1:L52"/>
  <sheetViews>
    <sheetView workbookViewId="0">
      <selection sqref="A1:J1"/>
    </sheetView>
  </sheetViews>
  <sheetFormatPr defaultColWidth="11.42578125" defaultRowHeight="12.75" x14ac:dyDescent="0.2"/>
  <cols>
    <col min="1" max="6" width="8.7109375" style="107" customWidth="1"/>
    <col min="7" max="7" width="14" style="107" bestFit="1" customWidth="1"/>
    <col min="8" max="8" width="10" style="107" bestFit="1" customWidth="1"/>
    <col min="9" max="9" width="11.42578125" style="107"/>
    <col min="10" max="10" width="8.7109375" style="107" customWidth="1"/>
    <col min="11" max="16384" width="11.42578125" style="107"/>
  </cols>
  <sheetData>
    <row r="1" spans="1:12" ht="23.25" x14ac:dyDescent="0.35">
      <c r="A1" s="444" t="s">
        <v>875</v>
      </c>
      <c r="B1" s="444"/>
      <c r="C1" s="444"/>
      <c r="D1" s="444"/>
      <c r="E1" s="444"/>
      <c r="F1" s="444"/>
      <c r="G1" s="444"/>
      <c r="H1" s="444"/>
      <c r="I1" s="444"/>
      <c r="J1" s="444"/>
    </row>
    <row r="2" spans="1:12" ht="12.75" customHeight="1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2" ht="12.75" customHeight="1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2" ht="12.75" customHeight="1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2" x14ac:dyDescent="0.2">
      <c r="A5" s="8">
        <v>220</v>
      </c>
      <c r="B5" s="26">
        <v>177</v>
      </c>
      <c r="C5" s="12">
        <v>3</v>
      </c>
      <c r="D5" s="23">
        <v>1.7500000001164153</v>
      </c>
      <c r="E5" s="12">
        <v>4</v>
      </c>
      <c r="F5" s="23">
        <v>26.083333333313931</v>
      </c>
      <c r="G5" s="24">
        <v>1.6949152542372881</v>
      </c>
      <c r="H5" s="23">
        <v>99.682267884321575</v>
      </c>
      <c r="I5" s="23">
        <v>0</v>
      </c>
      <c r="J5" s="23">
        <v>0</v>
      </c>
      <c r="K5" s="108"/>
      <c r="L5" s="109"/>
    </row>
    <row r="6" spans="1:12" x14ac:dyDescent="0.2">
      <c r="A6" s="8">
        <v>132</v>
      </c>
      <c r="B6" s="26">
        <v>6195.4889199999989</v>
      </c>
      <c r="C6" s="12">
        <v>91</v>
      </c>
      <c r="D6" s="23">
        <v>462.10138888761867</v>
      </c>
      <c r="E6" s="12">
        <v>672</v>
      </c>
      <c r="F6" s="23">
        <v>5293.6000000006752</v>
      </c>
      <c r="G6" s="24">
        <v>1.4688106326239707</v>
      </c>
      <c r="H6" s="23">
        <v>99.427543044227903</v>
      </c>
      <c r="I6" s="23">
        <v>790.10001</v>
      </c>
      <c r="J6" s="23">
        <v>1550.5857819200003</v>
      </c>
      <c r="K6" s="108"/>
      <c r="L6" s="109"/>
    </row>
    <row r="7" spans="1:12" x14ac:dyDescent="0.2">
      <c r="A7" s="8">
        <v>66</v>
      </c>
      <c r="B7" s="26">
        <v>397.94000000000005</v>
      </c>
      <c r="C7" s="12">
        <v>12</v>
      </c>
      <c r="D7" s="23">
        <v>106.18333333299961</v>
      </c>
      <c r="E7" s="12">
        <v>111</v>
      </c>
      <c r="F7" s="23">
        <v>970.44999999983702</v>
      </c>
      <c r="G7" s="24">
        <v>3.0155299793938779</v>
      </c>
      <c r="H7" s="23">
        <v>98.543419386094754</v>
      </c>
      <c r="I7" s="23">
        <v>15.8</v>
      </c>
      <c r="J7" s="23">
        <v>8.7199999899999998</v>
      </c>
      <c r="L7" s="109"/>
    </row>
    <row r="8" spans="1:12" x14ac:dyDescent="0.2">
      <c r="A8" s="20" t="s">
        <v>20</v>
      </c>
      <c r="B8" s="30">
        <v>6770.4289199999985</v>
      </c>
      <c r="C8" s="21">
        <v>106</v>
      </c>
      <c r="D8" s="24">
        <v>570.03472222073469</v>
      </c>
      <c r="E8" s="21">
        <v>787</v>
      </c>
      <c r="F8" s="24">
        <v>6290.1333333338262</v>
      </c>
      <c r="G8" s="24">
        <v>1.5656319747612095</v>
      </c>
      <c r="H8" s="24">
        <v>99.382236923235354</v>
      </c>
      <c r="I8" s="24">
        <v>805.90000999999995</v>
      </c>
      <c r="J8" s="24">
        <v>1559.3057819100002</v>
      </c>
      <c r="K8" s="108"/>
      <c r="L8" s="109"/>
    </row>
    <row r="9" spans="1:12" x14ac:dyDescent="0.2">
      <c r="G9" s="110"/>
      <c r="H9" s="111"/>
    </row>
    <row r="11" spans="1:12" x14ac:dyDescent="0.2">
      <c r="C11" s="112"/>
      <c r="G11" s="113"/>
      <c r="H11" s="113"/>
    </row>
    <row r="12" spans="1:12" x14ac:dyDescent="0.2">
      <c r="H12" s="113"/>
    </row>
    <row r="13" spans="1:12" x14ac:dyDescent="0.2">
      <c r="C13" s="112"/>
      <c r="H13" s="113"/>
    </row>
    <row r="14" spans="1:12" x14ac:dyDescent="0.2">
      <c r="C14" s="112"/>
      <c r="H14" s="113"/>
    </row>
    <row r="15" spans="1:12" x14ac:dyDescent="0.2">
      <c r="C15" s="112"/>
      <c r="H15" s="113"/>
    </row>
    <row r="16" spans="1:12" x14ac:dyDescent="0.2">
      <c r="C16" s="112"/>
      <c r="H16" s="113"/>
    </row>
    <row r="17" spans="3:8" x14ac:dyDescent="0.2">
      <c r="C17" s="112"/>
      <c r="H17" s="113"/>
    </row>
    <row r="18" spans="3:8" x14ac:dyDescent="0.2">
      <c r="C18" s="112"/>
    </row>
    <row r="19" spans="3:8" x14ac:dyDescent="0.2">
      <c r="C19" s="112"/>
    </row>
    <row r="20" spans="3:8" x14ac:dyDescent="0.2">
      <c r="C20" s="112"/>
    </row>
    <row r="21" spans="3:8" x14ac:dyDescent="0.2">
      <c r="C21" s="112"/>
    </row>
    <row r="22" spans="3:8" x14ac:dyDescent="0.2">
      <c r="C22" s="112"/>
    </row>
    <row r="23" spans="3:8" x14ac:dyDescent="0.2">
      <c r="C23" s="112"/>
    </row>
    <row r="24" spans="3:8" x14ac:dyDescent="0.2">
      <c r="C24" s="112"/>
    </row>
    <row r="25" spans="3:8" x14ac:dyDescent="0.2">
      <c r="C25" s="112"/>
    </row>
    <row r="26" spans="3:8" x14ac:dyDescent="0.2">
      <c r="C26" s="112"/>
    </row>
    <row r="27" spans="3:8" x14ac:dyDescent="0.2">
      <c r="C27" s="112"/>
    </row>
    <row r="28" spans="3:8" x14ac:dyDescent="0.2">
      <c r="C28" s="112"/>
    </row>
    <row r="29" spans="3:8" x14ac:dyDescent="0.2">
      <c r="C29" s="112"/>
    </row>
    <row r="30" spans="3:8" x14ac:dyDescent="0.2">
      <c r="C30" s="112"/>
    </row>
    <row r="31" spans="3:8" x14ac:dyDescent="0.2">
      <c r="C31" s="112"/>
    </row>
    <row r="32" spans="3:8" x14ac:dyDescent="0.2">
      <c r="C32" s="112"/>
    </row>
    <row r="33" spans="3:3" x14ac:dyDescent="0.2">
      <c r="C33" s="112"/>
    </row>
    <row r="34" spans="3:3" x14ac:dyDescent="0.2">
      <c r="C34" s="112"/>
    </row>
    <row r="35" spans="3:3" x14ac:dyDescent="0.2">
      <c r="C35" s="112"/>
    </row>
    <row r="36" spans="3:3" x14ac:dyDescent="0.2">
      <c r="C36" s="112"/>
    </row>
    <row r="37" spans="3:3" x14ac:dyDescent="0.2">
      <c r="C37" s="112"/>
    </row>
    <row r="38" spans="3:3" x14ac:dyDescent="0.2">
      <c r="C38" s="112"/>
    </row>
    <row r="39" spans="3:3" x14ac:dyDescent="0.2">
      <c r="C39" s="112"/>
    </row>
    <row r="40" spans="3:3" x14ac:dyDescent="0.2">
      <c r="C40" s="112"/>
    </row>
    <row r="41" spans="3:3" x14ac:dyDescent="0.2">
      <c r="C41" s="112"/>
    </row>
    <row r="42" spans="3:3" x14ac:dyDescent="0.2">
      <c r="C42" s="112"/>
    </row>
    <row r="43" spans="3:3" x14ac:dyDescent="0.2">
      <c r="C43" s="112"/>
    </row>
    <row r="44" spans="3:3" x14ac:dyDescent="0.2">
      <c r="C44" s="112"/>
    </row>
    <row r="45" spans="3:3" x14ac:dyDescent="0.2">
      <c r="C45" s="112"/>
    </row>
    <row r="46" spans="3:3" x14ac:dyDescent="0.2">
      <c r="C46" s="112"/>
    </row>
    <row r="47" spans="3:3" x14ac:dyDescent="0.2">
      <c r="C47" s="112"/>
    </row>
    <row r="48" spans="3:3" x14ac:dyDescent="0.2">
      <c r="C48" s="112"/>
    </row>
    <row r="49" spans="3:3" x14ac:dyDescent="0.2">
      <c r="C49" s="112"/>
    </row>
    <row r="50" spans="3:3" x14ac:dyDescent="0.2">
      <c r="C50" s="114"/>
    </row>
    <row r="51" spans="3:3" x14ac:dyDescent="0.2">
      <c r="C51" s="114"/>
    </row>
    <row r="52" spans="3:3" x14ac:dyDescent="0.2">
      <c r="C52" s="115"/>
    </row>
  </sheetData>
  <mergeCells count="1">
    <mergeCell ref="A1:J1"/>
  </mergeCells>
  <pageMargins left="0.75" right="0.51" top="1" bottom="1" header="0" footer="0"/>
  <pageSetup paperSize="9" scale="99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1">
    <pageSetUpPr fitToPage="1"/>
  </sheetPr>
  <dimension ref="A1:L52"/>
  <sheetViews>
    <sheetView workbookViewId="0">
      <selection sqref="A1:J1"/>
    </sheetView>
  </sheetViews>
  <sheetFormatPr defaultColWidth="11.42578125" defaultRowHeight="12.75" x14ac:dyDescent="0.2"/>
  <cols>
    <col min="1" max="6" width="8.7109375" style="107" customWidth="1"/>
    <col min="7" max="7" width="14" style="107" bestFit="1" customWidth="1"/>
    <col min="8" max="8" width="10" style="107" bestFit="1" customWidth="1"/>
    <col min="9" max="9" width="11.42578125" style="107"/>
    <col min="10" max="10" width="8.7109375" style="107" customWidth="1"/>
    <col min="11" max="16384" width="11.42578125" style="107"/>
  </cols>
  <sheetData>
    <row r="1" spans="1:12" ht="23.25" x14ac:dyDescent="0.35">
      <c r="A1" s="444" t="s">
        <v>894</v>
      </c>
      <c r="B1" s="444"/>
      <c r="C1" s="444"/>
      <c r="D1" s="444"/>
      <c r="E1" s="444"/>
      <c r="F1" s="444"/>
      <c r="G1" s="444"/>
      <c r="H1" s="444"/>
      <c r="I1" s="444"/>
      <c r="J1" s="444"/>
    </row>
    <row r="2" spans="1:12" ht="12.75" customHeight="1" x14ac:dyDescent="0.2">
      <c r="A2" s="128" t="s">
        <v>4</v>
      </c>
      <c r="B2" s="128" t="s">
        <v>72</v>
      </c>
      <c r="C2" s="129" t="s">
        <v>5</v>
      </c>
      <c r="D2" s="130"/>
      <c r="E2" s="129" t="s">
        <v>6</v>
      </c>
      <c r="F2" s="130"/>
      <c r="G2" s="131" t="s">
        <v>7</v>
      </c>
      <c r="H2" s="131" t="s">
        <v>8</v>
      </c>
      <c r="I2" s="131" t="s">
        <v>9</v>
      </c>
      <c r="J2" s="131" t="s">
        <v>321</v>
      </c>
    </row>
    <row r="3" spans="1:12" ht="12.75" customHeight="1" x14ac:dyDescent="0.2">
      <c r="A3" s="132" t="s">
        <v>598</v>
      </c>
      <c r="B3" s="133" t="s">
        <v>10</v>
      </c>
      <c r="C3" s="134" t="s">
        <v>11</v>
      </c>
      <c r="D3" s="135"/>
      <c r="E3" s="136"/>
      <c r="F3" s="137"/>
      <c r="G3" s="132" t="s">
        <v>12</v>
      </c>
      <c r="H3" s="132" t="s">
        <v>13</v>
      </c>
      <c r="I3" s="138" t="s">
        <v>14</v>
      </c>
      <c r="J3" s="138"/>
    </row>
    <row r="4" spans="1:12" ht="12.75" customHeight="1" x14ac:dyDescent="0.2">
      <c r="A4" s="139" t="s">
        <v>904</v>
      </c>
      <c r="B4" s="139" t="s">
        <v>33</v>
      </c>
      <c r="C4" s="140" t="s">
        <v>15</v>
      </c>
      <c r="D4" s="140" t="s">
        <v>16</v>
      </c>
      <c r="E4" s="139" t="s">
        <v>15</v>
      </c>
      <c r="F4" s="139" t="s">
        <v>16</v>
      </c>
      <c r="G4" s="139" t="s">
        <v>17</v>
      </c>
      <c r="H4" s="139" t="s">
        <v>18</v>
      </c>
      <c r="I4" s="139" t="s">
        <v>19</v>
      </c>
      <c r="J4" s="139" t="s">
        <v>332</v>
      </c>
    </row>
    <row r="5" spans="1:12" x14ac:dyDescent="0.2">
      <c r="A5" s="8">
        <v>220</v>
      </c>
      <c r="B5" s="26">
        <v>177</v>
      </c>
      <c r="C5" s="12">
        <v>1</v>
      </c>
      <c r="D5" s="23">
        <v>0.45000000006984919</v>
      </c>
      <c r="E5" s="12">
        <v>6</v>
      </c>
      <c r="F5" s="23">
        <v>46.300000000221189</v>
      </c>
      <c r="G5" s="24">
        <v>0.56497175141242939</v>
      </c>
      <c r="H5" s="23">
        <v>99.466324200909924</v>
      </c>
      <c r="I5" s="23">
        <v>0</v>
      </c>
      <c r="J5" s="23">
        <v>0</v>
      </c>
      <c r="K5" s="108"/>
      <c r="L5" s="109"/>
    </row>
    <row r="6" spans="1:12" x14ac:dyDescent="0.2">
      <c r="A6" s="8">
        <v>132</v>
      </c>
      <c r="B6" s="26">
        <v>6182.26</v>
      </c>
      <c r="C6" s="12">
        <v>84</v>
      </c>
      <c r="D6" s="23">
        <v>964.04999999888241</v>
      </c>
      <c r="E6" s="12">
        <v>769</v>
      </c>
      <c r="F6" s="23">
        <v>7036.5666666623438</v>
      </c>
      <c r="G6" s="24">
        <v>1.3587264204352454</v>
      </c>
      <c r="H6" s="23">
        <v>99.246680339215217</v>
      </c>
      <c r="I6" s="23">
        <v>705.3</v>
      </c>
      <c r="J6" s="23">
        <v>1649.2499999999998</v>
      </c>
      <c r="K6" s="108"/>
      <c r="L6" s="109"/>
    </row>
    <row r="7" spans="1:12" x14ac:dyDescent="0.2">
      <c r="A7" s="8">
        <v>66</v>
      </c>
      <c r="B7" s="26">
        <v>397.94000000000005</v>
      </c>
      <c r="C7" s="12">
        <v>7</v>
      </c>
      <c r="D7" s="23">
        <v>107.9333333329414</v>
      </c>
      <c r="E7" s="12">
        <v>140</v>
      </c>
      <c r="F7" s="23">
        <v>1166.2333333336283</v>
      </c>
      <c r="G7" s="24">
        <v>1.7590591546464289</v>
      </c>
      <c r="H7" s="23">
        <v>98.293779823014631</v>
      </c>
      <c r="I7" s="23">
        <v>31.3</v>
      </c>
      <c r="J7" s="23">
        <v>36.519999999999996</v>
      </c>
      <c r="L7" s="109"/>
    </row>
    <row r="8" spans="1:12" x14ac:dyDescent="0.2">
      <c r="A8" s="20" t="s">
        <v>20</v>
      </c>
      <c r="B8" s="30">
        <v>6757.2000000000007</v>
      </c>
      <c r="C8" s="21">
        <v>92</v>
      </c>
      <c r="D8" s="24">
        <v>1072.4333333318937</v>
      </c>
      <c r="E8" s="21">
        <v>915</v>
      </c>
      <c r="F8" s="24">
        <v>8249.0999999961932</v>
      </c>
      <c r="G8" s="24">
        <v>1.3615106848990706</v>
      </c>
      <c r="H8" s="24">
        <v>99.196316243451164</v>
      </c>
      <c r="I8" s="24">
        <v>736.59999999999991</v>
      </c>
      <c r="J8" s="24">
        <v>1685.7699999999998</v>
      </c>
      <c r="K8" s="108"/>
      <c r="L8" s="109"/>
    </row>
    <row r="9" spans="1:12" x14ac:dyDescent="0.2">
      <c r="G9" s="110"/>
      <c r="H9" s="111"/>
    </row>
    <row r="11" spans="1:12" x14ac:dyDescent="0.2">
      <c r="C11" s="112"/>
      <c r="G11" s="113"/>
    </row>
    <row r="13" spans="1:12" x14ac:dyDescent="0.2">
      <c r="C13" s="112"/>
    </row>
    <row r="14" spans="1:12" x14ac:dyDescent="0.2">
      <c r="C14" s="112"/>
    </row>
    <row r="15" spans="1:12" x14ac:dyDescent="0.2">
      <c r="C15" s="112"/>
    </row>
    <row r="16" spans="1:12" x14ac:dyDescent="0.2">
      <c r="C16" s="112"/>
    </row>
    <row r="17" spans="3:3" x14ac:dyDescent="0.2">
      <c r="C17" s="112"/>
    </row>
    <row r="18" spans="3:3" x14ac:dyDescent="0.2">
      <c r="C18" s="112"/>
    </row>
    <row r="19" spans="3:3" x14ac:dyDescent="0.2">
      <c r="C19" s="112"/>
    </row>
    <row r="20" spans="3:3" x14ac:dyDescent="0.2">
      <c r="C20" s="112"/>
    </row>
    <row r="21" spans="3:3" x14ac:dyDescent="0.2">
      <c r="C21" s="112"/>
    </row>
    <row r="22" spans="3:3" x14ac:dyDescent="0.2">
      <c r="C22" s="112"/>
    </row>
    <row r="23" spans="3:3" x14ac:dyDescent="0.2">
      <c r="C23" s="112"/>
    </row>
    <row r="24" spans="3:3" x14ac:dyDescent="0.2">
      <c r="C24" s="112"/>
    </row>
    <row r="25" spans="3:3" x14ac:dyDescent="0.2">
      <c r="C25" s="112"/>
    </row>
    <row r="26" spans="3:3" x14ac:dyDescent="0.2">
      <c r="C26" s="112"/>
    </row>
    <row r="27" spans="3:3" x14ac:dyDescent="0.2">
      <c r="C27" s="112"/>
    </row>
    <row r="28" spans="3:3" x14ac:dyDescent="0.2">
      <c r="C28" s="112"/>
    </row>
    <row r="29" spans="3:3" x14ac:dyDescent="0.2">
      <c r="C29" s="112"/>
    </row>
    <row r="30" spans="3:3" x14ac:dyDescent="0.2">
      <c r="C30" s="112"/>
    </row>
    <row r="31" spans="3:3" x14ac:dyDescent="0.2">
      <c r="C31" s="112"/>
    </row>
    <row r="32" spans="3:3" x14ac:dyDescent="0.2">
      <c r="C32" s="112"/>
    </row>
    <row r="33" spans="3:3" x14ac:dyDescent="0.2">
      <c r="C33" s="112"/>
    </row>
    <row r="34" spans="3:3" x14ac:dyDescent="0.2">
      <c r="C34" s="112"/>
    </row>
    <row r="35" spans="3:3" x14ac:dyDescent="0.2">
      <c r="C35" s="112"/>
    </row>
    <row r="36" spans="3:3" x14ac:dyDescent="0.2">
      <c r="C36" s="112"/>
    </row>
    <row r="37" spans="3:3" x14ac:dyDescent="0.2">
      <c r="C37" s="112"/>
    </row>
    <row r="38" spans="3:3" x14ac:dyDescent="0.2">
      <c r="C38" s="112"/>
    </row>
    <row r="39" spans="3:3" x14ac:dyDescent="0.2">
      <c r="C39" s="112"/>
    </row>
    <row r="40" spans="3:3" x14ac:dyDescent="0.2">
      <c r="C40" s="112"/>
    </row>
    <row r="41" spans="3:3" x14ac:dyDescent="0.2">
      <c r="C41" s="112"/>
    </row>
    <row r="42" spans="3:3" x14ac:dyDescent="0.2">
      <c r="C42" s="112"/>
    </row>
    <row r="43" spans="3:3" x14ac:dyDescent="0.2">
      <c r="C43" s="112"/>
    </row>
    <row r="44" spans="3:3" x14ac:dyDescent="0.2">
      <c r="C44" s="112"/>
    </row>
    <row r="45" spans="3:3" x14ac:dyDescent="0.2">
      <c r="C45" s="112"/>
    </row>
    <row r="46" spans="3:3" x14ac:dyDescent="0.2">
      <c r="C46" s="112"/>
    </row>
    <row r="47" spans="3:3" x14ac:dyDescent="0.2">
      <c r="C47" s="112"/>
    </row>
    <row r="48" spans="3:3" x14ac:dyDescent="0.2">
      <c r="C48" s="112"/>
    </row>
    <row r="49" spans="3:3" x14ac:dyDescent="0.2">
      <c r="C49" s="112"/>
    </row>
    <row r="50" spans="3:3" x14ac:dyDescent="0.2">
      <c r="C50" s="114"/>
    </row>
    <row r="51" spans="3:3" x14ac:dyDescent="0.2">
      <c r="C51" s="114"/>
    </row>
    <row r="52" spans="3:3" x14ac:dyDescent="0.2">
      <c r="C52" s="115"/>
    </row>
  </sheetData>
  <mergeCells count="1">
    <mergeCell ref="A1:J1"/>
  </mergeCells>
  <pageMargins left="0.75" right="0.51" top="1" bottom="1" header="0" footer="0"/>
  <pageSetup paperSize="9" scale="99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392A4-7FE9-4099-8B31-613CF1EC0634}">
  <sheetPr codeName="Sheet2">
    <pageSetUpPr fitToPage="1"/>
  </sheetPr>
  <dimension ref="A1:J8"/>
  <sheetViews>
    <sheetView workbookViewId="0">
      <selection activeCell="H7" sqref="H7"/>
    </sheetView>
  </sheetViews>
  <sheetFormatPr defaultColWidth="11.42578125" defaultRowHeight="12.75" x14ac:dyDescent="0.2"/>
  <cols>
    <col min="1" max="6" width="8.7109375" style="107" customWidth="1"/>
    <col min="7" max="7" width="14" style="107" bestFit="1" customWidth="1"/>
    <col min="8" max="8" width="10" style="107" bestFit="1" customWidth="1"/>
    <col min="9" max="9" width="11.42578125" style="107"/>
    <col min="10" max="10" width="8.7109375" style="107" customWidth="1"/>
    <col min="11" max="16384" width="11.42578125" style="107"/>
  </cols>
  <sheetData>
    <row r="1" spans="1:10" ht="23.25" x14ac:dyDescent="0.35">
      <c r="A1" s="445" t="s">
        <v>1042</v>
      </c>
      <c r="B1" s="445"/>
      <c r="C1" s="445"/>
      <c r="D1" s="445"/>
      <c r="E1" s="445"/>
      <c r="F1" s="445"/>
      <c r="G1" s="445"/>
      <c r="H1" s="445"/>
      <c r="I1" s="445"/>
      <c r="J1" s="445"/>
    </row>
    <row r="2" spans="1:10" x14ac:dyDescent="0.2">
      <c r="A2" s="331" t="s">
        <v>4</v>
      </c>
      <c r="B2" s="331" t="s">
        <v>72</v>
      </c>
      <c r="C2" s="347" t="s">
        <v>5</v>
      </c>
      <c r="D2" s="348"/>
      <c r="E2" s="347" t="s">
        <v>6</v>
      </c>
      <c r="F2" s="348"/>
      <c r="G2" s="332" t="s">
        <v>7</v>
      </c>
      <c r="H2" s="332" t="s">
        <v>8</v>
      </c>
      <c r="I2" s="332" t="s">
        <v>9</v>
      </c>
      <c r="J2" s="332" t="s">
        <v>321</v>
      </c>
    </row>
    <row r="3" spans="1:10" x14ac:dyDescent="0.2">
      <c r="A3" s="333" t="s">
        <v>598</v>
      </c>
      <c r="B3" s="334" t="s">
        <v>10</v>
      </c>
      <c r="C3" s="349" t="s">
        <v>11</v>
      </c>
      <c r="D3" s="350"/>
      <c r="E3" s="335"/>
      <c r="F3" s="336"/>
      <c r="G3" s="333" t="s">
        <v>12</v>
      </c>
      <c r="H3" s="333" t="s">
        <v>13</v>
      </c>
      <c r="I3" s="337" t="s">
        <v>14</v>
      </c>
      <c r="J3" s="337"/>
    </row>
    <row r="4" spans="1:10" x14ac:dyDescent="0.2">
      <c r="A4" s="338" t="s">
        <v>904</v>
      </c>
      <c r="B4" s="338" t="s">
        <v>33</v>
      </c>
      <c r="C4" s="338" t="s">
        <v>15</v>
      </c>
      <c r="D4" s="338" t="s">
        <v>16</v>
      </c>
      <c r="E4" s="338" t="s">
        <v>15</v>
      </c>
      <c r="F4" s="338" t="s">
        <v>16</v>
      </c>
      <c r="G4" s="338" t="s">
        <v>17</v>
      </c>
      <c r="H4" s="338" t="s">
        <v>18</v>
      </c>
      <c r="I4" s="338" t="s">
        <v>19</v>
      </c>
      <c r="J4" s="338" t="s">
        <v>332</v>
      </c>
    </row>
    <row r="5" spans="1:10" x14ac:dyDescent="0.2">
      <c r="A5" s="339">
        <v>220</v>
      </c>
      <c r="B5" s="340">
        <v>177</v>
      </c>
      <c r="C5" s="341">
        <v>1</v>
      </c>
      <c r="D5" s="342">
        <v>0.38333333333333341</v>
      </c>
      <c r="E5" s="341">
        <v>8</v>
      </c>
      <c r="F5" s="342">
        <v>65.167222222222222</v>
      </c>
      <c r="G5" s="343">
        <v>0.56497175141242939</v>
      </c>
      <c r="H5" s="342">
        <v>99.25170598680873</v>
      </c>
      <c r="I5" s="342">
        <v>0</v>
      </c>
      <c r="J5" s="342">
        <v>0</v>
      </c>
    </row>
    <row r="6" spans="1:10" x14ac:dyDescent="0.2">
      <c r="A6" s="339">
        <v>132</v>
      </c>
      <c r="B6" s="340">
        <v>6303.8489200000004</v>
      </c>
      <c r="C6" s="341">
        <v>104</v>
      </c>
      <c r="D6" s="342">
        <v>692.41666666666674</v>
      </c>
      <c r="E6" s="341">
        <v>839</v>
      </c>
      <c r="F6" s="342">
        <v>6958.9852777777769</v>
      </c>
      <c r="G6" s="343">
        <v>1.6497857312227588</v>
      </c>
      <c r="H6" s="342">
        <v>99.253375561193806</v>
      </c>
      <c r="I6" s="342">
        <v>782.60050999999999</v>
      </c>
      <c r="J6" s="342">
        <v>1612.0052737999999</v>
      </c>
    </row>
    <row r="7" spans="1:10" x14ac:dyDescent="0.2">
      <c r="A7" s="339">
        <v>66</v>
      </c>
      <c r="B7" s="340">
        <v>397.94000000000005</v>
      </c>
      <c r="C7" s="341">
        <v>10</v>
      </c>
      <c r="D7" s="342">
        <v>210.25444444444449</v>
      </c>
      <c r="E7" s="341">
        <v>53</v>
      </c>
      <c r="F7" s="342">
        <v>349.60722222222222</v>
      </c>
      <c r="G7" s="343">
        <v>2.5129416494948984</v>
      </c>
      <c r="H7" s="342">
        <v>98.86956360932318</v>
      </c>
      <c r="I7" s="342">
        <v>39.799999999999997</v>
      </c>
      <c r="J7" s="342">
        <v>27.954305400000003</v>
      </c>
    </row>
    <row r="8" spans="1:10" x14ac:dyDescent="0.2">
      <c r="A8" s="344" t="s">
        <v>20</v>
      </c>
      <c r="B8" s="345">
        <v>6878.7889200000009</v>
      </c>
      <c r="C8" s="346">
        <v>115</v>
      </c>
      <c r="D8" s="343">
        <v>903.05444444444458</v>
      </c>
      <c r="E8" s="346">
        <v>900</v>
      </c>
      <c r="F8" s="343">
        <v>7373.7597222222212</v>
      </c>
      <c r="G8" s="343">
        <v>1.6718059143469108</v>
      </c>
      <c r="H8" s="343">
        <v>99.236544150862201</v>
      </c>
      <c r="I8" s="343">
        <v>822.40050999999994</v>
      </c>
      <c r="J8" s="343">
        <v>1639.9595792</v>
      </c>
    </row>
  </sheetData>
  <mergeCells count="1">
    <mergeCell ref="A1:J1"/>
  </mergeCells>
  <pageMargins left="0.75" right="0.75" top="1" bottom="1" header="0.511811024" footer="0.511811024"/>
  <pageSetup paperSize="9" orientation="landscape" horizontalDpi="300" verticalDpi="300" r:id="rId1"/>
  <headerFooter alignWithMargins="0">
    <oddHeader>&amp;A</oddHeader>
    <oddFooter>&amp;L&amp;8&amp;F - &amp;A&amp;C&amp;8Página&amp;P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2">
    <pageSetUpPr fitToPage="1"/>
  </sheetPr>
  <dimension ref="A1:J15"/>
  <sheetViews>
    <sheetView workbookViewId="0"/>
  </sheetViews>
  <sheetFormatPr defaultColWidth="11.42578125" defaultRowHeight="12.75" x14ac:dyDescent="0.2"/>
  <cols>
    <col min="1" max="1" width="15.5703125" customWidth="1"/>
    <col min="2" max="3" width="17.7109375" customWidth="1"/>
    <col min="4" max="4" width="8.28515625" customWidth="1"/>
    <col min="5" max="5" width="6.7109375" customWidth="1"/>
    <col min="6" max="6" width="9.7109375" customWidth="1"/>
    <col min="7" max="7" width="10" customWidth="1"/>
    <col min="9" max="9" width="10.140625" customWidth="1"/>
  </cols>
  <sheetData>
    <row r="1" spans="1:10" ht="29.45" customHeight="1" x14ac:dyDescent="0.35">
      <c r="A1" s="15" t="s">
        <v>24</v>
      </c>
      <c r="B1" s="11"/>
      <c r="C1" s="15"/>
      <c r="D1" s="1"/>
      <c r="E1" s="1"/>
      <c r="F1" s="1"/>
      <c r="G1" s="1"/>
      <c r="H1" s="1"/>
      <c r="I1" s="1"/>
    </row>
    <row r="2" spans="1:10" x14ac:dyDescent="0.2">
      <c r="A2" s="39" t="s">
        <v>25</v>
      </c>
      <c r="B2" s="56"/>
      <c r="C2" s="56"/>
      <c r="D2" s="39" t="s">
        <v>4</v>
      </c>
      <c r="E2" s="39" t="s">
        <v>26</v>
      </c>
      <c r="F2" s="57" t="s">
        <v>27</v>
      </c>
      <c r="G2" s="57"/>
      <c r="H2" s="39" t="s">
        <v>7</v>
      </c>
      <c r="I2" s="39" t="s">
        <v>28</v>
      </c>
      <c r="J2" s="39" t="s">
        <v>321</v>
      </c>
    </row>
    <row r="3" spans="1:10" x14ac:dyDescent="0.2">
      <c r="A3" s="42" t="s">
        <v>29</v>
      </c>
      <c r="B3" s="62" t="s">
        <v>30</v>
      </c>
      <c r="C3" s="62" t="s">
        <v>31</v>
      </c>
      <c r="D3" s="59" t="s">
        <v>32</v>
      </c>
      <c r="E3" s="59" t="s">
        <v>33</v>
      </c>
      <c r="F3" s="60" t="s">
        <v>34</v>
      </c>
      <c r="G3" s="60" t="s">
        <v>35</v>
      </c>
      <c r="H3" s="59" t="s">
        <v>36</v>
      </c>
      <c r="I3" s="59" t="s">
        <v>19</v>
      </c>
      <c r="J3" s="59" t="s">
        <v>332</v>
      </c>
    </row>
    <row r="4" spans="1:10" x14ac:dyDescent="0.2">
      <c r="A4" s="12"/>
      <c r="B4" s="14"/>
      <c r="C4" s="14"/>
      <c r="D4" s="12"/>
      <c r="E4" s="12"/>
      <c r="F4" s="12"/>
      <c r="G4" s="12"/>
      <c r="H4" s="12"/>
      <c r="I4" s="12"/>
      <c r="J4" s="12"/>
    </row>
    <row r="5" spans="1:10" x14ac:dyDescent="0.2">
      <c r="A5" s="12"/>
      <c r="B5" s="12"/>
      <c r="C5" s="12"/>
      <c r="D5" s="12"/>
      <c r="E5" s="12"/>
      <c r="F5" s="12"/>
      <c r="G5" s="12"/>
      <c r="H5" s="12"/>
      <c r="I5" s="12"/>
      <c r="J5" s="12"/>
    </row>
    <row r="6" spans="1:10" x14ac:dyDescent="0.2">
      <c r="A6" s="12"/>
      <c r="B6" s="12"/>
      <c r="C6" s="12"/>
      <c r="D6" s="12"/>
      <c r="E6" s="12"/>
      <c r="F6" s="12"/>
      <c r="G6" s="12"/>
      <c r="H6" s="12"/>
      <c r="I6" s="12"/>
      <c r="J6" s="12"/>
    </row>
    <row r="7" spans="1:10" x14ac:dyDescent="0.2">
      <c r="A7" s="12"/>
      <c r="B7" s="12"/>
      <c r="C7" s="12"/>
      <c r="D7" s="12"/>
      <c r="E7" s="12"/>
      <c r="F7" s="12"/>
      <c r="G7" s="12"/>
      <c r="H7" s="12"/>
      <c r="I7" s="12"/>
      <c r="J7" s="12"/>
    </row>
    <row r="8" spans="1:10" x14ac:dyDescent="0.2">
      <c r="A8" s="12"/>
      <c r="B8" s="12"/>
      <c r="C8" s="12"/>
      <c r="D8" s="12"/>
      <c r="E8" s="12"/>
      <c r="F8" s="12"/>
      <c r="G8" s="12"/>
      <c r="H8" s="12"/>
      <c r="I8" s="12"/>
      <c r="J8" s="12"/>
    </row>
    <row r="9" spans="1:10" x14ac:dyDescent="0.2">
      <c r="A9" s="12"/>
      <c r="B9" s="12"/>
      <c r="C9" s="12"/>
      <c r="D9" s="12"/>
      <c r="E9" s="12"/>
      <c r="F9" s="12"/>
      <c r="G9" s="12"/>
      <c r="H9" s="12"/>
      <c r="I9" s="12"/>
      <c r="J9" s="12"/>
    </row>
    <row r="11" spans="1:10" x14ac:dyDescent="0.2">
      <c r="A11" t="s">
        <v>37</v>
      </c>
    </row>
    <row r="15" spans="1:10" x14ac:dyDescent="0.2">
      <c r="B15" s="13"/>
    </row>
  </sheetData>
  <phoneticPr fontId="0" type="noConversion"/>
  <pageMargins left="0.75" right="0.38" top="1" bottom="1" header="0.511811024" footer="0.511811024"/>
  <pageSetup paperSize="9" scale="86" orientation="portrait" horizontalDpi="300" verticalDpi="300" r:id="rId1"/>
  <headerFooter alignWithMargins="0">
    <oddHeader>&amp;A</oddHeader>
    <oddFooter>&amp;L&amp;F - &amp;A&amp;CPágina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3">
    <pageSetUpPr fitToPage="1"/>
  </sheetPr>
  <dimension ref="A1:H26"/>
  <sheetViews>
    <sheetView workbookViewId="0">
      <selection activeCell="A3" sqref="A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8" width="11.42578125" customWidth="1"/>
  </cols>
  <sheetData>
    <row r="1" spans="1:8" ht="23.25" x14ac:dyDescent="0.2">
      <c r="A1" s="446" t="s">
        <v>38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90</v>
      </c>
      <c r="D4" s="142">
        <f>+C4/$C$21*100</f>
        <v>40.54054054054054</v>
      </c>
      <c r="E4" s="29"/>
      <c r="F4" s="28"/>
      <c r="G4" s="142">
        <f>166.5+18+182.7</f>
        <v>367.2</v>
      </c>
      <c r="H4" s="142">
        <f>+G4/$G$21*100</f>
        <v>63.386846193682025</v>
      </c>
    </row>
    <row r="5" spans="1:8" x14ac:dyDescent="0.2">
      <c r="A5" s="7" t="s">
        <v>47</v>
      </c>
      <c r="B5" s="9">
        <v>2</v>
      </c>
      <c r="C5" s="7">
        <v>42</v>
      </c>
      <c r="D5" s="142">
        <f t="shared" ref="D5:D20" si="0">+C5/$C$21*100</f>
        <v>18.918918918918919</v>
      </c>
      <c r="E5" s="29"/>
      <c r="F5" s="28"/>
      <c r="G5" s="142">
        <v>91.9</v>
      </c>
      <c r="H5" s="142">
        <f t="shared" ref="H5:H20" si="1">+G5/$G$21*100</f>
        <v>15.863973761436215</v>
      </c>
    </row>
    <row r="6" spans="1:8" x14ac:dyDescent="0.2">
      <c r="A6" s="7" t="s">
        <v>48</v>
      </c>
      <c r="B6" s="9">
        <v>3</v>
      </c>
      <c r="C6" s="7">
        <v>0</v>
      </c>
      <c r="D6" s="142">
        <f t="shared" si="0"/>
        <v>0</v>
      </c>
      <c r="E6" s="29"/>
      <c r="F6" s="28"/>
      <c r="G6" s="142">
        <v>0</v>
      </c>
      <c r="H6" s="142">
        <f t="shared" si="1"/>
        <v>0</v>
      </c>
    </row>
    <row r="7" spans="1:8" x14ac:dyDescent="0.2">
      <c r="A7" s="7" t="s">
        <v>49</v>
      </c>
      <c r="B7" s="9">
        <v>4</v>
      </c>
      <c r="C7" s="7">
        <v>1</v>
      </c>
      <c r="D7" s="142">
        <f t="shared" si="0"/>
        <v>0.45045045045045046</v>
      </c>
      <c r="E7" s="29"/>
      <c r="F7" s="28"/>
      <c r="G7" s="142">
        <v>0</v>
      </c>
      <c r="H7" s="142">
        <f t="shared" si="1"/>
        <v>0</v>
      </c>
    </row>
    <row r="8" spans="1:8" x14ac:dyDescent="0.2">
      <c r="A8" s="7" t="s">
        <v>50</v>
      </c>
      <c r="B8" s="9">
        <v>5</v>
      </c>
      <c r="C8" s="7">
        <v>4</v>
      </c>
      <c r="D8" s="142">
        <f t="shared" si="0"/>
        <v>1.8018018018018018</v>
      </c>
      <c r="E8" s="29"/>
      <c r="F8" s="28"/>
      <c r="G8" s="142">
        <v>0</v>
      </c>
      <c r="H8" s="142">
        <f t="shared" si="1"/>
        <v>0</v>
      </c>
    </row>
    <row r="9" spans="1:8" x14ac:dyDescent="0.2">
      <c r="A9" s="7" t="s">
        <v>51</v>
      </c>
      <c r="B9" s="9">
        <v>6</v>
      </c>
      <c r="C9" s="7">
        <v>1</v>
      </c>
      <c r="D9" s="142">
        <f t="shared" si="0"/>
        <v>0.45045045045045046</v>
      </c>
      <c r="E9" s="29"/>
      <c r="F9" s="28"/>
      <c r="G9" s="142">
        <v>0</v>
      </c>
      <c r="H9" s="142">
        <f t="shared" si="1"/>
        <v>0</v>
      </c>
    </row>
    <row r="10" spans="1:8" x14ac:dyDescent="0.2">
      <c r="A10" s="7" t="s">
        <v>52</v>
      </c>
      <c r="B10" s="9">
        <v>7</v>
      </c>
      <c r="C10" s="7">
        <v>0</v>
      </c>
      <c r="D10" s="142">
        <f t="shared" si="0"/>
        <v>0</v>
      </c>
      <c r="E10" s="29"/>
      <c r="F10" s="28"/>
      <c r="G10" s="142">
        <v>0</v>
      </c>
      <c r="H10" s="142">
        <f t="shared" si="1"/>
        <v>0</v>
      </c>
    </row>
    <row r="11" spans="1:8" x14ac:dyDescent="0.2">
      <c r="A11" s="7" t="s">
        <v>53</v>
      </c>
      <c r="B11" s="9">
        <v>8</v>
      </c>
      <c r="C11" s="7">
        <v>5</v>
      </c>
      <c r="D11" s="142">
        <f t="shared" si="0"/>
        <v>2.2522522522522523</v>
      </c>
      <c r="E11" s="29"/>
      <c r="F11" s="28"/>
      <c r="G11" s="142">
        <v>0</v>
      </c>
      <c r="H11" s="142">
        <f t="shared" si="1"/>
        <v>0</v>
      </c>
    </row>
    <row r="12" spans="1:8" x14ac:dyDescent="0.2">
      <c r="A12" s="7" t="s">
        <v>54</v>
      </c>
      <c r="B12" s="9">
        <v>9</v>
      </c>
      <c r="C12" s="7">
        <v>3</v>
      </c>
      <c r="D12" s="142">
        <f t="shared" si="0"/>
        <v>1.3513513513513513</v>
      </c>
      <c r="E12" s="29"/>
      <c r="F12" s="28"/>
      <c r="G12" s="142">
        <v>93</v>
      </c>
      <c r="H12" s="142">
        <f t="shared" si="1"/>
        <v>16.053858104609009</v>
      </c>
    </row>
    <row r="13" spans="1:8" x14ac:dyDescent="0.2">
      <c r="A13" s="7" t="s">
        <v>55</v>
      </c>
      <c r="B13" s="9">
        <v>10</v>
      </c>
      <c r="C13" s="7">
        <v>0</v>
      </c>
      <c r="D13" s="142">
        <f t="shared" si="0"/>
        <v>0</v>
      </c>
      <c r="E13" s="29"/>
      <c r="F13" s="28"/>
      <c r="G13" s="142">
        <v>0</v>
      </c>
      <c r="H13" s="142">
        <f t="shared" si="1"/>
        <v>0</v>
      </c>
    </row>
    <row r="14" spans="1:8" x14ac:dyDescent="0.2">
      <c r="A14" s="7" t="s">
        <v>56</v>
      </c>
      <c r="B14" s="9">
        <v>11</v>
      </c>
      <c r="C14" s="7">
        <v>0</v>
      </c>
      <c r="D14" s="142">
        <f t="shared" si="0"/>
        <v>0</v>
      </c>
      <c r="E14" s="29"/>
      <c r="F14" s="28"/>
      <c r="G14" s="142">
        <v>0</v>
      </c>
      <c r="H14" s="142">
        <f t="shared" si="1"/>
        <v>0</v>
      </c>
    </row>
    <row r="15" spans="1:8" x14ac:dyDescent="0.2">
      <c r="A15" s="7" t="s">
        <v>57</v>
      </c>
      <c r="B15" s="9">
        <v>12</v>
      </c>
      <c r="C15" s="7">
        <v>0</v>
      </c>
      <c r="D15" s="142">
        <f t="shared" si="0"/>
        <v>0</v>
      </c>
      <c r="E15" s="29"/>
      <c r="F15" s="28"/>
      <c r="G15" s="142">
        <v>0</v>
      </c>
      <c r="H15" s="142">
        <f t="shared" si="1"/>
        <v>0</v>
      </c>
    </row>
    <row r="16" spans="1:8" x14ac:dyDescent="0.2">
      <c r="A16" s="7" t="s">
        <v>58</v>
      </c>
      <c r="B16" s="9">
        <v>13</v>
      </c>
      <c r="C16" s="7">
        <v>0</v>
      </c>
      <c r="D16" s="142">
        <f t="shared" si="0"/>
        <v>0</v>
      </c>
      <c r="E16" s="29"/>
      <c r="F16" s="28"/>
      <c r="G16" s="142">
        <v>0</v>
      </c>
      <c r="H16" s="142">
        <f t="shared" si="1"/>
        <v>0</v>
      </c>
    </row>
    <row r="17" spans="1:8" x14ac:dyDescent="0.2">
      <c r="A17" s="7" t="s">
        <v>59</v>
      </c>
      <c r="B17" s="9">
        <v>14</v>
      </c>
      <c r="C17" s="7">
        <v>4</v>
      </c>
      <c r="D17" s="142">
        <f t="shared" si="0"/>
        <v>1.8018018018018018</v>
      </c>
      <c r="E17" s="29"/>
      <c r="F17" s="28"/>
      <c r="G17" s="142">
        <v>0</v>
      </c>
      <c r="H17" s="142">
        <f t="shared" si="1"/>
        <v>0</v>
      </c>
    </row>
    <row r="18" spans="1:8" x14ac:dyDescent="0.2">
      <c r="A18" s="7" t="s">
        <v>60</v>
      </c>
      <c r="B18" s="9">
        <v>15</v>
      </c>
      <c r="C18" s="7">
        <v>0</v>
      </c>
      <c r="D18" s="142">
        <f t="shared" si="0"/>
        <v>0</v>
      </c>
      <c r="E18" s="29"/>
      <c r="F18" s="28"/>
      <c r="G18" s="142">
        <v>0</v>
      </c>
      <c r="H18" s="142">
        <f t="shared" si="1"/>
        <v>0</v>
      </c>
    </row>
    <row r="19" spans="1:8" x14ac:dyDescent="0.2">
      <c r="A19" s="7" t="s">
        <v>61</v>
      </c>
      <c r="B19" s="9">
        <v>16</v>
      </c>
      <c r="C19" s="7">
        <v>65</v>
      </c>
      <c r="D19" s="142">
        <f t="shared" si="0"/>
        <v>29.27927927927928</v>
      </c>
      <c r="E19" s="29"/>
      <c r="F19" s="28"/>
      <c r="G19" s="142">
        <v>27.2</v>
      </c>
      <c r="H19" s="142">
        <f t="shared" si="1"/>
        <v>4.6953219402727422</v>
      </c>
    </row>
    <row r="20" spans="1:8" x14ac:dyDescent="0.2">
      <c r="A20" s="5" t="s">
        <v>62</v>
      </c>
      <c r="B20" s="4">
        <v>17</v>
      </c>
      <c r="C20" s="5">
        <v>7</v>
      </c>
      <c r="D20" s="142">
        <f t="shared" si="0"/>
        <v>3.1531531531531529</v>
      </c>
      <c r="E20" s="29"/>
      <c r="F20" s="28"/>
      <c r="G20" s="142">
        <v>0</v>
      </c>
      <c r="H20" s="142">
        <f t="shared" si="1"/>
        <v>0</v>
      </c>
    </row>
    <row r="21" spans="1:8" x14ac:dyDescent="0.2">
      <c r="A21" s="21" t="s">
        <v>20</v>
      </c>
      <c r="B21" s="33"/>
      <c r="C21" s="34">
        <f>SUM(C4:C20)</f>
        <v>222</v>
      </c>
      <c r="D21" s="25">
        <v>100</v>
      </c>
      <c r="E21" s="30"/>
      <c r="F21" s="21"/>
      <c r="G21" s="30">
        <f>SUM(G4:G20)</f>
        <v>579.30000000000007</v>
      </c>
      <c r="H21" s="21"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.511811024" footer="0.511811024"/>
  <pageSetup paperSize="9" orientation="landscape" horizontalDpi="300" verticalDpi="300" r:id="rId1"/>
  <headerFooter alignWithMargins="0">
    <oddHeader>&amp;A</oddHeader>
    <oddFooter>&amp;L&amp;F - &amp;A&amp;CPágina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4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5" width="11.42578125" customWidth="1"/>
    <col min="7" max="8" width="11.42578125" customWidth="1"/>
  </cols>
  <sheetData>
    <row r="1" spans="1:8" ht="23.25" x14ac:dyDescent="0.2">
      <c r="A1" s="446" t="s">
        <v>64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189</v>
      </c>
      <c r="D4" s="142">
        <f>+C4/$C$21*100</f>
        <v>80.769230769230774</v>
      </c>
      <c r="E4" s="29"/>
      <c r="F4" s="28"/>
      <c r="G4" s="142">
        <v>282.39999999999998</v>
      </c>
      <c r="H4" s="142">
        <f>+G4/$G$21*100</f>
        <v>53.484848484848477</v>
      </c>
    </row>
    <row r="5" spans="1:8" x14ac:dyDescent="0.2">
      <c r="A5" s="7" t="s">
        <v>47</v>
      </c>
      <c r="B5" s="9">
        <v>2</v>
      </c>
      <c r="C5" s="7">
        <v>13</v>
      </c>
      <c r="D5" s="142">
        <f t="shared" ref="D5:D20" si="0">+C5/$C$21*100</f>
        <v>5.5555555555555554</v>
      </c>
      <c r="E5" s="29"/>
      <c r="F5" s="28"/>
      <c r="G5" s="142">
        <v>96.8</v>
      </c>
      <c r="H5" s="142">
        <f t="shared" ref="H5:H20" si="1">+G5/$G$21*100</f>
        <v>18.333333333333332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29"/>
      <c r="F6" s="28"/>
      <c r="G6" s="142"/>
      <c r="H6" s="142">
        <f t="shared" si="1"/>
        <v>0</v>
      </c>
    </row>
    <row r="7" spans="1:8" x14ac:dyDescent="0.2">
      <c r="A7" s="7" t="s">
        <v>49</v>
      </c>
      <c r="B7" s="9">
        <v>4</v>
      </c>
      <c r="C7" s="7"/>
      <c r="D7" s="142">
        <f t="shared" si="0"/>
        <v>0</v>
      </c>
      <c r="E7" s="29"/>
      <c r="F7" s="28"/>
      <c r="G7" s="142"/>
      <c r="H7" s="142">
        <f t="shared" si="1"/>
        <v>0</v>
      </c>
    </row>
    <row r="8" spans="1:8" x14ac:dyDescent="0.2">
      <c r="A8" s="7" t="s">
        <v>50</v>
      </c>
      <c r="B8" s="9">
        <v>5</v>
      </c>
      <c r="C8" s="7"/>
      <c r="D8" s="142">
        <f t="shared" si="0"/>
        <v>0</v>
      </c>
      <c r="E8" s="29"/>
      <c r="F8" s="28"/>
      <c r="G8" s="142"/>
      <c r="H8" s="142">
        <f t="shared" si="1"/>
        <v>0</v>
      </c>
    </row>
    <row r="9" spans="1:8" x14ac:dyDescent="0.2">
      <c r="A9" s="7" t="s">
        <v>51</v>
      </c>
      <c r="B9" s="9">
        <v>6</v>
      </c>
      <c r="C9" s="7">
        <v>3</v>
      </c>
      <c r="D9" s="142">
        <f t="shared" si="0"/>
        <v>1.2820512820512819</v>
      </c>
      <c r="E9" s="29"/>
      <c r="F9" s="28"/>
      <c r="G9" s="142">
        <v>21</v>
      </c>
      <c r="H9" s="142">
        <f t="shared" si="1"/>
        <v>3.9772727272727271</v>
      </c>
    </row>
    <row r="10" spans="1:8" x14ac:dyDescent="0.2">
      <c r="A10" s="7" t="s">
        <v>52</v>
      </c>
      <c r="B10" s="9">
        <v>7</v>
      </c>
      <c r="C10" s="7"/>
      <c r="D10" s="142">
        <f t="shared" si="0"/>
        <v>0</v>
      </c>
      <c r="E10" s="29"/>
      <c r="F10" s="28"/>
      <c r="G10" s="142"/>
      <c r="H10" s="142">
        <f t="shared" si="1"/>
        <v>0</v>
      </c>
    </row>
    <row r="11" spans="1:8" x14ac:dyDescent="0.2">
      <c r="A11" s="7" t="s">
        <v>53</v>
      </c>
      <c r="B11" s="9">
        <v>8</v>
      </c>
      <c r="C11" s="7">
        <v>1</v>
      </c>
      <c r="D11" s="142">
        <f t="shared" si="0"/>
        <v>0.42735042735042739</v>
      </c>
      <c r="E11" s="29"/>
      <c r="F11" s="28"/>
      <c r="G11" s="142">
        <v>4</v>
      </c>
      <c r="H11" s="142">
        <f t="shared" si="1"/>
        <v>0.75757575757575757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29"/>
      <c r="F12" s="28"/>
      <c r="G12" s="142"/>
      <c r="H12" s="142">
        <f t="shared" si="1"/>
        <v>0</v>
      </c>
    </row>
    <row r="13" spans="1:8" x14ac:dyDescent="0.2">
      <c r="A13" s="7" t="s">
        <v>55</v>
      </c>
      <c r="B13" s="9">
        <v>10</v>
      </c>
      <c r="C13" s="7"/>
      <c r="D13" s="142">
        <f t="shared" si="0"/>
        <v>0</v>
      </c>
      <c r="E13" s="29"/>
      <c r="F13" s="28"/>
      <c r="G13" s="142"/>
      <c r="H13" s="142">
        <f t="shared" si="1"/>
        <v>0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29"/>
      <c r="F14" s="28"/>
      <c r="G14" s="142"/>
      <c r="H14" s="142">
        <f t="shared" si="1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29"/>
      <c r="F15" s="28"/>
      <c r="G15" s="142"/>
      <c r="H15" s="142">
        <f t="shared" si="1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29"/>
      <c r="F16" s="28"/>
      <c r="G16" s="142"/>
      <c r="H16" s="142">
        <f t="shared" si="1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29"/>
      <c r="F17" s="28"/>
      <c r="G17" s="142"/>
      <c r="H17" s="142">
        <f t="shared" si="1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29"/>
      <c r="F18" s="28"/>
      <c r="G18" s="142"/>
      <c r="H18" s="142">
        <f t="shared" si="1"/>
        <v>0</v>
      </c>
    </row>
    <row r="19" spans="1:8" x14ac:dyDescent="0.2">
      <c r="A19" s="7" t="s">
        <v>61</v>
      </c>
      <c r="B19" s="9">
        <v>16</v>
      </c>
      <c r="C19" s="7">
        <v>5</v>
      </c>
      <c r="D19" s="142">
        <f t="shared" si="0"/>
        <v>2.1367521367521367</v>
      </c>
      <c r="E19" s="29"/>
      <c r="F19" s="28"/>
      <c r="G19" s="142">
        <v>0</v>
      </c>
      <c r="H19" s="142">
        <f t="shared" si="1"/>
        <v>0</v>
      </c>
    </row>
    <row r="20" spans="1:8" x14ac:dyDescent="0.2">
      <c r="A20" s="5" t="s">
        <v>62</v>
      </c>
      <c r="B20" s="4">
        <v>17</v>
      </c>
      <c r="C20" s="5">
        <v>23</v>
      </c>
      <c r="D20" s="142">
        <f t="shared" si="0"/>
        <v>9.8290598290598297</v>
      </c>
      <c r="E20" s="29"/>
      <c r="F20" s="28"/>
      <c r="G20" s="142">
        <v>123.8</v>
      </c>
      <c r="H20" s="142">
        <f t="shared" si="1"/>
        <v>23.446969696969695</v>
      </c>
    </row>
    <row r="21" spans="1:8" x14ac:dyDescent="0.2">
      <c r="A21" s="21" t="s">
        <v>20</v>
      </c>
      <c r="B21" s="33"/>
      <c r="C21" s="34">
        <f>SUM(C4:C20)</f>
        <v>234</v>
      </c>
      <c r="D21" s="25">
        <v>100</v>
      </c>
      <c r="E21" s="30"/>
      <c r="F21" s="21"/>
      <c r="G21" s="30">
        <f>SUM(G4:G20)</f>
        <v>528</v>
      </c>
      <c r="H21" s="21"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.511811024" footer="0.511811024"/>
  <pageSetup scale="94" orientation="landscape" horizontalDpi="4294967292" r:id="rId1"/>
  <headerFooter alignWithMargins="0">
    <oddHeader>&amp;A</oddHeader>
    <oddFooter>Página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5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65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143</v>
      </c>
      <c r="D4" s="142">
        <f>+C4/$C$21*100</f>
        <v>67.772511848341239</v>
      </c>
      <c r="E4" s="142"/>
      <c r="F4" s="142"/>
      <c r="G4" s="142">
        <v>768.1</v>
      </c>
      <c r="H4" s="142">
        <f>+G4/$G$21*100</f>
        <v>69.846321724106559</v>
      </c>
    </row>
    <row r="5" spans="1:8" x14ac:dyDescent="0.2">
      <c r="A5" s="7" t="s">
        <v>47</v>
      </c>
      <c r="B5" s="9">
        <v>2</v>
      </c>
      <c r="C5" s="7">
        <v>26</v>
      </c>
      <c r="D5" s="142">
        <f t="shared" ref="D5:D20" si="0">+C5/$C$21*100</f>
        <v>12.322274881516588</v>
      </c>
      <c r="E5" s="142"/>
      <c r="F5" s="142"/>
      <c r="G5" s="142">
        <v>137.80000000000001</v>
      </c>
      <c r="H5" s="142">
        <f t="shared" ref="H5:H20" si="1">+G5/$G$21*100</f>
        <v>12.530690188233152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0.47393364928909953</v>
      </c>
      <c r="E6" s="142"/>
      <c r="F6" s="142"/>
      <c r="G6" s="142">
        <v>40.700000000000003</v>
      </c>
      <c r="H6" s="142">
        <f t="shared" si="1"/>
        <v>3.7010093661907786</v>
      </c>
    </row>
    <row r="7" spans="1:8" x14ac:dyDescent="0.2">
      <c r="A7" s="7" t="s">
        <v>49</v>
      </c>
      <c r="B7" s="9">
        <v>4</v>
      </c>
      <c r="C7" s="7"/>
      <c r="D7" s="142">
        <f t="shared" si="0"/>
        <v>0</v>
      </c>
      <c r="E7" s="142"/>
      <c r="F7" s="142"/>
      <c r="G7" s="142"/>
      <c r="H7" s="142">
        <f t="shared" si="1"/>
        <v>0</v>
      </c>
    </row>
    <row r="8" spans="1:8" x14ac:dyDescent="0.2">
      <c r="A8" s="7" t="s">
        <v>50</v>
      </c>
      <c r="B8" s="9">
        <v>5</v>
      </c>
      <c r="C8" s="7"/>
      <c r="D8" s="142">
        <f t="shared" si="0"/>
        <v>0</v>
      </c>
      <c r="E8" s="142"/>
      <c r="F8" s="142"/>
      <c r="G8" s="142"/>
      <c r="H8" s="142">
        <f t="shared" si="1"/>
        <v>0</v>
      </c>
    </row>
    <row r="9" spans="1:8" x14ac:dyDescent="0.2">
      <c r="A9" s="7" t="s">
        <v>51</v>
      </c>
      <c r="B9" s="9">
        <v>6</v>
      </c>
      <c r="C9" s="7">
        <v>16</v>
      </c>
      <c r="D9" s="142">
        <f t="shared" si="0"/>
        <v>7.5829383886255926</v>
      </c>
      <c r="E9" s="142"/>
      <c r="F9" s="142"/>
      <c r="G9" s="142">
        <v>54.2</v>
      </c>
      <c r="H9" s="142">
        <f t="shared" si="1"/>
        <v>4.9286168955169583</v>
      </c>
    </row>
    <row r="10" spans="1:8" x14ac:dyDescent="0.2">
      <c r="A10" s="7" t="s">
        <v>52</v>
      </c>
      <c r="B10" s="9">
        <v>7</v>
      </c>
      <c r="C10" s="7"/>
      <c r="D10" s="142">
        <f t="shared" si="0"/>
        <v>0</v>
      </c>
      <c r="E10" s="142"/>
      <c r="F10" s="142"/>
      <c r="G10" s="142"/>
      <c r="H10" s="142">
        <f t="shared" si="1"/>
        <v>0</v>
      </c>
    </row>
    <row r="11" spans="1:8" x14ac:dyDescent="0.2">
      <c r="A11" s="7" t="s">
        <v>53</v>
      </c>
      <c r="B11" s="9">
        <v>8</v>
      </c>
      <c r="C11" s="7">
        <v>4</v>
      </c>
      <c r="D11" s="142">
        <f t="shared" si="0"/>
        <v>1.8957345971563981</v>
      </c>
      <c r="E11" s="142"/>
      <c r="F11" s="142"/>
      <c r="G11" s="142">
        <v>4</v>
      </c>
      <c r="H11" s="142">
        <f t="shared" si="1"/>
        <v>0.36373556424479397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/>
      <c r="G12" s="142"/>
      <c r="H12" s="142">
        <f t="shared" si="1"/>
        <v>0</v>
      </c>
    </row>
    <row r="13" spans="1:8" x14ac:dyDescent="0.2">
      <c r="A13" s="7" t="s">
        <v>55</v>
      </c>
      <c r="B13" s="9">
        <v>10</v>
      </c>
      <c r="C13" s="7"/>
      <c r="D13" s="142">
        <f t="shared" si="0"/>
        <v>0</v>
      </c>
      <c r="E13" s="142"/>
      <c r="F13" s="142"/>
      <c r="G13" s="142"/>
      <c r="H13" s="142">
        <f t="shared" si="1"/>
        <v>0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/>
      <c r="G14" s="142"/>
      <c r="H14" s="142">
        <f t="shared" si="1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/>
      <c r="G15" s="142"/>
      <c r="H15" s="142">
        <f t="shared" si="1"/>
        <v>0</v>
      </c>
    </row>
    <row r="16" spans="1:8" x14ac:dyDescent="0.2">
      <c r="A16" s="7" t="s">
        <v>58</v>
      </c>
      <c r="B16" s="9">
        <v>13</v>
      </c>
      <c r="C16" s="7">
        <v>1</v>
      </c>
      <c r="D16" s="142">
        <f t="shared" si="0"/>
        <v>0.47393364928909953</v>
      </c>
      <c r="E16" s="142"/>
      <c r="F16" s="142"/>
      <c r="G16" s="142">
        <v>0</v>
      </c>
      <c r="H16" s="142">
        <f t="shared" si="1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/>
      <c r="G17" s="142"/>
      <c r="H17" s="142">
        <f t="shared" si="1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/>
      <c r="G18" s="142"/>
      <c r="H18" s="142">
        <f t="shared" si="1"/>
        <v>0</v>
      </c>
    </row>
    <row r="19" spans="1:8" x14ac:dyDescent="0.2">
      <c r="A19" s="7" t="s">
        <v>61</v>
      </c>
      <c r="B19" s="9">
        <v>16</v>
      </c>
      <c r="C19" s="7"/>
      <c r="D19" s="142">
        <f t="shared" si="0"/>
        <v>0</v>
      </c>
      <c r="E19" s="142"/>
      <c r="F19" s="142"/>
      <c r="G19" s="142"/>
      <c r="H19" s="142">
        <f t="shared" si="1"/>
        <v>0</v>
      </c>
    </row>
    <row r="20" spans="1:8" x14ac:dyDescent="0.2">
      <c r="A20" s="5" t="s">
        <v>62</v>
      </c>
      <c r="B20" s="4">
        <v>17</v>
      </c>
      <c r="C20" s="5">
        <v>20</v>
      </c>
      <c r="D20" s="142">
        <f t="shared" si="0"/>
        <v>9.4786729857819907</v>
      </c>
      <c r="E20" s="142"/>
      <c r="F20" s="142"/>
      <c r="G20" s="142">
        <v>94.9</v>
      </c>
      <c r="H20" s="142">
        <f t="shared" si="1"/>
        <v>8.6296262617077382</v>
      </c>
    </row>
    <row r="21" spans="1:8" x14ac:dyDescent="0.2">
      <c r="A21" s="21" t="s">
        <v>20</v>
      </c>
      <c r="B21" s="33"/>
      <c r="C21" s="34">
        <f>SUM(C4:C20)</f>
        <v>211</v>
      </c>
      <c r="D21" s="25">
        <v>100</v>
      </c>
      <c r="E21" s="30"/>
      <c r="F21" s="21"/>
      <c r="G21" s="30">
        <f>SUM(G4:G20)</f>
        <v>1099.7000000000003</v>
      </c>
      <c r="H21" s="21"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.511811024" footer="0.511811024"/>
  <pageSetup paperSize="9" orientation="landscape" horizontalDpi="4294967292" r:id="rId1"/>
  <headerFooter alignWithMargins="0">
    <oddHeader>&amp;A</oddHeader>
    <oddFooter>Página 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6"/>
  <dimension ref="A1:H26"/>
  <sheetViews>
    <sheetView workbookViewId="0">
      <selection activeCell="K25" sqref="K25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67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108</v>
      </c>
      <c r="D4" s="142">
        <f>+C4/$C$21*100</f>
        <v>58.064516129032263</v>
      </c>
      <c r="E4" s="142">
        <v>173.8</v>
      </c>
      <c r="F4" s="142">
        <f>+E4/$E$21*100</f>
        <v>64.568859828361255</v>
      </c>
      <c r="G4" s="142">
        <v>484</v>
      </c>
      <c r="H4" s="142">
        <f>+G4/$G$21*100</f>
        <v>63.818565400843887</v>
      </c>
    </row>
    <row r="5" spans="1:8" x14ac:dyDescent="0.2">
      <c r="A5" s="7" t="s">
        <v>47</v>
      </c>
      <c r="B5" s="9">
        <v>2</v>
      </c>
      <c r="C5" s="7">
        <v>19</v>
      </c>
      <c r="D5" s="142">
        <f t="shared" ref="D5:D20" si="0">+C5/$C$21*100</f>
        <v>10.21505376344086</v>
      </c>
      <c r="E5" s="142">
        <v>23.9</v>
      </c>
      <c r="F5" s="142">
        <f t="shared" ref="F5:F20" si="1">+E5/$E$21*100</f>
        <v>8.8791470074673988</v>
      </c>
      <c r="G5" s="142">
        <v>70.5</v>
      </c>
      <c r="H5" s="142">
        <f t="shared" ref="H5:H20" si="2">+G5/$G$21*100</f>
        <v>9.2958860759493689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/>
      <c r="D7" s="142">
        <f t="shared" si="0"/>
        <v>0</v>
      </c>
      <c r="E7" s="142"/>
      <c r="F7" s="142">
        <f t="shared" si="1"/>
        <v>0</v>
      </c>
      <c r="G7" s="142"/>
      <c r="H7" s="142">
        <f t="shared" si="2"/>
        <v>0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1.0752688172043012</v>
      </c>
      <c r="E8" s="142">
        <v>0.87</v>
      </c>
      <c r="F8" s="142">
        <f t="shared" si="1"/>
        <v>0.32321581156889695</v>
      </c>
      <c r="G8" s="142">
        <v>3.4</v>
      </c>
      <c r="H8" s="142">
        <f t="shared" si="2"/>
        <v>0.4483122362869198</v>
      </c>
    </row>
    <row r="9" spans="1:8" x14ac:dyDescent="0.2">
      <c r="A9" s="7" t="s">
        <v>51</v>
      </c>
      <c r="B9" s="9">
        <v>6</v>
      </c>
      <c r="C9" s="7">
        <v>1</v>
      </c>
      <c r="D9" s="142">
        <f t="shared" si="0"/>
        <v>0.53763440860215062</v>
      </c>
      <c r="E9" s="142"/>
      <c r="F9" s="142">
        <f t="shared" si="1"/>
        <v>0</v>
      </c>
      <c r="G9" s="142"/>
      <c r="H9" s="142">
        <f t="shared" si="2"/>
        <v>0</v>
      </c>
    </row>
    <row r="10" spans="1:8" x14ac:dyDescent="0.2">
      <c r="A10" s="7" t="s">
        <v>52</v>
      </c>
      <c r="B10" s="9">
        <v>7</v>
      </c>
      <c r="C10" s="7">
        <v>1</v>
      </c>
      <c r="D10" s="142">
        <f t="shared" si="0"/>
        <v>0.53763440860215062</v>
      </c>
      <c r="E10" s="142">
        <v>1.5</v>
      </c>
      <c r="F10" s="142">
        <f t="shared" si="1"/>
        <v>0.55726864063602921</v>
      </c>
      <c r="G10" s="142">
        <v>3</v>
      </c>
      <c r="H10" s="142">
        <f t="shared" si="2"/>
        <v>0.39556962025316456</v>
      </c>
    </row>
    <row r="11" spans="1:8" x14ac:dyDescent="0.2">
      <c r="A11" s="7" t="s">
        <v>53</v>
      </c>
      <c r="B11" s="9">
        <v>8</v>
      </c>
      <c r="C11" s="7">
        <v>41</v>
      </c>
      <c r="D11" s="142">
        <f t="shared" si="0"/>
        <v>22.043010752688172</v>
      </c>
      <c r="E11" s="142">
        <v>51.5</v>
      </c>
      <c r="F11" s="142">
        <f t="shared" si="1"/>
        <v>19.132889995170338</v>
      </c>
      <c r="G11" s="142">
        <v>152.1</v>
      </c>
      <c r="H11" s="142">
        <f t="shared" si="2"/>
        <v>20.055379746835442</v>
      </c>
    </row>
    <row r="12" spans="1:8" x14ac:dyDescent="0.2">
      <c r="A12" s="7" t="s">
        <v>54</v>
      </c>
      <c r="B12" s="9">
        <v>9</v>
      </c>
      <c r="C12" s="7">
        <v>1</v>
      </c>
      <c r="D12" s="142">
        <f t="shared" si="0"/>
        <v>0.53763440860215062</v>
      </c>
      <c r="E12" s="142">
        <v>3.9</v>
      </c>
      <c r="F12" s="142">
        <f t="shared" si="1"/>
        <v>1.4488984656536761</v>
      </c>
      <c r="G12" s="142">
        <v>4.5999999999999996</v>
      </c>
      <c r="H12" s="142">
        <f t="shared" si="2"/>
        <v>0.60654008438818563</v>
      </c>
    </row>
    <row r="13" spans="1:8" x14ac:dyDescent="0.2">
      <c r="A13" s="7" t="s">
        <v>55</v>
      </c>
      <c r="B13" s="9">
        <v>10</v>
      </c>
      <c r="C13" s="7">
        <v>5</v>
      </c>
      <c r="D13" s="142">
        <f t="shared" si="0"/>
        <v>2.6881720430107525</v>
      </c>
      <c r="E13" s="142">
        <v>6.2</v>
      </c>
      <c r="F13" s="142">
        <f t="shared" si="1"/>
        <v>2.303377047962254</v>
      </c>
      <c r="G13" s="142">
        <v>18.5</v>
      </c>
      <c r="H13" s="142">
        <f t="shared" si="2"/>
        <v>2.4393459915611815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2</v>
      </c>
      <c r="D19" s="142">
        <f t="shared" si="0"/>
        <v>1.0752688172043012</v>
      </c>
      <c r="E19" s="142"/>
      <c r="F19" s="142">
        <f t="shared" si="1"/>
        <v>0</v>
      </c>
      <c r="G19" s="142"/>
      <c r="H19" s="142">
        <f t="shared" si="2"/>
        <v>0</v>
      </c>
    </row>
    <row r="20" spans="1:8" x14ac:dyDescent="0.2">
      <c r="A20" s="5" t="s">
        <v>62</v>
      </c>
      <c r="B20" s="4">
        <v>17</v>
      </c>
      <c r="C20" s="5">
        <v>6</v>
      </c>
      <c r="D20" s="142">
        <f t="shared" si="0"/>
        <v>3.225806451612903</v>
      </c>
      <c r="E20" s="142">
        <v>7.5</v>
      </c>
      <c r="F20" s="142">
        <f t="shared" si="1"/>
        <v>2.7863432031801461</v>
      </c>
      <c r="G20" s="142">
        <v>22.3</v>
      </c>
      <c r="H20" s="142">
        <f t="shared" si="2"/>
        <v>2.9404008438818567</v>
      </c>
    </row>
    <row r="21" spans="1:8" x14ac:dyDescent="0.2">
      <c r="A21" s="21" t="s">
        <v>20</v>
      </c>
      <c r="B21" s="33"/>
      <c r="C21" s="34">
        <f>SUM(C4:C20)</f>
        <v>186</v>
      </c>
      <c r="D21" s="25">
        <v>100</v>
      </c>
      <c r="E21" s="30">
        <f>SUM(E4:E20)</f>
        <v>269.17</v>
      </c>
      <c r="F21" s="21">
        <v>100</v>
      </c>
      <c r="G21" s="30">
        <f>SUM(G4:G20)</f>
        <v>758.4</v>
      </c>
      <c r="H21" s="21"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7">
    <pageSetUpPr fitToPage="1"/>
  </sheetPr>
  <dimension ref="A1:H26"/>
  <sheetViews>
    <sheetView workbookViewId="0">
      <selection activeCell="E2" sqref="E2:F2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308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83</v>
      </c>
      <c r="D4" s="142">
        <f>+C4/$C$21*100</f>
        <v>48.255813953488378</v>
      </c>
      <c r="E4" s="29">
        <v>620.4</v>
      </c>
      <c r="F4" s="28">
        <f>+E4/$E$21*100</f>
        <v>83.645678845894551</v>
      </c>
      <c r="G4" s="142">
        <v>691.9</v>
      </c>
      <c r="H4" s="142">
        <f>+G4/$G$21*100</f>
        <v>72.389621259677753</v>
      </c>
    </row>
    <row r="5" spans="1:8" x14ac:dyDescent="0.2">
      <c r="A5" s="7" t="s">
        <v>47</v>
      </c>
      <c r="B5" s="9">
        <v>2</v>
      </c>
      <c r="C5" s="7">
        <v>24</v>
      </c>
      <c r="D5" s="142">
        <f t="shared" ref="D5:D20" si="0">+C5/$C$21*100</f>
        <v>13.953488372093023</v>
      </c>
      <c r="E5" s="29">
        <v>20.6</v>
      </c>
      <c r="F5" s="28">
        <f t="shared" ref="F5:F20" si="1">+E5/$E$21*100</f>
        <v>2.7774032627747065</v>
      </c>
      <c r="G5" s="142">
        <v>97.7</v>
      </c>
      <c r="H5" s="142">
        <f t="shared" ref="H5:H20" si="2">+G5/$G$21*100</f>
        <v>10.221803724628582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29"/>
      <c r="F6" s="28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4</v>
      </c>
      <c r="D7" s="142">
        <f t="shared" si="0"/>
        <v>2.3255813953488373</v>
      </c>
      <c r="E7" s="29">
        <v>11.7</v>
      </c>
      <c r="F7" s="28">
        <f t="shared" si="1"/>
        <v>1.5774571929351489</v>
      </c>
      <c r="G7" s="142">
        <v>12.9</v>
      </c>
      <c r="H7" s="142">
        <f t="shared" si="2"/>
        <v>1.3496547394852478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1.1627906976744187</v>
      </c>
      <c r="E8" s="29">
        <v>0.3</v>
      </c>
      <c r="F8" s="28">
        <f t="shared" si="1"/>
        <v>4.0447620331670479E-2</v>
      </c>
      <c r="G8" s="142">
        <v>4.7</v>
      </c>
      <c r="H8" s="142">
        <f t="shared" si="2"/>
        <v>0.49173467252563291</v>
      </c>
    </row>
    <row r="9" spans="1:8" x14ac:dyDescent="0.2">
      <c r="A9" s="7" t="s">
        <v>51</v>
      </c>
      <c r="B9" s="9">
        <v>6</v>
      </c>
      <c r="C9" s="7"/>
      <c r="D9" s="142">
        <f t="shared" si="0"/>
        <v>0</v>
      </c>
      <c r="E9" s="29"/>
      <c r="F9" s="28">
        <f t="shared" si="1"/>
        <v>0</v>
      </c>
      <c r="G9" s="142"/>
      <c r="H9" s="142">
        <f t="shared" si="2"/>
        <v>0</v>
      </c>
    </row>
    <row r="10" spans="1:8" x14ac:dyDescent="0.2">
      <c r="A10" s="7" t="s">
        <v>52</v>
      </c>
      <c r="B10" s="9">
        <v>7</v>
      </c>
      <c r="C10" s="7"/>
      <c r="D10" s="142">
        <f t="shared" si="0"/>
        <v>0</v>
      </c>
      <c r="E10" s="29"/>
      <c r="F10" s="28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24</v>
      </c>
      <c r="D11" s="142">
        <f t="shared" si="0"/>
        <v>13.953488372093023</v>
      </c>
      <c r="E11" s="29">
        <v>20.2</v>
      </c>
      <c r="F11" s="28">
        <f t="shared" si="1"/>
        <v>2.7234731023324792</v>
      </c>
      <c r="G11" s="142">
        <v>48.2</v>
      </c>
      <c r="H11" s="142">
        <f t="shared" si="2"/>
        <v>5.0428960033479804</v>
      </c>
    </row>
    <row r="12" spans="1:8" x14ac:dyDescent="0.2">
      <c r="A12" s="7" t="s">
        <v>54</v>
      </c>
      <c r="B12" s="9">
        <v>9</v>
      </c>
      <c r="C12" s="7">
        <v>6</v>
      </c>
      <c r="D12" s="142">
        <f t="shared" si="0"/>
        <v>3.4883720930232558</v>
      </c>
      <c r="E12" s="29"/>
      <c r="F12" s="28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18</v>
      </c>
      <c r="D13" s="142">
        <f t="shared" si="0"/>
        <v>10.465116279069768</v>
      </c>
      <c r="E13" s="29">
        <v>46.2</v>
      </c>
      <c r="F13" s="28">
        <f t="shared" si="1"/>
        <v>6.2289335310772547</v>
      </c>
      <c r="G13" s="142">
        <v>71.900000000000006</v>
      </c>
      <c r="H13" s="142">
        <f t="shared" si="2"/>
        <v>7.5224942456580877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29"/>
      <c r="F14" s="28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>
        <v>2</v>
      </c>
      <c r="D15" s="142">
        <f t="shared" si="0"/>
        <v>1.1627906976744187</v>
      </c>
      <c r="E15" s="29"/>
      <c r="F15" s="28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29"/>
      <c r="F16" s="28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29"/>
      <c r="F17" s="28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29"/>
      <c r="F18" s="28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9</v>
      </c>
      <c r="D19" s="142">
        <f t="shared" si="0"/>
        <v>5.2325581395348841</v>
      </c>
      <c r="E19" s="29">
        <v>22.3</v>
      </c>
      <c r="F19" s="28">
        <f t="shared" si="1"/>
        <v>3.0066064446541727</v>
      </c>
      <c r="G19" s="142">
        <v>28.5</v>
      </c>
      <c r="H19" s="142">
        <f t="shared" si="2"/>
        <v>2.9817953546767106</v>
      </c>
    </row>
    <row r="20" spans="1:8" x14ac:dyDescent="0.2">
      <c r="A20" s="5" t="s">
        <v>62</v>
      </c>
      <c r="B20" s="4">
        <v>17</v>
      </c>
      <c r="C20" s="5"/>
      <c r="D20" s="142">
        <f t="shared" si="0"/>
        <v>0</v>
      </c>
      <c r="E20" s="29"/>
      <c r="F20" s="28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>SUM(C4:C20)</f>
        <v>172</v>
      </c>
      <c r="D21" s="25">
        <v>100</v>
      </c>
      <c r="E21" s="30">
        <f>SUM(E4:E20)</f>
        <v>741.7</v>
      </c>
      <c r="F21" s="21">
        <v>100</v>
      </c>
      <c r="G21" s="30">
        <f>SUM(G4:G20)</f>
        <v>955.80000000000007</v>
      </c>
      <c r="H21" s="21"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8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347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120</v>
      </c>
      <c r="D4" s="142">
        <f>+C4/$C$21*100</f>
        <v>55.813953488372093</v>
      </c>
      <c r="E4" s="142">
        <v>1120.5</v>
      </c>
      <c r="F4" s="142">
        <f>+E4/$E$21*100</f>
        <v>72.448306629941428</v>
      </c>
      <c r="G4" s="142">
        <v>1102.9000000000001</v>
      </c>
      <c r="H4" s="142">
        <f>+G4/$G$21*100</f>
        <v>84.133038370585098</v>
      </c>
    </row>
    <row r="5" spans="1:8" x14ac:dyDescent="0.2">
      <c r="A5" s="7" t="s">
        <v>47</v>
      </c>
      <c r="B5" s="9">
        <v>2</v>
      </c>
      <c r="C5" s="7">
        <v>31</v>
      </c>
      <c r="D5" s="142">
        <f t="shared" ref="D5:D20" si="0">+C5/$C$21*100</f>
        <v>14.418604651162791</v>
      </c>
      <c r="E5" s="142"/>
      <c r="F5" s="142">
        <f t="shared" ref="F5:F20" si="1">+E5/$E$21*100</f>
        <v>0</v>
      </c>
      <c r="G5" s="142"/>
      <c r="H5" s="142">
        <f t="shared" ref="H5:H20" si="2">+G5/$G$21*100</f>
        <v>0</v>
      </c>
    </row>
    <row r="6" spans="1:8" x14ac:dyDescent="0.2">
      <c r="A6" s="7" t="s">
        <v>48</v>
      </c>
      <c r="B6" s="9">
        <v>3</v>
      </c>
      <c r="C6" s="7">
        <v>2</v>
      </c>
      <c r="D6" s="142">
        <f t="shared" si="0"/>
        <v>0.93023255813953487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/>
      <c r="D7" s="142">
        <f t="shared" si="0"/>
        <v>0</v>
      </c>
      <c r="E7" s="142"/>
      <c r="F7" s="142">
        <f t="shared" si="1"/>
        <v>0</v>
      </c>
      <c r="G7" s="142"/>
      <c r="H7" s="142">
        <f t="shared" si="2"/>
        <v>0</v>
      </c>
    </row>
    <row r="8" spans="1:8" x14ac:dyDescent="0.2">
      <c r="A8" s="7" t="s">
        <v>50</v>
      </c>
      <c r="B8" s="9">
        <v>5</v>
      </c>
      <c r="C8" s="7">
        <v>4</v>
      </c>
      <c r="D8" s="142">
        <f t="shared" si="0"/>
        <v>1.8604651162790697</v>
      </c>
      <c r="E8" s="142">
        <v>27</v>
      </c>
      <c r="F8" s="142">
        <f t="shared" si="1"/>
        <v>1.7457423284323235</v>
      </c>
      <c r="G8" s="142">
        <v>22.7</v>
      </c>
      <c r="H8" s="142">
        <f t="shared" si="2"/>
        <v>1.7316347547486459</v>
      </c>
    </row>
    <row r="9" spans="1:8" x14ac:dyDescent="0.2">
      <c r="A9" s="7" t="s">
        <v>51</v>
      </c>
      <c r="B9" s="9">
        <v>6</v>
      </c>
      <c r="C9" s="7"/>
      <c r="D9" s="142">
        <f t="shared" si="0"/>
        <v>0</v>
      </c>
      <c r="E9" s="142"/>
      <c r="F9" s="142">
        <f t="shared" si="1"/>
        <v>0</v>
      </c>
      <c r="G9" s="142"/>
      <c r="H9" s="142">
        <f t="shared" si="2"/>
        <v>0</v>
      </c>
    </row>
    <row r="10" spans="1:8" x14ac:dyDescent="0.2">
      <c r="A10" s="7" t="s">
        <v>52</v>
      </c>
      <c r="B10" s="9">
        <v>7</v>
      </c>
      <c r="C10" s="7">
        <v>3</v>
      </c>
      <c r="D10" s="142">
        <f t="shared" si="0"/>
        <v>1.3953488372093024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25</v>
      </c>
      <c r="D11" s="142">
        <f t="shared" si="0"/>
        <v>11.627906976744185</v>
      </c>
      <c r="E11" s="142">
        <v>87.5</v>
      </c>
      <c r="F11" s="142">
        <f t="shared" si="1"/>
        <v>5.6574982865862333</v>
      </c>
      <c r="G11" s="142">
        <v>27.29</v>
      </c>
      <c r="H11" s="142">
        <f t="shared" si="2"/>
        <v>2.0817758791669845</v>
      </c>
    </row>
    <row r="12" spans="1:8" x14ac:dyDescent="0.2">
      <c r="A12" s="7" t="s">
        <v>54</v>
      </c>
      <c r="B12" s="9">
        <v>9</v>
      </c>
      <c r="C12" s="7">
        <v>3</v>
      </c>
      <c r="D12" s="142">
        <f t="shared" si="0"/>
        <v>1.3953488372093024</v>
      </c>
      <c r="E12" s="142">
        <v>170</v>
      </c>
      <c r="F12" s="142">
        <f t="shared" si="1"/>
        <v>10.99171095679611</v>
      </c>
      <c r="G12" s="142">
        <v>31.17</v>
      </c>
      <c r="H12" s="142">
        <f t="shared" si="2"/>
        <v>2.3777557403310703</v>
      </c>
    </row>
    <row r="13" spans="1:8" x14ac:dyDescent="0.2">
      <c r="A13" s="7" t="s">
        <v>55</v>
      </c>
      <c r="B13" s="9">
        <v>10</v>
      </c>
      <c r="C13" s="7">
        <v>10</v>
      </c>
      <c r="D13" s="142">
        <f t="shared" si="0"/>
        <v>4.6511627906976747</v>
      </c>
      <c r="E13" s="142">
        <v>130</v>
      </c>
      <c r="F13" s="142">
        <f t="shared" si="1"/>
        <v>8.4054260257852622</v>
      </c>
      <c r="G13" s="142">
        <v>101.84</v>
      </c>
      <c r="H13" s="142">
        <f t="shared" si="2"/>
        <v>7.7687085208635294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/>
      <c r="D19" s="142">
        <f t="shared" si="0"/>
        <v>0</v>
      </c>
      <c r="E19" s="142"/>
      <c r="F19" s="142">
        <f t="shared" si="1"/>
        <v>0</v>
      </c>
      <c r="G19" s="142"/>
      <c r="H19" s="142">
        <f t="shared" si="2"/>
        <v>0</v>
      </c>
    </row>
    <row r="20" spans="1:8" x14ac:dyDescent="0.2">
      <c r="A20" s="5" t="s">
        <v>62</v>
      </c>
      <c r="B20" s="4">
        <v>17</v>
      </c>
      <c r="C20" s="5">
        <v>17</v>
      </c>
      <c r="D20" s="142">
        <f t="shared" si="0"/>
        <v>7.9069767441860463</v>
      </c>
      <c r="E20" s="142">
        <v>11.62</v>
      </c>
      <c r="F20" s="142">
        <f t="shared" si="1"/>
        <v>0.75131577245865178</v>
      </c>
      <c r="G20" s="142">
        <v>25</v>
      </c>
      <c r="H20" s="142">
        <f t="shared" si="2"/>
        <v>1.907086734304676</v>
      </c>
    </row>
    <row r="21" spans="1:8" x14ac:dyDescent="0.2">
      <c r="A21" s="21" t="s">
        <v>20</v>
      </c>
      <c r="B21" s="33"/>
      <c r="C21" s="34">
        <f t="shared" ref="C21:H21" si="3">SUM(C4:C20)</f>
        <v>215</v>
      </c>
      <c r="D21" s="25">
        <f t="shared" si="3"/>
        <v>100</v>
      </c>
      <c r="E21" s="30">
        <f t="shared" si="3"/>
        <v>1546.62</v>
      </c>
      <c r="F21" s="21">
        <f t="shared" si="3"/>
        <v>100.00000000000001</v>
      </c>
      <c r="G21" s="30">
        <f t="shared" si="3"/>
        <v>1310.9</v>
      </c>
      <c r="H21" s="21">
        <f t="shared" si="3"/>
        <v>99.999999999999986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" footer="0"/>
  <pageSetup paperSize="9" orientation="landscape" horizontalDpi="4294967292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9"/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366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57</v>
      </c>
      <c r="D4" s="142">
        <f>+C4/$C$21*100</f>
        <v>29.842931937172771</v>
      </c>
      <c r="E4" s="142">
        <v>342.6</v>
      </c>
      <c r="F4" s="142">
        <f>+E4/$E$21*100</f>
        <v>35.028884003885288</v>
      </c>
      <c r="G4" s="142">
        <v>333.1</v>
      </c>
      <c r="H4" s="142">
        <f>+G4/$G$21*100</f>
        <v>29.979299792997931</v>
      </c>
    </row>
    <row r="5" spans="1:8" x14ac:dyDescent="0.2">
      <c r="A5" s="7" t="s">
        <v>47</v>
      </c>
      <c r="B5" s="9">
        <v>2</v>
      </c>
      <c r="C5" s="7">
        <v>35</v>
      </c>
      <c r="D5" s="142">
        <f t="shared" ref="D5:D20" si="0">+C5/$C$21*100</f>
        <v>18.32460732984293</v>
      </c>
      <c r="E5" s="142">
        <v>48.4</v>
      </c>
      <c r="F5" s="142">
        <f t="shared" ref="F5:F20" si="1">+E5/$E$21*100</f>
        <v>4.948622258575738</v>
      </c>
      <c r="G5" s="142">
        <v>143.80000000000001</v>
      </c>
      <c r="H5" s="142">
        <f t="shared" ref="H5:H20" si="2">+G5/$G$21*100</f>
        <v>12.942129421294215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9</v>
      </c>
      <c r="D7" s="142">
        <f t="shared" si="0"/>
        <v>4.7120418848167542</v>
      </c>
      <c r="E7" s="142">
        <v>51.45</v>
      </c>
      <c r="F7" s="142">
        <f t="shared" si="1"/>
        <v>5.260467256275243</v>
      </c>
      <c r="G7" s="142">
        <v>80.7</v>
      </c>
      <c r="H7" s="142">
        <f t="shared" si="2"/>
        <v>7.2630726307263078</v>
      </c>
    </row>
    <row r="8" spans="1:8" x14ac:dyDescent="0.2">
      <c r="A8" s="7" t="s">
        <v>50</v>
      </c>
      <c r="B8" s="9">
        <v>5</v>
      </c>
      <c r="C8" s="7">
        <v>5</v>
      </c>
      <c r="D8" s="142">
        <f t="shared" si="0"/>
        <v>2.6178010471204187</v>
      </c>
      <c r="E8" s="142">
        <v>0.15</v>
      </c>
      <c r="F8" s="142">
        <f t="shared" si="1"/>
        <v>1.5336639231123156E-2</v>
      </c>
      <c r="G8" s="142">
        <v>9</v>
      </c>
      <c r="H8" s="142">
        <f t="shared" si="2"/>
        <v>0.81000810008100088</v>
      </c>
    </row>
    <row r="9" spans="1:8" x14ac:dyDescent="0.2">
      <c r="A9" s="7" t="s">
        <v>51</v>
      </c>
      <c r="B9" s="9">
        <v>6</v>
      </c>
      <c r="C9" s="7">
        <v>7</v>
      </c>
      <c r="D9" s="142">
        <f t="shared" si="0"/>
        <v>3.664921465968586</v>
      </c>
      <c r="E9" s="142">
        <v>163.07</v>
      </c>
      <c r="F9" s="142">
        <f t="shared" si="1"/>
        <v>16.672971729461686</v>
      </c>
      <c r="G9" s="142">
        <v>66.2</v>
      </c>
      <c r="H9" s="142">
        <f t="shared" si="2"/>
        <v>5.9580595805958065</v>
      </c>
    </row>
    <row r="10" spans="1:8" x14ac:dyDescent="0.2">
      <c r="A10" s="7" t="s">
        <v>52</v>
      </c>
      <c r="B10" s="9">
        <v>7</v>
      </c>
      <c r="C10" s="7">
        <v>4</v>
      </c>
      <c r="D10" s="142">
        <f t="shared" si="0"/>
        <v>2.0942408376963351</v>
      </c>
      <c r="E10" s="142">
        <v>4.79</v>
      </c>
      <c r="F10" s="142">
        <f t="shared" si="1"/>
        <v>0.48975001278053276</v>
      </c>
      <c r="G10" s="142">
        <v>13</v>
      </c>
      <c r="H10" s="142">
        <f t="shared" si="2"/>
        <v>1.1700117001170014</v>
      </c>
    </row>
    <row r="11" spans="1:8" x14ac:dyDescent="0.2">
      <c r="A11" s="7" t="s">
        <v>53</v>
      </c>
      <c r="B11" s="9">
        <v>8</v>
      </c>
      <c r="C11" s="7">
        <v>44</v>
      </c>
      <c r="D11" s="142">
        <f t="shared" si="0"/>
        <v>23.036649214659686</v>
      </c>
      <c r="E11" s="142">
        <v>110.53</v>
      </c>
      <c r="F11" s="142">
        <f t="shared" si="1"/>
        <v>11.30105822810695</v>
      </c>
      <c r="G11" s="142">
        <v>243.1</v>
      </c>
      <c r="H11" s="142">
        <f t="shared" si="2"/>
        <v>21.879218792187924</v>
      </c>
    </row>
    <row r="12" spans="1:8" x14ac:dyDescent="0.2">
      <c r="A12" s="7" t="s">
        <v>54</v>
      </c>
      <c r="B12" s="9">
        <v>9</v>
      </c>
      <c r="C12" s="7">
        <v>6</v>
      </c>
      <c r="D12" s="142">
        <f t="shared" si="0"/>
        <v>3.1413612565445024</v>
      </c>
      <c r="E12" s="142">
        <v>238.61</v>
      </c>
      <c r="F12" s="142">
        <f t="shared" si="1"/>
        <v>24.39650324625531</v>
      </c>
      <c r="G12" s="142">
        <v>66.900000000000006</v>
      </c>
      <c r="H12" s="142">
        <f t="shared" si="2"/>
        <v>6.0210602106021067</v>
      </c>
    </row>
    <row r="13" spans="1:8" x14ac:dyDescent="0.2">
      <c r="A13" s="7" t="s">
        <v>55</v>
      </c>
      <c r="B13" s="9">
        <v>10</v>
      </c>
      <c r="C13" s="7">
        <v>13</v>
      </c>
      <c r="D13" s="142">
        <f t="shared" si="0"/>
        <v>6.8062827225130889</v>
      </c>
      <c r="E13" s="142">
        <v>4.3</v>
      </c>
      <c r="F13" s="142">
        <f t="shared" si="1"/>
        <v>0.4396503246255305</v>
      </c>
      <c r="G13" s="142">
        <v>18.3</v>
      </c>
      <c r="H13" s="142">
        <f t="shared" si="2"/>
        <v>1.6470164701647017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>
        <v>3</v>
      </c>
      <c r="D16" s="142">
        <f t="shared" si="0"/>
        <v>1.5706806282722512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7</v>
      </c>
      <c r="D19" s="142">
        <f t="shared" si="0"/>
        <v>3.664921465968586</v>
      </c>
      <c r="E19" s="142">
        <v>14.15</v>
      </c>
      <c r="F19" s="142">
        <f t="shared" si="1"/>
        <v>1.4467563008026179</v>
      </c>
      <c r="G19" s="142">
        <v>137</v>
      </c>
      <c r="H19" s="142">
        <f t="shared" si="2"/>
        <v>12.330123301233014</v>
      </c>
    </row>
    <row r="20" spans="1:8" x14ac:dyDescent="0.2">
      <c r="A20" s="5" t="s">
        <v>62</v>
      </c>
      <c r="B20" s="4">
        <v>17</v>
      </c>
      <c r="C20" s="5">
        <v>1</v>
      </c>
      <c r="D20" s="142">
        <f t="shared" si="0"/>
        <v>0.52356020942408377</v>
      </c>
      <c r="E20" s="142"/>
      <c r="F20" s="142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 t="shared" ref="C21:H21" si="3">SUM(C4:C20)</f>
        <v>191</v>
      </c>
      <c r="D21" s="25">
        <f t="shared" si="3"/>
        <v>100</v>
      </c>
      <c r="E21" s="30">
        <f t="shared" si="3"/>
        <v>978.04999999999984</v>
      </c>
      <c r="F21" s="21">
        <f t="shared" si="3"/>
        <v>100.00000000000001</v>
      </c>
      <c r="G21" s="30">
        <f t="shared" si="3"/>
        <v>1111.0999999999999</v>
      </c>
      <c r="H21" s="21">
        <f t="shared" si="3"/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0"/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379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f>7+2+8+9+7+3+7+3+3+9+5+6</f>
        <v>69</v>
      </c>
      <c r="D4" s="142">
        <f>+C4/$C$21*100</f>
        <v>40.828402366863905</v>
      </c>
      <c r="E4" s="142">
        <v>145.76</v>
      </c>
      <c r="F4" s="142">
        <f>+E4/$E$21*100</f>
        <v>24.386000133841932</v>
      </c>
      <c r="G4" s="142">
        <v>124.1</v>
      </c>
      <c r="H4" s="142">
        <f>+G4/$G$21*100</f>
        <v>19.057125307125304</v>
      </c>
    </row>
    <row r="5" spans="1:8" x14ac:dyDescent="0.2">
      <c r="A5" s="7" t="s">
        <v>47</v>
      </c>
      <c r="B5" s="9">
        <v>2</v>
      </c>
      <c r="C5" s="7">
        <f>5+7+3+1+5+1+4+2+1+1</f>
        <v>30</v>
      </c>
      <c r="D5" s="142">
        <f t="shared" ref="D5:D20" si="0">+C5/$C$21*100</f>
        <v>17.751479289940828</v>
      </c>
      <c r="E5" s="142">
        <v>312.54000000000002</v>
      </c>
      <c r="F5" s="142">
        <f t="shared" ref="F5:F20" si="1">+E5/$E$21*100</f>
        <v>52.288697048785394</v>
      </c>
      <c r="G5" s="142">
        <v>201.2</v>
      </c>
      <c r="H5" s="142">
        <f t="shared" ref="H5:H20" si="2">+G5/$G$21*100</f>
        <v>30.896805896805894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0.59171597633136097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f>1+1+1</f>
        <v>3</v>
      </c>
      <c r="D7" s="142">
        <f t="shared" si="0"/>
        <v>1.7751479289940828</v>
      </c>
      <c r="E7" s="142">
        <v>0.17</v>
      </c>
      <c r="F7" s="142">
        <f t="shared" si="1"/>
        <v>2.8441410693970423E-2</v>
      </c>
      <c r="G7" s="142">
        <v>5</v>
      </c>
      <c r="H7" s="142">
        <f t="shared" si="2"/>
        <v>0.76781326781326775</v>
      </c>
    </row>
    <row r="8" spans="1:8" x14ac:dyDescent="0.2">
      <c r="A8" s="7" t="s">
        <v>50</v>
      </c>
      <c r="B8" s="9">
        <v>5</v>
      </c>
      <c r="C8" s="7">
        <f>4+1</f>
        <v>5</v>
      </c>
      <c r="D8" s="142">
        <f t="shared" si="0"/>
        <v>2.9585798816568047</v>
      </c>
      <c r="E8" s="142">
        <v>0.82</v>
      </c>
      <c r="F8" s="142">
        <f t="shared" si="1"/>
        <v>0.13718798099444557</v>
      </c>
      <c r="G8" s="142">
        <v>9.6</v>
      </c>
      <c r="H8" s="142">
        <f t="shared" si="2"/>
        <v>1.4742014742014742</v>
      </c>
    </row>
    <row r="9" spans="1:8" x14ac:dyDescent="0.2">
      <c r="A9" s="7" t="s">
        <v>51</v>
      </c>
      <c r="B9" s="9">
        <v>6</v>
      </c>
      <c r="C9" s="7">
        <f>4+3+1+2+1</f>
        <v>11</v>
      </c>
      <c r="D9" s="142">
        <f t="shared" si="0"/>
        <v>6.5088757396449708</v>
      </c>
      <c r="E9" s="142">
        <v>39.56</v>
      </c>
      <c r="F9" s="142">
        <f t="shared" si="1"/>
        <v>6.6184835709027654</v>
      </c>
      <c r="G9" s="142">
        <v>36</v>
      </c>
      <c r="H9" s="142">
        <f t="shared" si="2"/>
        <v>5.5282555282555279</v>
      </c>
    </row>
    <row r="10" spans="1:8" x14ac:dyDescent="0.2">
      <c r="A10" s="7" t="s">
        <v>380</v>
      </c>
      <c r="B10" s="9">
        <v>7</v>
      </c>
      <c r="C10" s="7">
        <f>1+1+2+1+1</f>
        <v>6</v>
      </c>
      <c r="D10" s="142">
        <f t="shared" si="0"/>
        <v>3.5502958579881656</v>
      </c>
      <c r="E10" s="142">
        <v>0.33</v>
      </c>
      <c r="F10" s="142">
        <f t="shared" si="1"/>
        <v>5.5209797229472009E-2</v>
      </c>
      <c r="G10" s="142">
        <v>5</v>
      </c>
      <c r="H10" s="142">
        <f t="shared" si="2"/>
        <v>0.76781326781326775</v>
      </c>
    </row>
    <row r="11" spans="1:8" x14ac:dyDescent="0.2">
      <c r="A11" s="7" t="s">
        <v>53</v>
      </c>
      <c r="B11" s="9">
        <v>8</v>
      </c>
      <c r="C11" s="7">
        <f>3+5+2+4+3+1+3+2+3+1+4</f>
        <v>31</v>
      </c>
      <c r="D11" s="142">
        <f t="shared" si="0"/>
        <v>18.34319526627219</v>
      </c>
      <c r="E11" s="142">
        <v>86.88</v>
      </c>
      <c r="F11" s="142">
        <f t="shared" si="1"/>
        <v>14.535233888777356</v>
      </c>
      <c r="G11" s="142">
        <v>245.3</v>
      </c>
      <c r="H11" s="142">
        <f t="shared" si="2"/>
        <v>37.668918918918919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f>5+1+2</f>
        <v>8</v>
      </c>
      <c r="D13" s="142">
        <f t="shared" si="0"/>
        <v>4.7337278106508878</v>
      </c>
      <c r="E13" s="142">
        <v>10.75</v>
      </c>
      <c r="F13" s="142">
        <f t="shared" si="1"/>
        <v>1.7985009703540122</v>
      </c>
      <c r="G13" s="142">
        <v>13</v>
      </c>
      <c r="H13" s="142">
        <f t="shared" si="2"/>
        <v>1.9963144963144961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>
        <f>1+1</f>
        <v>2</v>
      </c>
      <c r="D15" s="142">
        <f t="shared" si="0"/>
        <v>1.1834319526627219</v>
      </c>
      <c r="E15" s="142">
        <v>0.17</v>
      </c>
      <c r="F15" s="142">
        <f t="shared" si="1"/>
        <v>2.8441410693970423E-2</v>
      </c>
      <c r="G15" s="142">
        <v>2</v>
      </c>
      <c r="H15" s="142">
        <f t="shared" si="2"/>
        <v>0.30712530712530711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2</v>
      </c>
      <c r="D19" s="142">
        <f t="shared" si="0"/>
        <v>1.1834319526627219</v>
      </c>
      <c r="E19" s="142">
        <v>0.74</v>
      </c>
      <c r="F19" s="142">
        <f t="shared" si="1"/>
        <v>0.12380378772669479</v>
      </c>
      <c r="G19" s="142">
        <v>10</v>
      </c>
      <c r="H19" s="142">
        <f t="shared" si="2"/>
        <v>1.5356265356265355</v>
      </c>
    </row>
    <row r="20" spans="1:8" x14ac:dyDescent="0.2">
      <c r="A20" s="5" t="s">
        <v>62</v>
      </c>
      <c r="B20" s="4">
        <v>17</v>
      </c>
      <c r="C20" s="5">
        <v>1</v>
      </c>
      <c r="D20" s="142">
        <f t="shared" si="0"/>
        <v>0.59171597633136097</v>
      </c>
      <c r="E20" s="142"/>
      <c r="F20" s="142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 t="shared" ref="C21:H21" si="3">SUM(C4:C20)</f>
        <v>169</v>
      </c>
      <c r="D21" s="25">
        <f t="shared" si="3"/>
        <v>99.999999999999972</v>
      </c>
      <c r="E21" s="30">
        <f t="shared" si="3"/>
        <v>597.71999999999991</v>
      </c>
      <c r="F21" s="21">
        <f t="shared" si="3"/>
        <v>100.00000000000001</v>
      </c>
      <c r="G21" s="30">
        <f t="shared" si="3"/>
        <v>651.20000000000005</v>
      </c>
      <c r="H21" s="21">
        <f t="shared" si="3"/>
        <v>99.999999999999986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11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389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30</v>
      </c>
      <c r="D4" s="142">
        <f>+C4/$C$21*100</f>
        <v>26.086956521739129</v>
      </c>
      <c r="E4" s="142">
        <v>2.68</v>
      </c>
      <c r="F4" s="142">
        <f>+E4/$E$21*100</f>
        <v>2.4893182240386404</v>
      </c>
      <c r="G4" s="142">
        <v>38.5</v>
      </c>
      <c r="H4" s="142">
        <f>+G4/$G$21*100</f>
        <v>13.829022988505745</v>
      </c>
    </row>
    <row r="5" spans="1:8" x14ac:dyDescent="0.2">
      <c r="A5" s="7" t="s">
        <v>47</v>
      </c>
      <c r="B5" s="9">
        <v>2</v>
      </c>
      <c r="C5" s="7">
        <v>31</v>
      </c>
      <c r="D5" s="142">
        <f t="shared" ref="D5:D20" si="0">+C5/$C$21*100</f>
        <v>26.956521739130434</v>
      </c>
      <c r="E5" s="142">
        <v>51.65</v>
      </c>
      <c r="F5" s="142">
        <f t="shared" ref="F5:F20" si="1">+E5/$E$21*100</f>
        <v>47.975106817759617</v>
      </c>
      <c r="G5" s="142">
        <v>145.19999999999999</v>
      </c>
      <c r="H5" s="142">
        <f t="shared" ref="H5:H20" si="2">+G5/$G$21*100</f>
        <v>52.155172413793096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0.86956521739130432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3</v>
      </c>
      <c r="D7" s="142">
        <f t="shared" si="0"/>
        <v>2.6086956521739131</v>
      </c>
      <c r="E7" s="142">
        <v>16.7</v>
      </c>
      <c r="F7" s="142">
        <f t="shared" si="1"/>
        <v>15.511796396061674</v>
      </c>
      <c r="G7" s="142">
        <v>40</v>
      </c>
      <c r="H7" s="142">
        <f t="shared" si="2"/>
        <v>14.367816091954023</v>
      </c>
    </row>
    <row r="8" spans="1:8" x14ac:dyDescent="0.2">
      <c r="A8" s="7" t="s">
        <v>50</v>
      </c>
      <c r="B8" s="9">
        <v>5</v>
      </c>
      <c r="C8" s="7">
        <v>4</v>
      </c>
      <c r="D8" s="142">
        <f t="shared" si="0"/>
        <v>3.4782608695652173</v>
      </c>
      <c r="E8" s="142">
        <v>0.57999999999999996</v>
      </c>
      <c r="F8" s="142">
        <f t="shared" si="1"/>
        <v>0.53873304848597436</v>
      </c>
      <c r="G8" s="142">
        <v>19</v>
      </c>
      <c r="H8" s="142">
        <f t="shared" si="2"/>
        <v>6.8247126436781604</v>
      </c>
    </row>
    <row r="9" spans="1:8" x14ac:dyDescent="0.2">
      <c r="A9" s="7" t="s">
        <v>51</v>
      </c>
      <c r="B9" s="9">
        <v>6</v>
      </c>
      <c r="C9" s="7">
        <v>7</v>
      </c>
      <c r="D9" s="142">
        <f t="shared" si="0"/>
        <v>6.0869565217391308</v>
      </c>
      <c r="E9" s="142">
        <v>30.22</v>
      </c>
      <c r="F9" s="142">
        <f t="shared" si="1"/>
        <v>28.069849526286454</v>
      </c>
      <c r="G9" s="142">
        <v>14.85</v>
      </c>
      <c r="H9" s="142">
        <f t="shared" si="2"/>
        <v>5.3340517241379306</v>
      </c>
    </row>
    <row r="10" spans="1:8" x14ac:dyDescent="0.2">
      <c r="A10" s="7" t="s">
        <v>380</v>
      </c>
      <c r="B10" s="9">
        <v>7</v>
      </c>
      <c r="C10" s="7">
        <v>1</v>
      </c>
      <c r="D10" s="142">
        <f t="shared" si="0"/>
        <v>0.86956521739130432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17</v>
      </c>
      <c r="D11" s="142">
        <f t="shared" si="0"/>
        <v>14.782608695652174</v>
      </c>
      <c r="E11" s="142">
        <v>0.13</v>
      </c>
      <c r="F11" s="142">
        <f t="shared" si="1"/>
        <v>0.12075051086754598</v>
      </c>
      <c r="G11" s="142">
        <v>2</v>
      </c>
      <c r="H11" s="142">
        <f t="shared" si="2"/>
        <v>0.7183908045977011</v>
      </c>
    </row>
    <row r="12" spans="1:8" x14ac:dyDescent="0.2">
      <c r="A12" s="7" t="s">
        <v>54</v>
      </c>
      <c r="B12" s="9">
        <v>9</v>
      </c>
      <c r="C12" s="7">
        <v>2</v>
      </c>
      <c r="D12" s="142">
        <f t="shared" si="0"/>
        <v>1.7391304347826086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4</v>
      </c>
      <c r="D13" s="142">
        <f t="shared" si="0"/>
        <v>3.4782608695652173</v>
      </c>
      <c r="E13" s="142"/>
      <c r="F13" s="142">
        <f t="shared" si="1"/>
        <v>0</v>
      </c>
      <c r="G13" s="142"/>
      <c r="H13" s="142">
        <f t="shared" si="2"/>
        <v>0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10</v>
      </c>
      <c r="D19" s="142">
        <f t="shared" si="0"/>
        <v>8.695652173913043</v>
      </c>
      <c r="E19" s="142">
        <v>5.7</v>
      </c>
      <c r="F19" s="142">
        <f t="shared" si="1"/>
        <v>5.2944454765000932</v>
      </c>
      <c r="G19" s="142">
        <v>18.850000000000001</v>
      </c>
      <c r="H19" s="142">
        <f t="shared" si="2"/>
        <v>6.770833333333333</v>
      </c>
    </row>
    <row r="20" spans="1:8" x14ac:dyDescent="0.2">
      <c r="A20" s="5" t="s">
        <v>62</v>
      </c>
      <c r="B20" s="4">
        <v>17</v>
      </c>
      <c r="C20" s="5">
        <v>5</v>
      </c>
      <c r="D20" s="142">
        <f t="shared" si="0"/>
        <v>4.3478260869565215</v>
      </c>
      <c r="E20" s="142"/>
      <c r="F20" s="142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 t="shared" ref="C21:H21" si="3">SUM(C4:C20)</f>
        <v>115</v>
      </c>
      <c r="D21" s="25">
        <f t="shared" si="3"/>
        <v>99.999999999999986</v>
      </c>
      <c r="E21" s="30">
        <f t="shared" si="3"/>
        <v>107.66</v>
      </c>
      <c r="F21" s="21">
        <f t="shared" si="3"/>
        <v>100</v>
      </c>
      <c r="G21" s="30">
        <f t="shared" si="3"/>
        <v>278.40000000000003</v>
      </c>
      <c r="H21" s="21">
        <f t="shared" si="3"/>
        <v>99.999999999999986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2">
    <pageSetUpPr fitToPage="1"/>
  </sheetPr>
  <dimension ref="A1:H26"/>
  <sheetViews>
    <sheetView workbookViewId="0">
      <selection activeCell="E35" sqref="E35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404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52</v>
      </c>
      <c r="D4" s="142">
        <f>+C4/$C$21*100</f>
        <v>42.622950819672127</v>
      </c>
      <c r="E4" s="142">
        <v>419.9</v>
      </c>
      <c r="F4" s="142">
        <f>+E4/$E$21*100</f>
        <v>77.831325301204814</v>
      </c>
      <c r="G4" s="142">
        <v>196.2</v>
      </c>
      <c r="H4" s="142">
        <f>+G4/$G$21*100</f>
        <v>48.56435643564356</v>
      </c>
    </row>
    <row r="5" spans="1:8" x14ac:dyDescent="0.2">
      <c r="A5" s="7" t="s">
        <v>47</v>
      </c>
      <c r="B5" s="9">
        <v>2</v>
      </c>
      <c r="C5" s="7">
        <v>18</v>
      </c>
      <c r="D5" s="142">
        <f t="shared" ref="D5:D20" si="0">+C5/$C$21*100</f>
        <v>14.754098360655737</v>
      </c>
      <c r="E5" s="142">
        <v>1.3</v>
      </c>
      <c r="F5" s="142">
        <f t="shared" ref="F5:F20" si="1">+E5/$E$21*100</f>
        <v>0.24096385542168677</v>
      </c>
      <c r="G5" s="142">
        <v>30.3</v>
      </c>
      <c r="H5" s="142">
        <f t="shared" ref="H5:H20" si="2">+G5/$G$21*100</f>
        <v>7.5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11</v>
      </c>
      <c r="D7" s="142">
        <f t="shared" si="0"/>
        <v>9.0163934426229506</v>
      </c>
      <c r="E7" s="142">
        <v>57.6</v>
      </c>
      <c r="F7" s="142">
        <f t="shared" si="1"/>
        <v>10.676552363299352</v>
      </c>
      <c r="G7" s="142">
        <v>74.7</v>
      </c>
      <c r="H7" s="142">
        <f t="shared" si="2"/>
        <v>18.490099009900991</v>
      </c>
    </row>
    <row r="8" spans="1:8" x14ac:dyDescent="0.2">
      <c r="A8" s="7" t="s">
        <v>50</v>
      </c>
      <c r="B8" s="9">
        <v>5</v>
      </c>
      <c r="C8" s="7"/>
      <c r="D8" s="142">
        <f t="shared" si="0"/>
        <v>0</v>
      </c>
      <c r="E8" s="142"/>
      <c r="F8" s="142">
        <f t="shared" si="1"/>
        <v>0</v>
      </c>
      <c r="G8" s="142"/>
      <c r="H8" s="142">
        <f t="shared" si="2"/>
        <v>0</v>
      </c>
    </row>
    <row r="9" spans="1:8" x14ac:dyDescent="0.2">
      <c r="A9" s="7" t="s">
        <v>51</v>
      </c>
      <c r="B9" s="9">
        <v>6</v>
      </c>
      <c r="C9" s="7">
        <v>2</v>
      </c>
      <c r="D9" s="142">
        <f t="shared" si="0"/>
        <v>1.639344262295082</v>
      </c>
      <c r="E9" s="142">
        <v>36.4</v>
      </c>
      <c r="F9" s="142">
        <f t="shared" si="1"/>
        <v>6.7469879518072293</v>
      </c>
      <c r="G9" s="142">
        <v>44.5</v>
      </c>
      <c r="H9" s="142">
        <f t="shared" si="2"/>
        <v>11.014851485148515</v>
      </c>
    </row>
    <row r="10" spans="1:8" x14ac:dyDescent="0.2">
      <c r="A10" s="7" t="s">
        <v>380</v>
      </c>
      <c r="B10" s="9">
        <v>7</v>
      </c>
      <c r="C10" s="7">
        <v>1</v>
      </c>
      <c r="D10" s="142">
        <f t="shared" si="0"/>
        <v>0.81967213114754101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19</v>
      </c>
      <c r="D11" s="142">
        <f t="shared" si="0"/>
        <v>15.573770491803279</v>
      </c>
      <c r="E11" s="142">
        <v>2.7</v>
      </c>
      <c r="F11" s="142">
        <f t="shared" si="1"/>
        <v>0.50046339202965717</v>
      </c>
      <c r="G11" s="142">
        <v>22.5</v>
      </c>
      <c r="H11" s="142">
        <f t="shared" si="2"/>
        <v>5.5693069306930694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7</v>
      </c>
      <c r="D13" s="142">
        <f t="shared" si="0"/>
        <v>5.7377049180327866</v>
      </c>
      <c r="E13" s="142">
        <v>17.399999999999999</v>
      </c>
      <c r="F13" s="142">
        <f t="shared" si="1"/>
        <v>3.2252085264133452</v>
      </c>
      <c r="G13" s="142">
        <v>24</v>
      </c>
      <c r="H13" s="142">
        <f t="shared" si="2"/>
        <v>5.9405940594059405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10</v>
      </c>
      <c r="D19" s="142">
        <f t="shared" si="0"/>
        <v>8.1967213114754092</v>
      </c>
      <c r="E19" s="142">
        <v>0.4</v>
      </c>
      <c r="F19" s="142">
        <f t="shared" si="1"/>
        <v>7.4142724745134378E-2</v>
      </c>
      <c r="G19" s="142">
        <v>9.8000000000000007</v>
      </c>
      <c r="H19" s="142">
        <f t="shared" si="2"/>
        <v>2.4257425742574257</v>
      </c>
    </row>
    <row r="20" spans="1:8" x14ac:dyDescent="0.2">
      <c r="A20" s="5" t="s">
        <v>62</v>
      </c>
      <c r="B20" s="4">
        <v>17</v>
      </c>
      <c r="C20" s="5">
        <v>2</v>
      </c>
      <c r="D20" s="142">
        <f t="shared" si="0"/>
        <v>1.639344262295082</v>
      </c>
      <c r="E20" s="142">
        <v>3.8</v>
      </c>
      <c r="F20" s="142">
        <f t="shared" si="1"/>
        <v>0.70435588507877656</v>
      </c>
      <c r="G20" s="142">
        <v>2</v>
      </c>
      <c r="H20" s="142">
        <f t="shared" si="2"/>
        <v>0.49504950495049505</v>
      </c>
    </row>
    <row r="21" spans="1:8" x14ac:dyDescent="0.2">
      <c r="A21" s="21" t="s">
        <v>20</v>
      </c>
      <c r="B21" s="33"/>
      <c r="C21" s="34">
        <f t="shared" ref="C21:H21" si="3">SUM(C4:C20)</f>
        <v>122</v>
      </c>
      <c r="D21" s="25">
        <f t="shared" si="3"/>
        <v>100</v>
      </c>
      <c r="E21" s="30">
        <f t="shared" si="3"/>
        <v>539.5</v>
      </c>
      <c r="F21" s="21">
        <f t="shared" si="3"/>
        <v>99.999999999999986</v>
      </c>
      <c r="G21" s="30">
        <f t="shared" si="3"/>
        <v>404</v>
      </c>
      <c r="H21" s="21">
        <f t="shared" si="3"/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3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412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40</v>
      </c>
      <c r="D4" s="142">
        <f>+C4/$C$21*100</f>
        <v>40.404040404040401</v>
      </c>
      <c r="E4" s="142">
        <v>98.1</v>
      </c>
      <c r="F4" s="142">
        <f>+E4/$E$21*100</f>
        <v>48.031727379553466</v>
      </c>
      <c r="G4" s="142">
        <v>333.8</v>
      </c>
      <c r="H4" s="142">
        <f>+G4/$G$21*100</f>
        <v>47.842912426544359</v>
      </c>
    </row>
    <row r="5" spans="1:8" x14ac:dyDescent="0.2">
      <c r="A5" s="7" t="s">
        <v>47</v>
      </c>
      <c r="B5" s="9">
        <v>2</v>
      </c>
      <c r="C5" s="7">
        <v>5</v>
      </c>
      <c r="D5" s="142">
        <f t="shared" ref="D5:D20" si="0">+C5/$C$21*100</f>
        <v>5.0505050505050502</v>
      </c>
      <c r="E5" s="142">
        <v>0.5</v>
      </c>
      <c r="F5" s="142">
        <f t="shared" ref="F5:F20" si="1">+E5/$E$21*100</f>
        <v>0.24481002741872307</v>
      </c>
      <c r="G5" s="142">
        <v>8.5</v>
      </c>
      <c r="H5" s="142">
        <f t="shared" ref="H5:H20" si="2">+G5/$G$21*100</f>
        <v>1.2182886627490324</v>
      </c>
    </row>
    <row r="6" spans="1:8" x14ac:dyDescent="0.2">
      <c r="A6" s="7" t="s">
        <v>48</v>
      </c>
      <c r="B6" s="9">
        <v>3</v>
      </c>
      <c r="C6" s="7">
        <v>2</v>
      </c>
      <c r="D6" s="142">
        <f t="shared" si="0"/>
        <v>2.0202020202020203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6</v>
      </c>
      <c r="D7" s="142">
        <f t="shared" si="0"/>
        <v>6.0606060606060606</v>
      </c>
      <c r="E7" s="142">
        <v>1.1100000000000001</v>
      </c>
      <c r="F7" s="142">
        <f t="shared" si="1"/>
        <v>0.54347826086956519</v>
      </c>
      <c r="G7" s="142">
        <v>38</v>
      </c>
      <c r="H7" s="142">
        <f t="shared" si="2"/>
        <v>5.4464669628780271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2.0202020202020203</v>
      </c>
      <c r="E8" s="142">
        <v>15.01</v>
      </c>
      <c r="F8" s="142">
        <f t="shared" si="1"/>
        <v>7.3491970231100652</v>
      </c>
      <c r="G8" s="142">
        <v>31</v>
      </c>
      <c r="H8" s="142">
        <f t="shared" si="2"/>
        <v>4.4431704170847066</v>
      </c>
    </row>
    <row r="9" spans="1:8" x14ac:dyDescent="0.2">
      <c r="A9" s="7" t="s">
        <v>51</v>
      </c>
      <c r="B9" s="9">
        <v>6</v>
      </c>
      <c r="C9" s="7">
        <v>1</v>
      </c>
      <c r="D9" s="142">
        <f t="shared" si="0"/>
        <v>1.0101010101010102</v>
      </c>
      <c r="E9" s="142">
        <v>6.77</v>
      </c>
      <c r="F9" s="142">
        <f t="shared" si="1"/>
        <v>3.31472777124951</v>
      </c>
      <c r="G9" s="142">
        <v>17</v>
      </c>
      <c r="H9" s="142">
        <f t="shared" si="2"/>
        <v>2.4365773254980647</v>
      </c>
    </row>
    <row r="10" spans="1:8" x14ac:dyDescent="0.2">
      <c r="A10" s="7" t="s">
        <v>380</v>
      </c>
      <c r="B10" s="9">
        <v>7</v>
      </c>
      <c r="C10" s="7">
        <v>4</v>
      </c>
      <c r="D10" s="142">
        <f t="shared" si="0"/>
        <v>4.0404040404040407</v>
      </c>
      <c r="E10" s="142">
        <v>0.2</v>
      </c>
      <c r="F10" s="142">
        <f t="shared" si="1"/>
        <v>9.7924010967489233E-2</v>
      </c>
      <c r="G10" s="142">
        <v>4</v>
      </c>
      <c r="H10" s="142">
        <f t="shared" si="2"/>
        <v>0.57331231188189757</v>
      </c>
    </row>
    <row r="11" spans="1:8" x14ac:dyDescent="0.2">
      <c r="A11" s="7" t="s">
        <v>53</v>
      </c>
      <c r="B11" s="9">
        <v>8</v>
      </c>
      <c r="C11" s="7">
        <v>10</v>
      </c>
      <c r="D11" s="142">
        <f t="shared" si="0"/>
        <v>10.1010101010101</v>
      </c>
      <c r="E11" s="142">
        <v>74.81</v>
      </c>
      <c r="F11" s="142">
        <f t="shared" si="1"/>
        <v>36.628476302389345</v>
      </c>
      <c r="G11" s="142">
        <v>209.3</v>
      </c>
      <c r="H11" s="142">
        <f t="shared" si="2"/>
        <v>29.998566719220292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9</v>
      </c>
      <c r="D13" s="142">
        <f t="shared" si="0"/>
        <v>9.0909090909090917</v>
      </c>
      <c r="E13" s="142">
        <v>0.08</v>
      </c>
      <c r="F13" s="142">
        <f t="shared" si="1"/>
        <v>3.9169604386995689E-2</v>
      </c>
      <c r="G13" s="142">
        <v>5</v>
      </c>
      <c r="H13" s="142">
        <f t="shared" si="2"/>
        <v>0.71664038985237211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>
        <v>5</v>
      </c>
      <c r="D15" s="142">
        <f t="shared" si="0"/>
        <v>5.0505050505050502</v>
      </c>
      <c r="E15" s="142">
        <v>1.25</v>
      </c>
      <c r="F15" s="142">
        <f t="shared" si="1"/>
        <v>0.6120250685468076</v>
      </c>
      <c r="G15" s="142">
        <v>4.4000000000000004</v>
      </c>
      <c r="H15" s="142">
        <f t="shared" si="2"/>
        <v>0.63064354307008741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13</v>
      </c>
      <c r="D19" s="142">
        <f t="shared" si="0"/>
        <v>13.131313131313133</v>
      </c>
      <c r="E19" s="142">
        <v>6.41</v>
      </c>
      <c r="F19" s="142">
        <f t="shared" si="1"/>
        <v>3.1384645515080294</v>
      </c>
      <c r="G19" s="142">
        <v>46.7</v>
      </c>
      <c r="H19" s="142">
        <f t="shared" si="2"/>
        <v>6.6934212412211549</v>
      </c>
    </row>
    <row r="20" spans="1:8" x14ac:dyDescent="0.2">
      <c r="A20" s="5" t="s">
        <v>62</v>
      </c>
      <c r="B20" s="4">
        <v>17</v>
      </c>
      <c r="C20" s="5">
        <v>2</v>
      </c>
      <c r="D20" s="142">
        <f t="shared" si="0"/>
        <v>2.0202020202020203</v>
      </c>
      <c r="E20" s="142"/>
      <c r="F20" s="142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 t="shared" ref="C21:H21" si="3">SUM(C4:C20)</f>
        <v>99</v>
      </c>
      <c r="D21" s="25">
        <f t="shared" si="3"/>
        <v>100.00000000000001</v>
      </c>
      <c r="E21" s="30">
        <f t="shared" si="3"/>
        <v>204.24</v>
      </c>
      <c r="F21" s="21">
        <f t="shared" si="3"/>
        <v>100</v>
      </c>
      <c r="G21" s="30">
        <f t="shared" si="3"/>
        <v>697.7</v>
      </c>
      <c r="H21" s="21">
        <f t="shared" si="3"/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4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422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50</v>
      </c>
      <c r="D4" s="142">
        <f>+C4/$C$21*100</f>
        <v>40.650406504065039</v>
      </c>
      <c r="E4" s="142">
        <v>21.33</v>
      </c>
      <c r="F4" s="142">
        <f>+E4/$E$21*100</f>
        <v>6.3153219837157657</v>
      </c>
      <c r="G4" s="142">
        <v>108.2</v>
      </c>
      <c r="H4" s="142">
        <f>+G4/$G$21*100</f>
        <v>30.461711711711715</v>
      </c>
    </row>
    <row r="5" spans="1:8" x14ac:dyDescent="0.2">
      <c r="A5" s="7" t="s">
        <v>47</v>
      </c>
      <c r="B5" s="9">
        <v>2</v>
      </c>
      <c r="C5" s="7">
        <v>7</v>
      </c>
      <c r="D5" s="142">
        <f t="shared" ref="D5:D20" si="0">+C5/$C$21*100</f>
        <v>5.6910569105691051</v>
      </c>
      <c r="E5" s="142">
        <v>212.93</v>
      </c>
      <c r="F5" s="142">
        <f t="shared" ref="F5:F20" si="1">+E5/$E$21*100</f>
        <v>63.043671354552188</v>
      </c>
      <c r="G5" s="142">
        <v>95</v>
      </c>
      <c r="H5" s="142">
        <f t="shared" ref="H5:H20" si="2">+G5/$G$21*100</f>
        <v>26.745495495495497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2</v>
      </c>
      <c r="D7" s="142">
        <f t="shared" si="0"/>
        <v>1.6260162601626018</v>
      </c>
      <c r="E7" s="142">
        <v>2.67</v>
      </c>
      <c r="F7" s="142">
        <f t="shared" si="1"/>
        <v>0.79052553663952629</v>
      </c>
      <c r="G7" s="142">
        <v>5</v>
      </c>
      <c r="H7" s="142">
        <f t="shared" si="2"/>
        <v>1.4076576576576576</v>
      </c>
    </row>
    <row r="8" spans="1:8" x14ac:dyDescent="0.2">
      <c r="A8" s="7" t="s">
        <v>50</v>
      </c>
      <c r="B8" s="9">
        <v>5</v>
      </c>
      <c r="C8" s="7">
        <v>1</v>
      </c>
      <c r="D8" s="142">
        <f t="shared" si="0"/>
        <v>0.81300813008130091</v>
      </c>
      <c r="E8" s="142">
        <v>0.17</v>
      </c>
      <c r="F8" s="142">
        <f t="shared" si="1"/>
        <v>5.0333086602516661E-2</v>
      </c>
      <c r="G8" s="142">
        <v>5</v>
      </c>
      <c r="H8" s="142">
        <f t="shared" si="2"/>
        <v>1.4076576576576576</v>
      </c>
    </row>
    <row r="9" spans="1:8" x14ac:dyDescent="0.2">
      <c r="A9" s="7" t="s">
        <v>51</v>
      </c>
      <c r="B9" s="9">
        <v>6</v>
      </c>
      <c r="C9" s="7">
        <v>5</v>
      </c>
      <c r="D9" s="142">
        <f t="shared" si="0"/>
        <v>4.0650406504065035</v>
      </c>
      <c r="E9" s="142">
        <v>0.11</v>
      </c>
      <c r="F9" s="142">
        <f t="shared" si="1"/>
        <v>3.2568467801628427E-2</v>
      </c>
      <c r="G9" s="142">
        <v>1.3</v>
      </c>
      <c r="H9" s="142">
        <f t="shared" si="2"/>
        <v>0.36599099099099103</v>
      </c>
    </row>
    <row r="10" spans="1:8" x14ac:dyDescent="0.2">
      <c r="A10" s="7" t="s">
        <v>380</v>
      </c>
      <c r="B10" s="9">
        <v>7</v>
      </c>
      <c r="C10" s="7">
        <v>4</v>
      </c>
      <c r="D10" s="142">
        <f t="shared" si="0"/>
        <v>3.2520325203252036</v>
      </c>
      <c r="E10" s="142">
        <v>1.47</v>
      </c>
      <c r="F10" s="142">
        <f t="shared" si="1"/>
        <v>0.43523316062176159</v>
      </c>
      <c r="G10" s="142">
        <v>4</v>
      </c>
      <c r="H10" s="142">
        <f t="shared" si="2"/>
        <v>1.1261261261261262</v>
      </c>
    </row>
    <row r="11" spans="1:8" x14ac:dyDescent="0.2">
      <c r="A11" s="7" t="s">
        <v>53</v>
      </c>
      <c r="B11" s="9">
        <v>8</v>
      </c>
      <c r="C11" s="7">
        <v>19</v>
      </c>
      <c r="D11" s="142">
        <f t="shared" si="0"/>
        <v>15.447154471544716</v>
      </c>
      <c r="E11" s="142">
        <v>65.53</v>
      </c>
      <c r="F11" s="142">
        <f t="shared" si="1"/>
        <v>19.401924500370097</v>
      </c>
      <c r="G11" s="142">
        <v>47.9</v>
      </c>
      <c r="H11" s="142">
        <f t="shared" si="2"/>
        <v>13.48536036036036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12</v>
      </c>
      <c r="D13" s="142">
        <f t="shared" si="0"/>
        <v>9.7560975609756095</v>
      </c>
      <c r="E13" s="142">
        <v>3.04</v>
      </c>
      <c r="F13" s="142">
        <f t="shared" si="1"/>
        <v>0.90007401924500374</v>
      </c>
      <c r="G13" s="142">
        <v>10</v>
      </c>
      <c r="H13" s="142">
        <f t="shared" si="2"/>
        <v>2.8153153153153152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15</v>
      </c>
      <c r="D19" s="142">
        <f t="shared" si="0"/>
        <v>12.195121951219512</v>
      </c>
      <c r="E19" s="142">
        <v>27.89</v>
      </c>
      <c r="F19" s="142">
        <f t="shared" si="1"/>
        <v>8.257586972612879</v>
      </c>
      <c r="G19" s="142">
        <v>70.099999999999994</v>
      </c>
      <c r="H19" s="142">
        <f t="shared" si="2"/>
        <v>19.73536036036036</v>
      </c>
    </row>
    <row r="20" spans="1:8" x14ac:dyDescent="0.2">
      <c r="A20" s="5" t="s">
        <v>62</v>
      </c>
      <c r="B20" s="4">
        <v>17</v>
      </c>
      <c r="C20" s="5">
        <v>8</v>
      </c>
      <c r="D20" s="142">
        <f t="shared" si="0"/>
        <v>6.5040650406504072</v>
      </c>
      <c r="E20" s="142">
        <v>2.61</v>
      </c>
      <c r="F20" s="142">
        <f t="shared" si="1"/>
        <v>0.77276091783863798</v>
      </c>
      <c r="G20" s="142">
        <v>8.6999999999999993</v>
      </c>
      <c r="H20" s="142">
        <f t="shared" si="2"/>
        <v>2.4493243243243241</v>
      </c>
    </row>
    <row r="21" spans="1:8" x14ac:dyDescent="0.2">
      <c r="A21" s="21" t="s">
        <v>20</v>
      </c>
      <c r="B21" s="33"/>
      <c r="C21" s="34">
        <f t="shared" ref="C21:H21" si="3">SUM(C4:C20)</f>
        <v>123</v>
      </c>
      <c r="D21" s="25">
        <f t="shared" si="3"/>
        <v>99.999999999999972</v>
      </c>
      <c r="E21" s="30">
        <f t="shared" si="3"/>
        <v>337.75</v>
      </c>
      <c r="F21" s="21">
        <f t="shared" si="3"/>
        <v>100</v>
      </c>
      <c r="G21" s="30">
        <f t="shared" si="3"/>
        <v>355.2</v>
      </c>
      <c r="H21" s="21">
        <f t="shared" si="3"/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" footer="0"/>
  <pageSetup paperSize="9" scale="98" orientation="landscape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5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424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54</v>
      </c>
      <c r="D4" s="142">
        <f>+C4/$C$21*100</f>
        <v>45.378151260504204</v>
      </c>
      <c r="E4" s="142">
        <v>55.27806666666666</v>
      </c>
      <c r="F4" s="142">
        <f>+E4/$E$21*100</f>
        <v>11.889597583270172</v>
      </c>
      <c r="G4" s="142">
        <v>178.5</v>
      </c>
      <c r="H4" s="142">
        <f>+G4/$G$21*100</f>
        <v>18.275826763591684</v>
      </c>
    </row>
    <row r="5" spans="1:8" x14ac:dyDescent="0.2">
      <c r="A5" s="7" t="s">
        <v>47</v>
      </c>
      <c r="B5" s="9">
        <v>2</v>
      </c>
      <c r="C5" s="7">
        <v>7</v>
      </c>
      <c r="D5" s="142">
        <f t="shared" ref="D5:D20" si="0">+C5/$C$21*100</f>
        <v>5.8823529411764701</v>
      </c>
      <c r="E5" s="142"/>
      <c r="F5" s="142">
        <f t="shared" ref="F5:F20" si="1">+E5/$E$21*100</f>
        <v>0</v>
      </c>
      <c r="G5" s="142"/>
      <c r="H5" s="142">
        <f t="shared" ref="H5:H20" si="2">+G5/$G$21*100</f>
        <v>0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12</v>
      </c>
      <c r="D7" s="142">
        <f t="shared" si="0"/>
        <v>10.084033613445378</v>
      </c>
      <c r="E7" s="142">
        <v>132.89549</v>
      </c>
      <c r="F7" s="142">
        <f t="shared" si="1"/>
        <v>28.584102013906154</v>
      </c>
      <c r="G7" s="142">
        <v>391.2</v>
      </c>
      <c r="H7" s="142">
        <f t="shared" si="2"/>
        <v>40.053240503737072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1.680672268907563</v>
      </c>
      <c r="E8" s="142">
        <v>4.2338000000000005</v>
      </c>
      <c r="F8" s="142">
        <f t="shared" si="1"/>
        <v>0.9106356514165822</v>
      </c>
      <c r="G8" s="142">
        <v>22</v>
      </c>
      <c r="H8" s="142">
        <f t="shared" si="2"/>
        <v>2.2524828504146615</v>
      </c>
    </row>
    <row r="9" spans="1:8" x14ac:dyDescent="0.2">
      <c r="A9" s="7" t="s">
        <v>51</v>
      </c>
      <c r="B9" s="9">
        <v>6</v>
      </c>
      <c r="C9" s="7">
        <v>8</v>
      </c>
      <c r="D9" s="142">
        <f t="shared" si="0"/>
        <v>6.7226890756302522</v>
      </c>
      <c r="E9" s="142">
        <f>174.9225+7.44</f>
        <v>182.36250000000001</v>
      </c>
      <c r="F9" s="142">
        <f t="shared" si="1"/>
        <v>39.223816425305039</v>
      </c>
      <c r="G9" s="142">
        <f>180+14.8</f>
        <v>194.8</v>
      </c>
      <c r="H9" s="142">
        <f t="shared" si="2"/>
        <v>19.944711784580733</v>
      </c>
    </row>
    <row r="10" spans="1:8" x14ac:dyDescent="0.2">
      <c r="A10" s="7" t="s">
        <v>380</v>
      </c>
      <c r="B10" s="9">
        <v>7</v>
      </c>
      <c r="C10" s="7"/>
      <c r="D10" s="142">
        <f t="shared" si="0"/>
        <v>0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9</v>
      </c>
      <c r="D11" s="142">
        <f t="shared" si="0"/>
        <v>7.5630252100840334</v>
      </c>
      <c r="E11" s="142"/>
      <c r="F11" s="142">
        <f t="shared" si="1"/>
        <v>0</v>
      </c>
      <c r="G11" s="142"/>
      <c r="H11" s="142">
        <f t="shared" si="2"/>
        <v>0</v>
      </c>
    </row>
    <row r="12" spans="1:8" x14ac:dyDescent="0.2">
      <c r="A12" s="7" t="s">
        <v>54</v>
      </c>
      <c r="B12" s="9">
        <v>9</v>
      </c>
      <c r="C12" s="7">
        <v>8</v>
      </c>
      <c r="D12" s="142">
        <f t="shared" si="0"/>
        <v>6.7226890756302522</v>
      </c>
      <c r="E12" s="142">
        <v>42.333999999999996</v>
      </c>
      <c r="F12" s="142">
        <f t="shared" si="1"/>
        <v>9.105496165872168</v>
      </c>
      <c r="G12" s="142">
        <v>71.099999999999994</v>
      </c>
      <c r="H12" s="142">
        <f t="shared" si="2"/>
        <v>7.2796150302037468</v>
      </c>
    </row>
    <row r="13" spans="1:8" x14ac:dyDescent="0.2">
      <c r="A13" s="7" t="s">
        <v>55</v>
      </c>
      <c r="B13" s="9">
        <v>10</v>
      </c>
      <c r="C13" s="7">
        <v>4</v>
      </c>
      <c r="D13" s="142">
        <f t="shared" si="0"/>
        <v>3.3613445378151261</v>
      </c>
      <c r="E13" s="142">
        <v>16.7</v>
      </c>
      <c r="F13" s="142">
        <f t="shared" si="1"/>
        <v>3.5919541259995564</v>
      </c>
      <c r="G13" s="142">
        <v>25</v>
      </c>
      <c r="H13" s="142">
        <f t="shared" si="2"/>
        <v>2.5596396027439337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8</v>
      </c>
      <c r="D19" s="142">
        <f t="shared" si="0"/>
        <v>6.7226890756302522</v>
      </c>
      <c r="E19" s="142">
        <v>2.9058000000000002</v>
      </c>
      <c r="F19" s="142">
        <f t="shared" si="1"/>
        <v>0.6250000179239229</v>
      </c>
      <c r="G19" s="142">
        <v>27</v>
      </c>
      <c r="H19" s="142">
        <f t="shared" si="2"/>
        <v>2.764410770963448</v>
      </c>
    </row>
    <row r="20" spans="1:8" x14ac:dyDescent="0.2">
      <c r="A20" s="5" t="s">
        <v>62</v>
      </c>
      <c r="B20" s="4">
        <v>17</v>
      </c>
      <c r="C20" s="5">
        <v>7</v>
      </c>
      <c r="D20" s="142">
        <f t="shared" si="0"/>
        <v>5.8823529411764701</v>
      </c>
      <c r="E20" s="142">
        <v>28.218329999999998</v>
      </c>
      <c r="F20" s="142">
        <f t="shared" si="1"/>
        <v>6.069398016306411</v>
      </c>
      <c r="G20" s="142">
        <v>67.099999999999994</v>
      </c>
      <c r="H20" s="142">
        <f t="shared" si="2"/>
        <v>6.8700726937647172</v>
      </c>
    </row>
    <row r="21" spans="1:8" x14ac:dyDescent="0.2">
      <c r="A21" s="21" t="s">
        <v>20</v>
      </c>
      <c r="B21" s="33"/>
      <c r="C21" s="34">
        <f t="shared" ref="C21:H21" si="3">SUM(C4:C20)</f>
        <v>119</v>
      </c>
      <c r="D21" s="25">
        <f t="shared" si="3"/>
        <v>100.00000000000001</v>
      </c>
      <c r="E21" s="30">
        <f t="shared" si="3"/>
        <v>464.92798666666664</v>
      </c>
      <c r="F21" s="21">
        <f t="shared" si="3"/>
        <v>100</v>
      </c>
      <c r="G21" s="30">
        <f t="shared" si="3"/>
        <v>976.7</v>
      </c>
      <c r="H21" s="21">
        <f t="shared" si="3"/>
        <v>99.999999999999972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6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445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31</v>
      </c>
      <c r="D4" s="142">
        <f>+C4/$C$21*100</f>
        <v>33.695652173913047</v>
      </c>
      <c r="E4" s="142">
        <v>423.36</v>
      </c>
      <c r="F4" s="142">
        <f>+E4/$E$21*100</f>
        <v>74.835607721134139</v>
      </c>
      <c r="G4" s="142">
        <v>175.5</v>
      </c>
      <c r="H4" s="142">
        <f>+G4/$G$21*100</f>
        <v>41.182682154171069</v>
      </c>
    </row>
    <row r="5" spans="1:8" x14ac:dyDescent="0.2">
      <c r="A5" s="7" t="s">
        <v>47</v>
      </c>
      <c r="B5" s="9">
        <v>2</v>
      </c>
      <c r="C5" s="7">
        <v>6</v>
      </c>
      <c r="D5" s="142">
        <f t="shared" ref="D5:D20" si="0">+C5/$C$21*100</f>
        <v>6.5217391304347823</v>
      </c>
      <c r="E5" s="142">
        <v>4.55</v>
      </c>
      <c r="F5" s="142">
        <f t="shared" ref="F5:F20" si="1">+E5/$E$21*100</f>
        <v>0.80428480520398771</v>
      </c>
      <c r="G5" s="142">
        <v>16.149999999999999</v>
      </c>
      <c r="H5" s="142">
        <f t="shared" ref="H5:H20" si="2">+G5/$G$21*100</f>
        <v>3.7897453948140329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1.0869565217391304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8</v>
      </c>
      <c r="D7" s="142">
        <f t="shared" si="0"/>
        <v>8.695652173913043</v>
      </c>
      <c r="E7" s="142">
        <v>0.23</v>
      </c>
      <c r="F7" s="142">
        <f t="shared" si="1"/>
        <v>4.065615498833345E-2</v>
      </c>
      <c r="G7" s="142">
        <v>3.5</v>
      </c>
      <c r="H7" s="142">
        <f t="shared" si="2"/>
        <v>0.82130705150768524</v>
      </c>
    </row>
    <row r="8" spans="1:8" x14ac:dyDescent="0.2">
      <c r="A8" s="7" t="s">
        <v>50</v>
      </c>
      <c r="B8" s="9">
        <v>5</v>
      </c>
      <c r="C8" s="7">
        <v>3</v>
      </c>
      <c r="D8" s="142">
        <f t="shared" si="0"/>
        <v>3.2608695652173911</v>
      </c>
      <c r="E8" s="142">
        <v>5.0599999999999996</v>
      </c>
      <c r="F8" s="142">
        <f t="shared" si="1"/>
        <v>0.8944354097433358</v>
      </c>
      <c r="G8" s="142">
        <v>23.3</v>
      </c>
      <c r="H8" s="142">
        <f t="shared" si="2"/>
        <v>5.4675583714654463</v>
      </c>
    </row>
    <row r="9" spans="1:8" x14ac:dyDescent="0.2">
      <c r="A9" s="7" t="s">
        <v>51</v>
      </c>
      <c r="B9" s="9">
        <v>6</v>
      </c>
      <c r="C9" s="7">
        <v>3</v>
      </c>
      <c r="D9" s="142">
        <f t="shared" si="0"/>
        <v>3.2608695652173911</v>
      </c>
      <c r="E9" s="142"/>
      <c r="F9" s="142">
        <f t="shared" si="1"/>
        <v>0</v>
      </c>
      <c r="G9" s="142"/>
      <c r="H9" s="142">
        <f t="shared" si="2"/>
        <v>0</v>
      </c>
    </row>
    <row r="10" spans="1:8" x14ac:dyDescent="0.2">
      <c r="A10" s="7" t="s">
        <v>380</v>
      </c>
      <c r="B10" s="9">
        <v>7</v>
      </c>
      <c r="C10" s="7">
        <v>6</v>
      </c>
      <c r="D10" s="142">
        <f t="shared" si="0"/>
        <v>6.5217391304347823</v>
      </c>
      <c r="E10" s="142">
        <v>53.4</v>
      </c>
      <c r="F10" s="142">
        <f t="shared" si="1"/>
        <v>9.4392985929435049</v>
      </c>
      <c r="G10" s="142">
        <v>18.7</v>
      </c>
      <c r="H10" s="142">
        <f t="shared" si="2"/>
        <v>4.3881262466267748</v>
      </c>
    </row>
    <row r="11" spans="1:8" x14ac:dyDescent="0.2">
      <c r="A11" s="7" t="s">
        <v>53</v>
      </c>
      <c r="B11" s="9">
        <v>8</v>
      </c>
      <c r="C11" s="7">
        <v>12</v>
      </c>
      <c r="D11" s="142">
        <f t="shared" si="0"/>
        <v>13.043478260869565</v>
      </c>
      <c r="E11" s="142">
        <v>62.09</v>
      </c>
      <c r="F11" s="142">
        <f t="shared" si="1"/>
        <v>10.975394187937496</v>
      </c>
      <c r="G11" s="142">
        <v>103</v>
      </c>
      <c r="H11" s="142">
        <f t="shared" si="2"/>
        <v>24.169893230083307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8</v>
      </c>
      <c r="D13" s="142">
        <f t="shared" si="0"/>
        <v>8.695652173913043</v>
      </c>
      <c r="E13" s="142"/>
      <c r="F13" s="142">
        <f t="shared" si="1"/>
        <v>0</v>
      </c>
      <c r="G13" s="142"/>
      <c r="H13" s="142">
        <f t="shared" si="2"/>
        <v>0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>
        <v>1</v>
      </c>
      <c r="D15" s="142">
        <f t="shared" si="0"/>
        <v>1.0869565217391304</v>
      </c>
      <c r="E15" s="142">
        <v>13.03</v>
      </c>
      <c r="F15" s="142">
        <f t="shared" si="1"/>
        <v>2.3032595630347168</v>
      </c>
      <c r="G15" s="142">
        <v>78</v>
      </c>
      <c r="H15" s="142">
        <f t="shared" si="2"/>
        <v>18.303414290742698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9</v>
      </c>
      <c r="D19" s="142">
        <f t="shared" si="0"/>
        <v>9.7826086956521738</v>
      </c>
      <c r="E19" s="142">
        <v>0.25</v>
      </c>
      <c r="F19" s="142">
        <f t="shared" si="1"/>
        <v>4.4191472813405921E-2</v>
      </c>
      <c r="G19" s="142">
        <v>5</v>
      </c>
      <c r="H19" s="142">
        <f t="shared" si="2"/>
        <v>1.1732957878681216</v>
      </c>
    </row>
    <row r="20" spans="1:8" x14ac:dyDescent="0.2">
      <c r="A20" s="5" t="s">
        <v>62</v>
      </c>
      <c r="B20" s="4">
        <v>17</v>
      </c>
      <c r="C20" s="5">
        <v>4</v>
      </c>
      <c r="D20" s="142">
        <f t="shared" si="0"/>
        <v>4.3478260869565215</v>
      </c>
      <c r="E20" s="142">
        <v>3.75</v>
      </c>
      <c r="F20" s="142">
        <f t="shared" si="1"/>
        <v>0.66287209220108878</v>
      </c>
      <c r="G20" s="142">
        <v>3</v>
      </c>
      <c r="H20" s="142">
        <f t="shared" si="2"/>
        <v>0.70397747272087297</v>
      </c>
    </row>
    <row r="21" spans="1:8" x14ac:dyDescent="0.2">
      <c r="A21" s="21" t="s">
        <v>20</v>
      </c>
      <c r="B21" s="33"/>
      <c r="C21" s="34">
        <f t="shared" ref="C21:H21" si="3">SUM(C4:C20)</f>
        <v>92</v>
      </c>
      <c r="D21" s="25">
        <f t="shared" si="3"/>
        <v>99.999999999999986</v>
      </c>
      <c r="E21" s="30">
        <f t="shared" si="3"/>
        <v>565.72</v>
      </c>
      <c r="F21" s="21">
        <f t="shared" si="3"/>
        <v>100</v>
      </c>
      <c r="G21" s="30">
        <f t="shared" si="3"/>
        <v>426.15</v>
      </c>
      <c r="H21" s="21">
        <f t="shared" si="3"/>
        <v>100.00000000000001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7"/>
  <dimension ref="A1:H26"/>
  <sheetViews>
    <sheetView workbookViewId="0">
      <selection activeCell="A2" sqref="A2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458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32</v>
      </c>
      <c r="D4" s="142">
        <f>+C4/$C$21*100</f>
        <v>36.363636363636367</v>
      </c>
      <c r="E4" s="142">
        <v>422.54412000000002</v>
      </c>
      <c r="F4" s="142">
        <f>+E4/$E$21*100</f>
        <v>56.757062503162729</v>
      </c>
      <c r="G4" s="142">
        <v>517</v>
      </c>
      <c r="H4" s="142">
        <f>+G4/$G$21*100</f>
        <v>56.744594446273723</v>
      </c>
    </row>
    <row r="5" spans="1:8" x14ac:dyDescent="0.2">
      <c r="A5" s="7" t="s">
        <v>47</v>
      </c>
      <c r="B5" s="9">
        <v>2</v>
      </c>
      <c r="C5" s="7">
        <v>5</v>
      </c>
      <c r="D5" s="142">
        <f t="shared" ref="D5:D20" si="0">+C5/$C$21*100</f>
        <v>5.6818181818181817</v>
      </c>
      <c r="E5" s="142">
        <v>0.28389999999999999</v>
      </c>
      <c r="F5" s="142">
        <f t="shared" ref="F5:F20" si="1">+E5/$E$21*100</f>
        <v>3.8134077086785387E-2</v>
      </c>
      <c r="G5" s="142">
        <v>17</v>
      </c>
      <c r="H5" s="142">
        <f t="shared" ref="H5:H20" si="2">+G5/$G$21*100</f>
        <v>1.8658764131269892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6</v>
      </c>
      <c r="D7" s="142">
        <f t="shared" si="0"/>
        <v>6.8181818181818175</v>
      </c>
      <c r="E7" s="142">
        <v>1.8</v>
      </c>
      <c r="F7" s="142">
        <f t="shared" si="1"/>
        <v>0.24177998857419411</v>
      </c>
      <c r="G7" s="142">
        <v>9</v>
      </c>
      <c r="H7" s="142">
        <f t="shared" si="2"/>
        <v>0.98781692459664128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2.2727272727272729</v>
      </c>
      <c r="E8" s="142">
        <v>38.5</v>
      </c>
      <c r="F8" s="142">
        <f t="shared" si="1"/>
        <v>5.1714053111702629</v>
      </c>
      <c r="G8" s="142">
        <v>44.2</v>
      </c>
      <c r="H8" s="142">
        <f t="shared" si="2"/>
        <v>4.8512786741301719</v>
      </c>
    </row>
    <row r="9" spans="1:8" x14ac:dyDescent="0.2">
      <c r="A9" s="7" t="s">
        <v>51</v>
      </c>
      <c r="B9" s="9">
        <v>6</v>
      </c>
      <c r="C9" s="7">
        <v>1</v>
      </c>
      <c r="D9" s="142">
        <f t="shared" si="0"/>
        <v>1.1363636363636365</v>
      </c>
      <c r="E9" s="142"/>
      <c r="F9" s="142">
        <f t="shared" si="1"/>
        <v>0</v>
      </c>
      <c r="G9" s="142"/>
      <c r="H9" s="142">
        <f t="shared" si="2"/>
        <v>0</v>
      </c>
    </row>
    <row r="10" spans="1:8" x14ac:dyDescent="0.2">
      <c r="A10" s="7" t="s">
        <v>380</v>
      </c>
      <c r="B10" s="9">
        <v>7</v>
      </c>
      <c r="C10" s="7">
        <v>2</v>
      </c>
      <c r="D10" s="142">
        <f t="shared" si="0"/>
        <v>2.2727272727272729</v>
      </c>
      <c r="E10" s="142">
        <v>160.22</v>
      </c>
      <c r="F10" s="142">
        <f t="shared" si="1"/>
        <v>21.521105427420764</v>
      </c>
      <c r="G10" s="142">
        <v>74</v>
      </c>
      <c r="H10" s="142">
        <f t="shared" si="2"/>
        <v>8.122050268905717</v>
      </c>
    </row>
    <row r="11" spans="1:8" x14ac:dyDescent="0.2">
      <c r="A11" s="7" t="s">
        <v>53</v>
      </c>
      <c r="B11" s="9">
        <v>8</v>
      </c>
      <c r="C11" s="7">
        <v>10</v>
      </c>
      <c r="D11" s="142">
        <f t="shared" si="0"/>
        <v>11.363636363636363</v>
      </c>
      <c r="E11" s="142">
        <v>46.442533333333337</v>
      </c>
      <c r="F11" s="142">
        <f t="shared" si="1"/>
        <v>6.2382639881610906</v>
      </c>
      <c r="G11" s="142">
        <v>119.7</v>
      </c>
      <c r="H11" s="142">
        <f t="shared" si="2"/>
        <v>13.137965097135329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9</v>
      </c>
      <c r="D13" s="142">
        <f t="shared" si="0"/>
        <v>10.227272727272728</v>
      </c>
      <c r="E13" s="142">
        <v>11.079599999999999</v>
      </c>
      <c r="F13" s="142">
        <f t="shared" si="1"/>
        <v>1.4882364230036893</v>
      </c>
      <c r="G13" s="142">
        <v>66.599999999999994</v>
      </c>
      <c r="H13" s="142">
        <f t="shared" si="2"/>
        <v>7.309845242015145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16</v>
      </c>
      <c r="D19" s="142">
        <f t="shared" si="0"/>
        <v>18.181818181818183</v>
      </c>
      <c r="E19" s="142">
        <v>41.608333333333334</v>
      </c>
      <c r="F19" s="142">
        <f t="shared" si="1"/>
        <v>5.5889235321803294</v>
      </c>
      <c r="G19" s="142">
        <v>41.6</v>
      </c>
      <c r="H19" s="142">
        <f t="shared" si="2"/>
        <v>4.5659093403578082</v>
      </c>
    </row>
    <row r="20" spans="1:8" x14ac:dyDescent="0.2">
      <c r="A20" s="5" t="s">
        <v>62</v>
      </c>
      <c r="B20" s="4">
        <v>17</v>
      </c>
      <c r="C20" s="5">
        <v>5</v>
      </c>
      <c r="D20" s="142">
        <f t="shared" si="0"/>
        <v>5.6818181818181817</v>
      </c>
      <c r="E20" s="142">
        <v>22</v>
      </c>
      <c r="F20" s="142">
        <f t="shared" si="1"/>
        <v>2.9550887492401499</v>
      </c>
      <c r="G20" s="142">
        <v>22</v>
      </c>
      <c r="H20" s="142">
        <f t="shared" si="2"/>
        <v>2.4146635934584566</v>
      </c>
    </row>
    <row r="21" spans="1:8" x14ac:dyDescent="0.2">
      <c r="A21" s="21" t="s">
        <v>20</v>
      </c>
      <c r="B21" s="33"/>
      <c r="C21" s="34">
        <f t="shared" ref="C21:H21" si="3">SUM(C4:C20)</f>
        <v>88</v>
      </c>
      <c r="D21" s="25">
        <f t="shared" si="3"/>
        <v>100.00000000000001</v>
      </c>
      <c r="E21" s="30">
        <f t="shared" si="3"/>
        <v>744.47848666666675</v>
      </c>
      <c r="F21" s="21">
        <f t="shared" si="3"/>
        <v>99.999999999999986</v>
      </c>
      <c r="G21" s="30">
        <f t="shared" si="3"/>
        <v>911.10000000000014</v>
      </c>
      <c r="H21" s="21">
        <f t="shared" si="3"/>
        <v>99.999999999999972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8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473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43</v>
      </c>
      <c r="D4" s="142">
        <f>+C4/$C$21*100</f>
        <v>43.43434343434344</v>
      </c>
      <c r="E4" s="142">
        <v>315.62</v>
      </c>
      <c r="F4" s="142">
        <f>+E4/$E$21*100</f>
        <v>52.600703298168419</v>
      </c>
      <c r="G4" s="142">
        <v>394.5</v>
      </c>
      <c r="H4" s="142">
        <f>+G4/$G$21*100</f>
        <v>42.57960064759849</v>
      </c>
    </row>
    <row r="5" spans="1:8" x14ac:dyDescent="0.2">
      <c r="A5" s="7" t="s">
        <v>47</v>
      </c>
      <c r="B5" s="9">
        <v>2</v>
      </c>
      <c r="C5" s="7">
        <v>11</v>
      </c>
      <c r="D5" s="142">
        <f t="shared" ref="D5:D20" si="0">+C5/$C$21*100</f>
        <v>11.111111111111111</v>
      </c>
      <c r="E5" s="142">
        <f>65.28+10.92</f>
        <v>76.2</v>
      </c>
      <c r="F5" s="142">
        <f t="shared" ref="F5:F20" si="1">+E5/$E$21*100</f>
        <v>12.69936503174841</v>
      </c>
      <c r="G5" s="142">
        <f>52+7.2</f>
        <v>59.2</v>
      </c>
      <c r="H5" s="142">
        <f t="shared" ref="H5:H20" si="2">+G5/$G$21*100</f>
        <v>6.3896384241770114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4</v>
      </c>
      <c r="D7" s="142">
        <f t="shared" si="0"/>
        <v>4.0404040404040407</v>
      </c>
      <c r="E7" s="142">
        <v>3.97</v>
      </c>
      <c r="F7" s="142">
        <f t="shared" si="1"/>
        <v>0.6616335849874172</v>
      </c>
      <c r="G7" s="142">
        <v>17.899999999999999</v>
      </c>
      <c r="H7" s="142">
        <f t="shared" si="2"/>
        <v>1.9320021586616301</v>
      </c>
    </row>
    <row r="8" spans="1:8" x14ac:dyDescent="0.2">
      <c r="A8" s="7" t="s">
        <v>50</v>
      </c>
      <c r="B8" s="9">
        <v>5</v>
      </c>
      <c r="C8" s="7">
        <v>5</v>
      </c>
      <c r="D8" s="142">
        <f t="shared" si="0"/>
        <v>5.0505050505050502</v>
      </c>
      <c r="E8" s="142">
        <v>85.54</v>
      </c>
      <c r="F8" s="142">
        <f t="shared" si="1"/>
        <v>14.255953868973217</v>
      </c>
      <c r="G8" s="142">
        <v>246</v>
      </c>
      <c r="H8" s="142">
        <f t="shared" si="2"/>
        <v>26.551538046411228</v>
      </c>
    </row>
    <row r="9" spans="1:8" x14ac:dyDescent="0.2">
      <c r="A9" s="7" t="s">
        <v>51</v>
      </c>
      <c r="B9" s="9">
        <v>6</v>
      </c>
      <c r="C9" s="7">
        <v>4</v>
      </c>
      <c r="D9" s="142">
        <f t="shared" si="0"/>
        <v>4.0404040404040407</v>
      </c>
      <c r="E9" s="142">
        <v>2.62</v>
      </c>
      <c r="F9" s="142">
        <f t="shared" si="1"/>
        <v>0.43664483442494539</v>
      </c>
      <c r="G9" s="142">
        <v>5.4</v>
      </c>
      <c r="H9" s="142">
        <f t="shared" si="2"/>
        <v>0.58283864004317332</v>
      </c>
    </row>
    <row r="10" spans="1:8" x14ac:dyDescent="0.2">
      <c r="A10" s="7" t="s">
        <v>380</v>
      </c>
      <c r="B10" s="9">
        <v>7</v>
      </c>
      <c r="C10" s="7"/>
      <c r="D10" s="142">
        <f t="shared" si="0"/>
        <v>0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12</v>
      </c>
      <c r="D11" s="142">
        <f t="shared" si="0"/>
        <v>12.121212121212121</v>
      </c>
      <c r="E11" s="142">
        <f>28.62+7</f>
        <v>35.620000000000005</v>
      </c>
      <c r="F11" s="142">
        <f t="shared" si="1"/>
        <v>5.9363698481742579</v>
      </c>
      <c r="G11" s="142">
        <f>20.2+19</f>
        <v>39.200000000000003</v>
      </c>
      <c r="H11" s="142">
        <f t="shared" si="2"/>
        <v>4.2309767943874803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8</v>
      </c>
      <c r="D13" s="142">
        <f t="shared" si="0"/>
        <v>8.0808080808080813</v>
      </c>
      <c r="E13" s="142">
        <f>8.3+4.54</f>
        <v>12.84</v>
      </c>
      <c r="F13" s="142">
        <f t="shared" si="1"/>
        <v>2.139893005349732</v>
      </c>
      <c r="G13" s="142">
        <f>10.8+4</f>
        <v>14.8</v>
      </c>
      <c r="H13" s="142">
        <f t="shared" si="2"/>
        <v>1.5974096060442529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9</v>
      </c>
      <c r="D19" s="142">
        <f t="shared" si="0"/>
        <v>9.0909090909090917</v>
      </c>
      <c r="E19" s="142">
        <v>25.96</v>
      </c>
      <c r="F19" s="142">
        <f t="shared" si="1"/>
        <v>4.3264503441494586</v>
      </c>
      <c r="G19" s="142">
        <v>61.5</v>
      </c>
      <c r="H19" s="142">
        <f t="shared" si="2"/>
        <v>6.6378845116028069</v>
      </c>
    </row>
    <row r="20" spans="1:8" x14ac:dyDescent="0.2">
      <c r="A20" s="5" t="s">
        <v>62</v>
      </c>
      <c r="B20" s="4">
        <v>17</v>
      </c>
      <c r="C20" s="5">
        <v>3</v>
      </c>
      <c r="D20" s="142">
        <f t="shared" si="0"/>
        <v>3.0303030303030303</v>
      </c>
      <c r="E20" s="142">
        <v>41.66</v>
      </c>
      <c r="F20" s="142">
        <f t="shared" si="1"/>
        <v>6.9429861840241305</v>
      </c>
      <c r="G20" s="142">
        <v>88</v>
      </c>
      <c r="H20" s="142">
        <f t="shared" si="2"/>
        <v>9.4981111710739352</v>
      </c>
    </row>
    <row r="21" spans="1:8" x14ac:dyDescent="0.2">
      <c r="A21" s="21" t="s">
        <v>20</v>
      </c>
      <c r="B21" s="33"/>
      <c r="C21" s="34">
        <f t="shared" ref="C21:H21" si="3">SUM(C4:C20)</f>
        <v>99</v>
      </c>
      <c r="D21" s="25">
        <f t="shared" si="3"/>
        <v>100.00000000000001</v>
      </c>
      <c r="E21" s="30">
        <f t="shared" si="3"/>
        <v>600.03000000000009</v>
      </c>
      <c r="F21" s="21">
        <f t="shared" si="3"/>
        <v>99.999999999999986</v>
      </c>
      <c r="G21" s="30">
        <f t="shared" si="3"/>
        <v>926.49999999999989</v>
      </c>
      <c r="H21" s="21">
        <f t="shared" si="3"/>
        <v>100.00000000000001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9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483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33</v>
      </c>
      <c r="D4" s="142">
        <f>+C4/$C$21*100</f>
        <v>44</v>
      </c>
      <c r="E4" s="142">
        <v>265.51480000000004</v>
      </c>
      <c r="F4" s="142">
        <f>+E4/$E$21*100</f>
        <v>28.731662078477804</v>
      </c>
      <c r="G4" s="142">
        <v>194.2</v>
      </c>
      <c r="H4" s="142">
        <f>+G4/$G$21*100</f>
        <v>24.271966004249467</v>
      </c>
    </row>
    <row r="5" spans="1:8" x14ac:dyDescent="0.2">
      <c r="A5" s="7" t="s">
        <v>47</v>
      </c>
      <c r="B5" s="9">
        <v>2</v>
      </c>
      <c r="C5" s="7">
        <v>2</v>
      </c>
      <c r="D5" s="142">
        <f t="shared" ref="D5:D20" si="0">+C5/$C$21*100</f>
        <v>2.666666666666667</v>
      </c>
      <c r="E5" s="142">
        <f>4.38+50.63</f>
        <v>55.010000000000005</v>
      </c>
      <c r="F5" s="142">
        <f t="shared" ref="F5:F20" si="1">+E5/$E$21*100</f>
        <v>5.9526954088324411</v>
      </c>
      <c r="G5" s="142">
        <f>30.6+56</f>
        <v>86.6</v>
      </c>
      <c r="H5" s="142">
        <f t="shared" ref="H5:H20" si="2">+G5/$G$21*100</f>
        <v>10.823647044119484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1.3333333333333335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9</v>
      </c>
      <c r="D7" s="142">
        <f t="shared" si="0"/>
        <v>12</v>
      </c>
      <c r="E7" s="142">
        <f>9.0114+3.97</f>
        <v>12.981400000000001</v>
      </c>
      <c r="F7" s="142">
        <f t="shared" si="1"/>
        <v>1.40473223377963</v>
      </c>
      <c r="G7" s="142">
        <f>31.6+17</f>
        <v>48.6</v>
      </c>
      <c r="H7" s="142">
        <f t="shared" si="2"/>
        <v>6.0742407199100112</v>
      </c>
    </row>
    <row r="8" spans="1:8" x14ac:dyDescent="0.2">
      <c r="A8" s="7" t="s">
        <v>50</v>
      </c>
      <c r="B8" s="9">
        <v>5</v>
      </c>
      <c r="C8" s="7">
        <v>1</v>
      </c>
      <c r="D8" s="142">
        <f t="shared" si="0"/>
        <v>1.3333333333333335</v>
      </c>
      <c r="E8" s="142">
        <v>0.55000000000000004</v>
      </c>
      <c r="F8" s="142">
        <f t="shared" si="1"/>
        <v>5.9516132973238371E-2</v>
      </c>
      <c r="G8" s="142">
        <v>4.5</v>
      </c>
      <c r="H8" s="142">
        <f t="shared" si="2"/>
        <v>0.56242969628796402</v>
      </c>
    </row>
    <row r="9" spans="1:8" x14ac:dyDescent="0.2">
      <c r="A9" s="7" t="s">
        <v>51</v>
      </c>
      <c r="B9" s="9">
        <v>6</v>
      </c>
      <c r="C9" s="7"/>
      <c r="D9" s="142">
        <f t="shared" si="0"/>
        <v>0</v>
      </c>
      <c r="E9" s="142"/>
      <c r="F9" s="142">
        <f t="shared" si="1"/>
        <v>0</v>
      </c>
      <c r="G9" s="142"/>
      <c r="H9" s="142">
        <f t="shared" si="2"/>
        <v>0</v>
      </c>
    </row>
    <row r="10" spans="1:8" x14ac:dyDescent="0.2">
      <c r="A10" s="7" t="s">
        <v>380</v>
      </c>
      <c r="B10" s="9">
        <v>7</v>
      </c>
      <c r="C10" s="7">
        <v>1</v>
      </c>
      <c r="D10" s="142">
        <f t="shared" si="0"/>
        <v>1.3333333333333335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7</v>
      </c>
      <c r="D11" s="142">
        <f t="shared" si="0"/>
        <v>9.3333333333333339</v>
      </c>
      <c r="E11" s="142">
        <v>409.94431999999995</v>
      </c>
      <c r="F11" s="142">
        <f t="shared" si="1"/>
        <v>44.360546655897778</v>
      </c>
      <c r="G11" s="142">
        <v>391.5</v>
      </c>
      <c r="H11" s="142">
        <f t="shared" si="2"/>
        <v>48.93138357705287</v>
      </c>
    </row>
    <row r="12" spans="1:8" x14ac:dyDescent="0.2">
      <c r="A12" s="7" t="s">
        <v>54</v>
      </c>
      <c r="B12" s="9">
        <v>9</v>
      </c>
      <c r="C12" s="7">
        <v>1</v>
      </c>
      <c r="D12" s="142">
        <f t="shared" si="0"/>
        <v>1.3333333333333335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9</v>
      </c>
      <c r="D13" s="142">
        <f t="shared" si="0"/>
        <v>12</v>
      </c>
      <c r="E13" s="142">
        <v>24.396000000000001</v>
      </c>
      <c r="F13" s="142">
        <f t="shared" si="1"/>
        <v>2.6399192363911328</v>
      </c>
      <c r="G13" s="142">
        <v>19</v>
      </c>
      <c r="H13" s="142">
        <f t="shared" si="2"/>
        <v>2.374703162104737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10</v>
      </c>
      <c r="D19" s="142">
        <f t="shared" si="0"/>
        <v>13.333333333333334</v>
      </c>
      <c r="E19" s="142">
        <f>29.72266</f>
        <v>29.722660000000001</v>
      </c>
      <c r="F19" s="142">
        <f t="shared" si="1"/>
        <v>3.2163232452333692</v>
      </c>
      <c r="G19" s="142">
        <f>44.7</f>
        <v>44.7</v>
      </c>
      <c r="H19" s="142">
        <f t="shared" si="2"/>
        <v>5.5868016497937756</v>
      </c>
    </row>
    <row r="20" spans="1:8" x14ac:dyDescent="0.2">
      <c r="A20" s="5" t="s">
        <v>62</v>
      </c>
      <c r="B20" s="4">
        <v>17</v>
      </c>
      <c r="C20" s="5">
        <v>1</v>
      </c>
      <c r="D20" s="142">
        <f t="shared" si="0"/>
        <v>1.3333333333333335</v>
      </c>
      <c r="E20" s="142">
        <v>126</v>
      </c>
      <c r="F20" s="142">
        <f t="shared" si="1"/>
        <v>13.634605008414608</v>
      </c>
      <c r="G20" s="142">
        <v>11</v>
      </c>
      <c r="H20" s="142">
        <f t="shared" si="2"/>
        <v>1.3748281464816898</v>
      </c>
    </row>
    <row r="21" spans="1:8" x14ac:dyDescent="0.2">
      <c r="A21" s="21" t="s">
        <v>20</v>
      </c>
      <c r="B21" s="33"/>
      <c r="C21" s="34">
        <f t="shared" ref="C21:H21" si="3">SUM(C4:C20)</f>
        <v>75</v>
      </c>
      <c r="D21" s="25">
        <f t="shared" si="3"/>
        <v>99.999999999999986</v>
      </c>
      <c r="E21" s="30">
        <f t="shared" si="3"/>
        <v>924.11918000000003</v>
      </c>
      <c r="F21" s="21">
        <f t="shared" si="3"/>
        <v>100.00000000000001</v>
      </c>
      <c r="G21" s="30">
        <f t="shared" si="3"/>
        <v>800.1</v>
      </c>
      <c r="H21" s="21">
        <f t="shared" si="3"/>
        <v>99.999999999999986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0"/>
  <dimension ref="A1:H26"/>
  <sheetViews>
    <sheetView workbookViewId="0">
      <selection activeCell="A3" sqref="A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491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41</v>
      </c>
      <c r="D4" s="142">
        <f>+C4/$C$21*100</f>
        <v>46.067415730337082</v>
      </c>
      <c r="E4" s="142">
        <v>135.35054</v>
      </c>
      <c r="F4" s="142">
        <f>+E4/$E$21*100</f>
        <v>26.033846866465403</v>
      </c>
      <c r="G4" s="142">
        <v>136.30000000000001</v>
      </c>
      <c r="H4" s="142">
        <f>+G4/$G$21*100</f>
        <v>30.221729490022177</v>
      </c>
    </row>
    <row r="5" spans="1:8" x14ac:dyDescent="0.2">
      <c r="A5" s="7" t="s">
        <v>47</v>
      </c>
      <c r="B5" s="9">
        <v>2</v>
      </c>
      <c r="C5" s="7">
        <v>2</v>
      </c>
      <c r="D5" s="142">
        <f t="shared" ref="D5:D20" si="0">+C5/$C$21*100</f>
        <v>2.2471910112359552</v>
      </c>
      <c r="E5" s="142"/>
      <c r="F5" s="142">
        <f t="shared" ref="F5:F20" si="1">+E5/$E$21*100</f>
        <v>0</v>
      </c>
      <c r="G5" s="142"/>
      <c r="H5" s="142">
        <f t="shared" ref="H5:H20" si="2">+G5/$G$21*100</f>
        <v>0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1.1235955056179776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10</v>
      </c>
      <c r="D7" s="142">
        <f t="shared" si="0"/>
        <v>11.235955056179774</v>
      </c>
      <c r="E7" s="142">
        <v>14.32605</v>
      </c>
      <c r="F7" s="142">
        <f t="shared" si="1"/>
        <v>2.7555279195881064</v>
      </c>
      <c r="G7" s="142">
        <v>46.3</v>
      </c>
      <c r="H7" s="142">
        <f t="shared" si="2"/>
        <v>10.266075388026607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2.2471910112359552</v>
      </c>
      <c r="E8" s="142"/>
      <c r="F8" s="142">
        <f t="shared" si="1"/>
        <v>0</v>
      </c>
      <c r="G8" s="142"/>
      <c r="H8" s="142">
        <f t="shared" si="2"/>
        <v>0</v>
      </c>
    </row>
    <row r="9" spans="1:8" x14ac:dyDescent="0.2">
      <c r="A9" s="7" t="s">
        <v>51</v>
      </c>
      <c r="B9" s="9">
        <v>6</v>
      </c>
      <c r="C9" s="7"/>
      <c r="D9" s="142">
        <f t="shared" si="0"/>
        <v>0</v>
      </c>
      <c r="E9" s="142"/>
      <c r="F9" s="142">
        <f t="shared" si="1"/>
        <v>0</v>
      </c>
      <c r="G9" s="142"/>
      <c r="H9" s="142">
        <f t="shared" si="2"/>
        <v>0</v>
      </c>
    </row>
    <row r="10" spans="1:8" x14ac:dyDescent="0.2">
      <c r="A10" s="7" t="s">
        <v>380</v>
      </c>
      <c r="B10" s="9">
        <v>7</v>
      </c>
      <c r="C10" s="7">
        <v>1</v>
      </c>
      <c r="D10" s="142">
        <f t="shared" si="0"/>
        <v>1.1235955056179776</v>
      </c>
      <c r="E10" s="142">
        <v>1.7</v>
      </c>
      <c r="F10" s="142">
        <f t="shared" si="1"/>
        <v>0.32698458146521758</v>
      </c>
      <c r="G10" s="142">
        <v>5.5</v>
      </c>
      <c r="H10" s="142">
        <f t="shared" si="2"/>
        <v>1.2195121951219512</v>
      </c>
    </row>
    <row r="11" spans="1:8" x14ac:dyDescent="0.2">
      <c r="A11" s="7" t="s">
        <v>53</v>
      </c>
      <c r="B11" s="9">
        <v>8</v>
      </c>
      <c r="C11" s="7">
        <v>4</v>
      </c>
      <c r="D11" s="142">
        <f t="shared" si="0"/>
        <v>4.4943820224719104</v>
      </c>
      <c r="E11" s="142">
        <v>24.61</v>
      </c>
      <c r="F11" s="142">
        <f t="shared" si="1"/>
        <v>4.7335826763876492</v>
      </c>
      <c r="G11" s="142">
        <v>52.3</v>
      </c>
      <c r="H11" s="142">
        <f t="shared" si="2"/>
        <v>11.596452328159645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12</v>
      </c>
      <c r="D13" s="142">
        <f t="shared" si="0"/>
        <v>13.48314606741573</v>
      </c>
      <c r="E13" s="142">
        <v>265.14</v>
      </c>
      <c r="F13" s="142">
        <f t="shared" si="1"/>
        <v>50.998054076286934</v>
      </c>
      <c r="G13" s="142">
        <v>138.19999999999999</v>
      </c>
      <c r="H13" s="142">
        <f t="shared" si="2"/>
        <v>30.643015521064299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12</v>
      </c>
      <c r="D19" s="142">
        <f t="shared" si="0"/>
        <v>13.48314606741573</v>
      </c>
      <c r="E19" s="142">
        <v>6.6756000000000002</v>
      </c>
      <c r="F19" s="142">
        <f t="shared" si="1"/>
        <v>1.2840107482524743</v>
      </c>
      <c r="G19" s="142">
        <v>35.9</v>
      </c>
      <c r="H19" s="142">
        <f t="shared" si="2"/>
        <v>7.9600886917960079</v>
      </c>
    </row>
    <row r="20" spans="1:8" x14ac:dyDescent="0.2">
      <c r="A20" s="5" t="s">
        <v>62</v>
      </c>
      <c r="B20" s="4">
        <v>17</v>
      </c>
      <c r="C20" s="5">
        <v>4</v>
      </c>
      <c r="D20" s="142">
        <f t="shared" si="0"/>
        <v>4.4943820224719104</v>
      </c>
      <c r="E20" s="142">
        <v>72.099999999999994</v>
      </c>
      <c r="F20" s="142">
        <f t="shared" si="1"/>
        <v>13.867993131554227</v>
      </c>
      <c r="G20" s="142">
        <v>36.5</v>
      </c>
      <c r="H20" s="142">
        <f t="shared" si="2"/>
        <v>8.0931263858093132</v>
      </c>
    </row>
    <row r="21" spans="1:8" x14ac:dyDescent="0.2">
      <c r="A21" s="21" t="s">
        <v>20</v>
      </c>
      <c r="B21" s="33"/>
      <c r="C21" s="34">
        <f t="shared" ref="C21:H21" si="3">SUM(C4:C20)</f>
        <v>89</v>
      </c>
      <c r="D21" s="25">
        <f t="shared" si="3"/>
        <v>100</v>
      </c>
      <c r="E21" s="30">
        <f t="shared" si="3"/>
        <v>519.90218999999991</v>
      </c>
      <c r="F21" s="21">
        <f t="shared" si="3"/>
        <v>100.00000000000001</v>
      </c>
      <c r="G21" s="30">
        <f t="shared" si="3"/>
        <v>451</v>
      </c>
      <c r="H21" s="21">
        <f t="shared" si="3"/>
        <v>99.999999999999986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11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501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47</v>
      </c>
      <c r="D4" s="142">
        <f>+C4/$C$21*100</f>
        <v>50.537634408602152</v>
      </c>
      <c r="E4" s="142">
        <v>47.15</v>
      </c>
      <c r="F4" s="142">
        <f>+E4/$E$21*100</f>
        <v>10.31322455050527</v>
      </c>
      <c r="G4" s="142">
        <v>132.6</v>
      </c>
      <c r="H4" s="142">
        <f>+G4/$G$21*100</f>
        <v>23.222416812609456</v>
      </c>
    </row>
    <row r="5" spans="1:8" x14ac:dyDescent="0.2">
      <c r="A5" s="7" t="s">
        <v>47</v>
      </c>
      <c r="B5" s="9">
        <v>2</v>
      </c>
      <c r="C5" s="7">
        <v>5</v>
      </c>
      <c r="D5" s="142">
        <f t="shared" ref="D5:D20" si="0">+C5/$C$21*100</f>
        <v>5.376344086021505</v>
      </c>
      <c r="E5" s="142">
        <v>12.76</v>
      </c>
      <c r="F5" s="142">
        <f t="shared" ref="F5:F20" si="1">+E5/$E$21*100</f>
        <v>2.7910232293626143</v>
      </c>
      <c r="G5" s="142">
        <v>24.3</v>
      </c>
      <c r="H5" s="142">
        <f t="shared" ref="H5:H20" si="2">+G5/$G$21*100</f>
        <v>4.2556917688266198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8</v>
      </c>
      <c r="D7" s="142">
        <f t="shared" si="0"/>
        <v>8.6021505376344098</v>
      </c>
      <c r="E7" s="142"/>
      <c r="F7" s="142">
        <f t="shared" si="1"/>
        <v>0</v>
      </c>
      <c r="G7" s="142"/>
      <c r="H7" s="142">
        <f t="shared" si="2"/>
        <v>0</v>
      </c>
    </row>
    <row r="8" spans="1:8" x14ac:dyDescent="0.2">
      <c r="A8" s="7" t="s">
        <v>50</v>
      </c>
      <c r="B8" s="9">
        <v>5</v>
      </c>
      <c r="C8" s="7"/>
      <c r="D8" s="142">
        <f t="shared" si="0"/>
        <v>0</v>
      </c>
      <c r="E8" s="142"/>
      <c r="F8" s="142">
        <f t="shared" si="1"/>
        <v>0</v>
      </c>
      <c r="G8" s="142"/>
      <c r="H8" s="142">
        <f t="shared" si="2"/>
        <v>0</v>
      </c>
    </row>
    <row r="9" spans="1:8" x14ac:dyDescent="0.2">
      <c r="A9" s="7" t="s">
        <v>51</v>
      </c>
      <c r="B9" s="9">
        <v>6</v>
      </c>
      <c r="C9" s="7">
        <v>4</v>
      </c>
      <c r="D9" s="142">
        <f t="shared" si="0"/>
        <v>4.3010752688172049</v>
      </c>
      <c r="E9" s="142">
        <v>340.8</v>
      </c>
      <c r="F9" s="142">
        <f t="shared" si="1"/>
        <v>74.543943304606501</v>
      </c>
      <c r="G9" s="142">
        <v>249.5</v>
      </c>
      <c r="H9" s="142">
        <f t="shared" si="2"/>
        <v>43.695271453590195</v>
      </c>
    </row>
    <row r="10" spans="1:8" x14ac:dyDescent="0.2">
      <c r="A10" s="7" t="s">
        <v>380</v>
      </c>
      <c r="B10" s="9">
        <v>7</v>
      </c>
      <c r="C10" s="7">
        <v>1</v>
      </c>
      <c r="D10" s="142">
        <f t="shared" si="0"/>
        <v>1.0752688172043012</v>
      </c>
      <c r="E10" s="142">
        <v>10.9</v>
      </c>
      <c r="F10" s="142">
        <f t="shared" si="1"/>
        <v>2.3841812852705719</v>
      </c>
      <c r="G10" s="142">
        <v>16</v>
      </c>
      <c r="H10" s="142">
        <f t="shared" si="2"/>
        <v>2.8021015761821366</v>
      </c>
    </row>
    <row r="11" spans="1:8" x14ac:dyDescent="0.2">
      <c r="A11" s="7" t="s">
        <v>53</v>
      </c>
      <c r="B11" s="9">
        <v>8</v>
      </c>
      <c r="C11" s="7">
        <v>8</v>
      </c>
      <c r="D11" s="142">
        <f t="shared" si="0"/>
        <v>8.6021505376344098</v>
      </c>
      <c r="E11" s="142">
        <v>26.66</v>
      </c>
      <c r="F11" s="142">
        <f t="shared" si="1"/>
        <v>5.8314011986526095</v>
      </c>
      <c r="G11" s="142">
        <v>113.7</v>
      </c>
      <c r="H11" s="142">
        <f t="shared" si="2"/>
        <v>19.912434325744307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6</v>
      </c>
      <c r="D13" s="142">
        <f t="shared" si="0"/>
        <v>6.4516129032258061</v>
      </c>
      <c r="E13" s="142"/>
      <c r="F13" s="142">
        <f t="shared" si="1"/>
        <v>0</v>
      </c>
      <c r="G13" s="142"/>
      <c r="H13" s="142">
        <f t="shared" si="2"/>
        <v>0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8</v>
      </c>
      <c r="D19" s="142">
        <f t="shared" si="0"/>
        <v>8.6021505376344098</v>
      </c>
      <c r="E19" s="142">
        <v>13.9</v>
      </c>
      <c r="F19" s="142">
        <f t="shared" si="1"/>
        <v>3.0403779692899953</v>
      </c>
      <c r="G19" s="142">
        <v>14.9</v>
      </c>
      <c r="H19" s="142">
        <f t="shared" si="2"/>
        <v>2.609457092819615</v>
      </c>
    </row>
    <row r="20" spans="1:8" x14ac:dyDescent="0.2">
      <c r="A20" s="5" t="s">
        <v>62</v>
      </c>
      <c r="B20" s="4">
        <v>17</v>
      </c>
      <c r="C20" s="5">
        <v>6</v>
      </c>
      <c r="D20" s="142">
        <f t="shared" si="0"/>
        <v>6.4516129032258061</v>
      </c>
      <c r="E20" s="142">
        <v>5.01</v>
      </c>
      <c r="F20" s="142">
        <f t="shared" si="1"/>
        <v>1.0958484623124372</v>
      </c>
      <c r="G20" s="142">
        <v>20</v>
      </c>
      <c r="H20" s="142">
        <f t="shared" si="2"/>
        <v>3.5026269702276709</v>
      </c>
    </row>
    <row r="21" spans="1:8" x14ac:dyDescent="0.2">
      <c r="A21" s="21" t="s">
        <v>20</v>
      </c>
      <c r="B21" s="33"/>
      <c r="C21" s="34">
        <f t="shared" ref="C21:H21" si="3">SUM(C4:C20)</f>
        <v>93</v>
      </c>
      <c r="D21" s="25">
        <f t="shared" si="3"/>
        <v>100.00000000000001</v>
      </c>
      <c r="E21" s="30">
        <f t="shared" si="3"/>
        <v>457.18</v>
      </c>
      <c r="F21" s="21">
        <f t="shared" si="3"/>
        <v>99.999999999999986</v>
      </c>
      <c r="G21" s="30">
        <f t="shared" si="3"/>
        <v>571</v>
      </c>
      <c r="H21" s="21">
        <f t="shared" si="3"/>
        <v>99.999999999999986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2">
    <pageSetUpPr fitToPage="1"/>
  </sheetPr>
  <dimension ref="A1:H26"/>
  <sheetViews>
    <sheetView workbookViewId="0">
      <selection activeCell="A3" sqref="A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511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35</v>
      </c>
      <c r="D4" s="142">
        <f>+C4/$C$21*100</f>
        <v>39.325842696629216</v>
      </c>
      <c r="E4" s="142">
        <v>431.53</v>
      </c>
      <c r="F4" s="142">
        <f>+E4/$E$21*100</f>
        <v>34.177616207696751</v>
      </c>
      <c r="G4" s="142">
        <v>252</v>
      </c>
      <c r="H4" s="142">
        <f>+G4/$G$21*100</f>
        <v>42.459983150800333</v>
      </c>
    </row>
    <row r="5" spans="1:8" x14ac:dyDescent="0.2">
      <c r="A5" s="7" t="s">
        <v>47</v>
      </c>
      <c r="B5" s="9">
        <v>2</v>
      </c>
      <c r="C5" s="7">
        <v>3</v>
      </c>
      <c r="D5" s="142">
        <f t="shared" ref="D5:D20" si="0">+C5/$C$21*100</f>
        <v>3.3707865168539324</v>
      </c>
      <c r="E5" s="142"/>
      <c r="F5" s="142">
        <f t="shared" ref="F5:F20" si="1">+E5/$E$21*100</f>
        <v>0</v>
      </c>
      <c r="G5" s="142"/>
      <c r="H5" s="142">
        <f t="shared" ref="H5:H20" si="2">+G5/$G$21*100</f>
        <v>0</v>
      </c>
    </row>
    <row r="6" spans="1:8" x14ac:dyDescent="0.2">
      <c r="A6" s="7" t="s">
        <v>48</v>
      </c>
      <c r="B6" s="9">
        <v>3</v>
      </c>
      <c r="C6" s="7">
        <v>2</v>
      </c>
      <c r="D6" s="142">
        <f t="shared" si="0"/>
        <v>2.2471910112359552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11</v>
      </c>
      <c r="D7" s="142">
        <f t="shared" si="0"/>
        <v>12.359550561797752</v>
      </c>
      <c r="E7" s="142">
        <f>384.17+2.66+28.1</f>
        <v>414.93000000000006</v>
      </c>
      <c r="F7" s="142">
        <f t="shared" si="1"/>
        <v>32.862879273885056</v>
      </c>
      <c r="G7" s="142">
        <f>117.3+10.8+28.3</f>
        <v>156.4</v>
      </c>
      <c r="H7" s="142">
        <f t="shared" si="2"/>
        <v>26.352148272957038</v>
      </c>
    </row>
    <row r="8" spans="1:8" x14ac:dyDescent="0.2">
      <c r="A8" s="7" t="s">
        <v>50</v>
      </c>
      <c r="B8" s="9">
        <v>5</v>
      </c>
      <c r="C8" s="7">
        <v>1</v>
      </c>
      <c r="D8" s="142">
        <f t="shared" si="0"/>
        <v>1.1235955056179776</v>
      </c>
      <c r="E8" s="142"/>
      <c r="F8" s="142">
        <f t="shared" si="1"/>
        <v>0</v>
      </c>
      <c r="G8" s="142"/>
      <c r="H8" s="142">
        <f t="shared" si="2"/>
        <v>0</v>
      </c>
    </row>
    <row r="9" spans="1:8" x14ac:dyDescent="0.2">
      <c r="A9" s="7" t="s">
        <v>51</v>
      </c>
      <c r="B9" s="9">
        <v>6</v>
      </c>
      <c r="C9" s="7">
        <v>3</v>
      </c>
      <c r="D9" s="142">
        <f t="shared" si="0"/>
        <v>3.3707865168539324</v>
      </c>
      <c r="E9" s="142">
        <f>7.7+43.7+19.69+312.65</f>
        <v>383.74</v>
      </c>
      <c r="F9" s="142">
        <f t="shared" si="1"/>
        <v>30.392599456681008</v>
      </c>
      <c r="G9" s="142">
        <f>8.5+21.7+27.1+50.7</f>
        <v>108</v>
      </c>
      <c r="H9" s="142">
        <f t="shared" si="2"/>
        <v>18.197135636057286</v>
      </c>
    </row>
    <row r="10" spans="1:8" x14ac:dyDescent="0.2">
      <c r="A10" s="7" t="s">
        <v>380</v>
      </c>
      <c r="B10" s="9">
        <v>7</v>
      </c>
      <c r="C10" s="7">
        <v>2</v>
      </c>
      <c r="D10" s="142">
        <f t="shared" si="0"/>
        <v>2.2471910112359552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7</v>
      </c>
      <c r="D11" s="142">
        <f t="shared" si="0"/>
        <v>7.8651685393258424</v>
      </c>
      <c r="E11" s="142">
        <v>5.6</v>
      </c>
      <c r="F11" s="142">
        <f t="shared" si="1"/>
        <v>0.44352571261117846</v>
      </c>
      <c r="G11" s="142">
        <v>28.1</v>
      </c>
      <c r="H11" s="142">
        <f t="shared" si="2"/>
        <v>4.7346251053074981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9</v>
      </c>
      <c r="D13" s="142">
        <f t="shared" si="0"/>
        <v>10.112359550561797</v>
      </c>
      <c r="E13" s="142">
        <v>3.01</v>
      </c>
      <c r="F13" s="142">
        <f t="shared" si="1"/>
        <v>0.23839507052850839</v>
      </c>
      <c r="G13" s="142">
        <v>20.399999999999999</v>
      </c>
      <c r="H13" s="142">
        <f t="shared" si="2"/>
        <v>3.4372367312552652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>+E15/$E$21*100</f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11</v>
      </c>
      <c r="D19" s="142">
        <f t="shared" si="0"/>
        <v>12.359550561797752</v>
      </c>
      <c r="E19" s="142">
        <v>23.8</v>
      </c>
      <c r="F19" s="142">
        <f t="shared" si="1"/>
        <v>1.8849842785975086</v>
      </c>
      <c r="G19" s="142">
        <v>28.6</v>
      </c>
      <c r="H19" s="142">
        <f t="shared" si="2"/>
        <v>4.8188711036225778</v>
      </c>
    </row>
    <row r="20" spans="1:8" x14ac:dyDescent="0.2">
      <c r="A20" s="5" t="s">
        <v>62</v>
      </c>
      <c r="B20" s="4">
        <v>17</v>
      </c>
      <c r="C20" s="5">
        <v>5</v>
      </c>
      <c r="D20" s="142">
        <f t="shared" si="0"/>
        <v>5.6179775280898872</v>
      </c>
      <c r="E20" s="142"/>
      <c r="F20" s="142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 t="shared" ref="C21:H21" si="3">SUM(C4:C20)</f>
        <v>89</v>
      </c>
      <c r="D21" s="25">
        <f t="shared" si="3"/>
        <v>99.999999999999972</v>
      </c>
      <c r="E21" s="30">
        <f t="shared" si="3"/>
        <v>1262.6099999999999</v>
      </c>
      <c r="F21" s="21">
        <f t="shared" si="3"/>
        <v>100.00000000000003</v>
      </c>
      <c r="G21" s="30">
        <f t="shared" si="3"/>
        <v>593.5</v>
      </c>
      <c r="H21" s="21">
        <f t="shared" si="3"/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3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515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28</v>
      </c>
      <c r="D4" s="142">
        <f>+C4/$C$21*100</f>
        <v>40.579710144927539</v>
      </c>
      <c r="E4" s="142">
        <f>370.9+264</f>
        <v>634.9</v>
      </c>
      <c r="F4" s="142">
        <f>+E4/$E$21*100</f>
        <v>51.499813435862492</v>
      </c>
      <c r="G4" s="142">
        <f>147.5+124.5</f>
        <v>272</v>
      </c>
      <c r="H4" s="142">
        <f>+G4/$G$21*100</f>
        <v>34.513386626062683</v>
      </c>
    </row>
    <row r="5" spans="1:8" x14ac:dyDescent="0.2">
      <c r="A5" s="7" t="s">
        <v>47</v>
      </c>
      <c r="B5" s="9">
        <v>2</v>
      </c>
      <c r="C5" s="7">
        <v>5</v>
      </c>
      <c r="D5" s="142">
        <f t="shared" ref="D5:D20" si="0">+C5/$C$21*100</f>
        <v>7.2463768115942031</v>
      </c>
      <c r="E5" s="142">
        <v>13.2</v>
      </c>
      <c r="F5" s="142">
        <f t="shared" ref="F5:F20" si="1">+E5/$E$21*100</f>
        <v>1.0707159195989682</v>
      </c>
      <c r="G5" s="142">
        <v>13.4</v>
      </c>
      <c r="H5" s="142">
        <f t="shared" ref="H5:H20" si="2">+G5/$G$21*100</f>
        <v>1.7002918411369115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1.4492753623188406</v>
      </c>
      <c r="E6" s="142">
        <v>27.34</v>
      </c>
      <c r="F6" s="142">
        <f t="shared" si="1"/>
        <v>2.217679791048166</v>
      </c>
      <c r="G6" s="142">
        <v>43.8</v>
      </c>
      <c r="H6" s="142">
        <f t="shared" si="2"/>
        <v>5.5576703464027402</v>
      </c>
    </row>
    <row r="7" spans="1:8" x14ac:dyDescent="0.2">
      <c r="A7" s="7" t="s">
        <v>49</v>
      </c>
      <c r="B7" s="9">
        <v>4</v>
      </c>
      <c r="C7" s="7">
        <v>7</v>
      </c>
      <c r="D7" s="142">
        <f t="shared" si="0"/>
        <v>10.144927536231885</v>
      </c>
      <c r="E7" s="142">
        <v>418</v>
      </c>
      <c r="F7" s="142">
        <f t="shared" si="1"/>
        <v>33.906004120633995</v>
      </c>
      <c r="G7" s="142">
        <v>265</v>
      </c>
      <c r="H7" s="142">
        <f t="shared" si="2"/>
        <v>33.625174470244886</v>
      </c>
    </row>
    <row r="8" spans="1:8" x14ac:dyDescent="0.2">
      <c r="A8" s="7" t="s">
        <v>50</v>
      </c>
      <c r="B8" s="9">
        <v>5</v>
      </c>
      <c r="C8" s="7">
        <v>3</v>
      </c>
      <c r="D8" s="142">
        <f t="shared" si="0"/>
        <v>4.3478260869565215</v>
      </c>
      <c r="E8" s="142">
        <v>28.1</v>
      </c>
      <c r="F8" s="142">
        <f t="shared" si="1"/>
        <v>2.2793270712675007</v>
      </c>
      <c r="G8" s="142">
        <v>18.600000000000001</v>
      </c>
      <c r="H8" s="142">
        <f t="shared" si="2"/>
        <v>2.360106585458698</v>
      </c>
    </row>
    <row r="9" spans="1:8" x14ac:dyDescent="0.2">
      <c r="A9" s="7" t="s">
        <v>51</v>
      </c>
      <c r="B9" s="9">
        <v>6</v>
      </c>
      <c r="C9" s="7">
        <v>3</v>
      </c>
      <c r="D9" s="142">
        <f t="shared" si="0"/>
        <v>4.3478260869565215</v>
      </c>
      <c r="E9" s="142">
        <v>1.68</v>
      </c>
      <c r="F9" s="142">
        <f t="shared" si="1"/>
        <v>0.13627293522168688</v>
      </c>
      <c r="G9" s="142">
        <v>20.100000000000001</v>
      </c>
      <c r="H9" s="142">
        <f t="shared" si="2"/>
        <v>2.5504377617053673</v>
      </c>
    </row>
    <row r="10" spans="1:8" x14ac:dyDescent="0.2">
      <c r="A10" s="7" t="s">
        <v>380</v>
      </c>
      <c r="B10" s="9">
        <v>7</v>
      </c>
      <c r="C10" s="7">
        <v>2</v>
      </c>
      <c r="D10" s="142">
        <f t="shared" si="0"/>
        <v>2.8985507246376812</v>
      </c>
      <c r="E10" s="142">
        <v>51.2</v>
      </c>
      <c r="F10" s="142">
        <f t="shared" si="1"/>
        <v>4.1530799305656956</v>
      </c>
      <c r="G10" s="142">
        <v>97.8</v>
      </c>
      <c r="H10" s="142">
        <f t="shared" si="2"/>
        <v>12.40959269128283</v>
      </c>
    </row>
    <row r="11" spans="1:8" x14ac:dyDescent="0.2">
      <c r="A11" s="7" t="s">
        <v>53</v>
      </c>
      <c r="B11" s="9">
        <v>8</v>
      </c>
      <c r="C11" s="7">
        <v>2</v>
      </c>
      <c r="D11" s="142">
        <f t="shared" si="0"/>
        <v>2.8985507246376812</v>
      </c>
      <c r="E11" s="142">
        <v>7.5</v>
      </c>
      <c r="F11" s="142">
        <f t="shared" si="1"/>
        <v>0.6083613179539592</v>
      </c>
      <c r="G11" s="142">
        <v>37</v>
      </c>
      <c r="H11" s="142">
        <f t="shared" si="2"/>
        <v>4.6948356807511731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5</v>
      </c>
      <c r="D13" s="142">
        <f t="shared" si="0"/>
        <v>7.2463768115942031</v>
      </c>
      <c r="E13" s="142">
        <v>16.8</v>
      </c>
      <c r="F13" s="142">
        <f t="shared" si="1"/>
        <v>1.3627293522168686</v>
      </c>
      <c r="G13" s="142">
        <v>5</v>
      </c>
      <c r="H13" s="142">
        <f t="shared" si="2"/>
        <v>0.63443725415556396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9</v>
      </c>
      <c r="D19" s="142">
        <f t="shared" si="0"/>
        <v>13.043478260869565</v>
      </c>
      <c r="E19" s="142">
        <v>34.1</v>
      </c>
      <c r="F19" s="142">
        <f t="shared" si="1"/>
        <v>2.7660161256306681</v>
      </c>
      <c r="G19" s="142">
        <v>15.4</v>
      </c>
      <c r="H19" s="142">
        <f t="shared" si="2"/>
        <v>1.9540667427991372</v>
      </c>
    </row>
    <row r="20" spans="1:8" x14ac:dyDescent="0.2">
      <c r="A20" s="5" t="s">
        <v>62</v>
      </c>
      <c r="B20" s="4">
        <v>17</v>
      </c>
      <c r="C20" s="5">
        <v>4</v>
      </c>
      <c r="D20" s="142">
        <f t="shared" si="0"/>
        <v>5.7971014492753623</v>
      </c>
      <c r="E20" s="142"/>
      <c r="F20" s="142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 t="shared" ref="C21:H21" si="3">SUM(C4:C20)</f>
        <v>69</v>
      </c>
      <c r="D21" s="25">
        <f t="shared" si="3"/>
        <v>100.00000000000001</v>
      </c>
      <c r="E21" s="30">
        <f t="shared" si="3"/>
        <v>1232.82</v>
      </c>
      <c r="F21" s="21">
        <f t="shared" si="3"/>
        <v>100.00000000000001</v>
      </c>
      <c r="G21" s="30">
        <f t="shared" si="3"/>
        <v>788.1</v>
      </c>
      <c r="H21" s="21">
        <f t="shared" si="3"/>
        <v>99.999999999999972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ageMargins left="0.7" right="0.7" top="0.75" bottom="0.75" header="0.3" footer="0.3"/>
  <pageSetup paperSize="9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4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527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48</v>
      </c>
      <c r="D4" s="142">
        <f>+C4/$C$21*100</f>
        <v>61.53846153846154</v>
      </c>
      <c r="E4" s="142">
        <v>427.27089999999998</v>
      </c>
      <c r="F4" s="142">
        <f>+E4/$E$21*100</f>
        <v>73.5442859530486</v>
      </c>
      <c r="G4" s="142">
        <v>426.3</v>
      </c>
      <c r="H4" s="142">
        <f>+G4/$G$21*100</f>
        <v>74.268292682926813</v>
      </c>
    </row>
    <row r="5" spans="1:8" x14ac:dyDescent="0.2">
      <c r="A5" s="7" t="s">
        <v>47</v>
      </c>
      <c r="B5" s="9">
        <v>2</v>
      </c>
      <c r="C5" s="7">
        <v>4</v>
      </c>
      <c r="D5" s="142">
        <f t="shared" ref="D5:D20" si="0">+C5/$C$21*100</f>
        <v>5.1282051282051277</v>
      </c>
      <c r="E5" s="142">
        <v>32.5</v>
      </c>
      <c r="F5" s="142">
        <f t="shared" ref="F5:F20" si="1">+E5/$E$21*100</f>
        <v>5.5940839721920668</v>
      </c>
      <c r="G5" s="142">
        <v>27.1</v>
      </c>
      <c r="H5" s="142">
        <f t="shared" ref="H5:H20" si="2">+G5/$G$21*100</f>
        <v>4.7212543554006965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1.2820512820512819</v>
      </c>
      <c r="E6" s="142">
        <v>55.7</v>
      </c>
      <c r="F6" s="142">
        <f t="shared" si="1"/>
        <v>9.5873993000337894</v>
      </c>
      <c r="G6" s="142">
        <v>26.1</v>
      </c>
      <c r="H6" s="142">
        <f t="shared" si="2"/>
        <v>4.5470383275261312</v>
      </c>
    </row>
    <row r="7" spans="1:8" x14ac:dyDescent="0.2">
      <c r="A7" s="7" t="s">
        <v>49</v>
      </c>
      <c r="B7" s="9">
        <v>4</v>
      </c>
      <c r="C7" s="7">
        <v>6</v>
      </c>
      <c r="D7" s="142">
        <f t="shared" si="0"/>
        <v>7.6923076923076925</v>
      </c>
      <c r="E7" s="142"/>
      <c r="F7" s="142">
        <f t="shared" si="1"/>
        <v>0</v>
      </c>
      <c r="G7" s="142"/>
      <c r="H7" s="142">
        <f t="shared" si="2"/>
        <v>0</v>
      </c>
    </row>
    <row r="8" spans="1:8" x14ac:dyDescent="0.2">
      <c r="A8" s="7" t="s">
        <v>50</v>
      </c>
      <c r="B8" s="9">
        <v>5</v>
      </c>
      <c r="C8" s="7">
        <v>6</v>
      </c>
      <c r="D8" s="142">
        <f t="shared" si="0"/>
        <v>7.6923076923076925</v>
      </c>
      <c r="E8" s="142">
        <v>40.799999999999997</v>
      </c>
      <c r="F8" s="142">
        <f t="shared" si="1"/>
        <v>7.0227269558595786</v>
      </c>
      <c r="G8" s="142">
        <v>74.400000000000006</v>
      </c>
      <c r="H8" s="142">
        <f t="shared" si="2"/>
        <v>12.961672473867594</v>
      </c>
    </row>
    <row r="9" spans="1:8" x14ac:dyDescent="0.2">
      <c r="A9" s="7" t="s">
        <v>51</v>
      </c>
      <c r="B9" s="9">
        <v>6</v>
      </c>
      <c r="C9" s="7">
        <v>1</v>
      </c>
      <c r="D9" s="142">
        <f t="shared" si="0"/>
        <v>1.2820512820512819</v>
      </c>
      <c r="E9" s="142"/>
      <c r="F9" s="142">
        <f t="shared" si="1"/>
        <v>0</v>
      </c>
      <c r="G9" s="142"/>
      <c r="H9" s="142">
        <f t="shared" si="2"/>
        <v>0</v>
      </c>
    </row>
    <row r="10" spans="1:8" x14ac:dyDescent="0.2">
      <c r="A10" s="7" t="s">
        <v>380</v>
      </c>
      <c r="B10" s="9">
        <v>7</v>
      </c>
      <c r="C10" s="7"/>
      <c r="D10" s="142">
        <f t="shared" si="0"/>
        <v>0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4</v>
      </c>
      <c r="D11" s="142">
        <f t="shared" si="0"/>
        <v>5.1282051282051277</v>
      </c>
      <c r="E11" s="142">
        <v>24.7</v>
      </c>
      <c r="F11" s="142">
        <f t="shared" si="1"/>
        <v>4.2515038188659702</v>
      </c>
      <c r="G11" s="142">
        <v>20.100000000000001</v>
      </c>
      <c r="H11" s="142">
        <f t="shared" si="2"/>
        <v>3.5017421602787451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1</v>
      </c>
      <c r="D13" s="142">
        <f t="shared" si="0"/>
        <v>1.2820512820512819</v>
      </c>
      <c r="E13" s="142"/>
      <c r="F13" s="142">
        <f t="shared" si="1"/>
        <v>0</v>
      </c>
      <c r="G13" s="142"/>
      <c r="H13" s="142">
        <f t="shared" si="2"/>
        <v>0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2</v>
      </c>
      <c r="D19" s="142">
        <f t="shared" si="0"/>
        <v>2.5641025641025639</v>
      </c>
      <c r="E19" s="142"/>
      <c r="F19" s="142">
        <f t="shared" si="1"/>
        <v>0</v>
      </c>
      <c r="G19" s="142"/>
      <c r="H19" s="142">
        <f t="shared" si="2"/>
        <v>0</v>
      </c>
    </row>
    <row r="20" spans="1:8" x14ac:dyDescent="0.2">
      <c r="A20" s="5" t="s">
        <v>62</v>
      </c>
      <c r="B20" s="4">
        <v>17</v>
      </c>
      <c r="C20" s="5">
        <v>5</v>
      </c>
      <c r="D20" s="142">
        <f t="shared" si="0"/>
        <v>6.4102564102564097</v>
      </c>
      <c r="E20" s="142"/>
      <c r="F20" s="142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 t="shared" ref="C21:H21" si="3">SUM(C4:C20)</f>
        <v>78</v>
      </c>
      <c r="D21" s="25">
        <f t="shared" si="3"/>
        <v>100.00000000000001</v>
      </c>
      <c r="E21" s="30">
        <f t="shared" si="3"/>
        <v>580.97090000000003</v>
      </c>
      <c r="F21" s="21">
        <f t="shared" si="3"/>
        <v>100.00000000000001</v>
      </c>
      <c r="G21" s="30">
        <f t="shared" si="3"/>
        <v>574.00000000000011</v>
      </c>
      <c r="H21" s="21">
        <f t="shared" si="3"/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ageMargins left="0.7" right="0.7" top="0.75" bottom="0.75" header="0.3" footer="0.3"/>
  <pageSetup paperSize="9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5"/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537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47</v>
      </c>
      <c r="D4" s="142">
        <f>+C4/$C$21*100</f>
        <v>53.409090909090907</v>
      </c>
      <c r="E4" s="142">
        <v>859.03</v>
      </c>
      <c r="F4" s="142">
        <f>+E4/$E$21*100</f>
        <v>76.896153536293895</v>
      </c>
      <c r="G4" s="142">
        <v>413.32000000000005</v>
      </c>
      <c r="H4" s="142">
        <f>+G4/$G$21*100</f>
        <v>60.240191220194738</v>
      </c>
    </row>
    <row r="5" spans="1:8" x14ac:dyDescent="0.2">
      <c r="A5" s="7" t="s">
        <v>47</v>
      </c>
      <c r="B5" s="9">
        <v>2</v>
      </c>
      <c r="C5" s="7">
        <v>4</v>
      </c>
      <c r="D5" s="142">
        <f t="shared" ref="D5:D20" si="0">+C5/$C$21*100</f>
        <v>4.5454545454545459</v>
      </c>
      <c r="E5" s="142"/>
      <c r="F5" s="142">
        <f t="shared" ref="F5:F20" si="1">+E5/$E$21*100</f>
        <v>0</v>
      </c>
      <c r="G5" s="142"/>
      <c r="H5" s="142">
        <f t="shared" ref="H5:H20" si="2">+G5/$G$21*100</f>
        <v>0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18</v>
      </c>
      <c r="D7" s="142">
        <f t="shared" si="0"/>
        <v>20.454545454545457</v>
      </c>
      <c r="E7" s="142">
        <v>180.40000000000003</v>
      </c>
      <c r="F7" s="142">
        <f t="shared" si="1"/>
        <v>16.148523448479587</v>
      </c>
      <c r="G7" s="142">
        <v>160.9</v>
      </c>
      <c r="H7" s="142">
        <f t="shared" si="2"/>
        <v>23.45070833090422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2.2727272727272729</v>
      </c>
      <c r="E8" s="142">
        <v>1.9</v>
      </c>
      <c r="F8" s="142">
        <f t="shared" si="1"/>
        <v>0.17007868377001778</v>
      </c>
      <c r="G8" s="142">
        <v>4.8</v>
      </c>
      <c r="H8" s="142">
        <f t="shared" si="2"/>
        <v>0.69958607823704322</v>
      </c>
    </row>
    <row r="9" spans="1:8" x14ac:dyDescent="0.2">
      <c r="A9" s="7" t="s">
        <v>51</v>
      </c>
      <c r="B9" s="9">
        <v>6</v>
      </c>
      <c r="C9" s="7">
        <v>2</v>
      </c>
      <c r="D9" s="142">
        <f t="shared" si="0"/>
        <v>2.2727272727272729</v>
      </c>
      <c r="E9" s="142">
        <v>8</v>
      </c>
      <c r="F9" s="142">
        <f t="shared" si="1"/>
        <v>0.71612077376849603</v>
      </c>
      <c r="G9" s="142">
        <v>8.8000000000000007</v>
      </c>
      <c r="H9" s="142">
        <f t="shared" si="2"/>
        <v>1.2825744767679126</v>
      </c>
    </row>
    <row r="10" spans="1:8" x14ac:dyDescent="0.2">
      <c r="A10" s="7" t="s">
        <v>380</v>
      </c>
      <c r="B10" s="9">
        <v>7</v>
      </c>
      <c r="C10" s="7">
        <v>1</v>
      </c>
      <c r="D10" s="142">
        <f t="shared" si="0"/>
        <v>1.1363636363636365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1</v>
      </c>
      <c r="D11" s="142">
        <f t="shared" si="0"/>
        <v>1.1363636363636365</v>
      </c>
      <c r="E11" s="142">
        <v>25.8</v>
      </c>
      <c r="F11" s="142">
        <f t="shared" si="1"/>
        <v>2.3094894954033993</v>
      </c>
      <c r="G11" s="142">
        <v>47</v>
      </c>
      <c r="H11" s="142">
        <f t="shared" si="2"/>
        <v>6.8501136827377147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9</v>
      </c>
      <c r="D13" s="142">
        <f t="shared" si="0"/>
        <v>10.227272727272728</v>
      </c>
      <c r="E13" s="142">
        <v>20.5</v>
      </c>
      <c r="F13" s="142">
        <f t="shared" si="1"/>
        <v>1.8350594827817708</v>
      </c>
      <c r="G13" s="142">
        <v>22.4</v>
      </c>
      <c r="H13" s="142">
        <f t="shared" si="2"/>
        <v>3.2647350317728683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/>
      <c r="D19" s="142">
        <f t="shared" si="0"/>
        <v>0</v>
      </c>
      <c r="E19" s="142"/>
      <c r="F19" s="142">
        <f t="shared" si="1"/>
        <v>0</v>
      </c>
      <c r="G19" s="142"/>
      <c r="H19" s="142">
        <f t="shared" si="2"/>
        <v>0</v>
      </c>
    </row>
    <row r="20" spans="1:8" x14ac:dyDescent="0.2">
      <c r="A20" s="5" t="s">
        <v>62</v>
      </c>
      <c r="B20" s="4">
        <v>17</v>
      </c>
      <c r="C20" s="5">
        <v>4</v>
      </c>
      <c r="D20" s="142">
        <f t="shared" si="0"/>
        <v>4.5454545454545459</v>
      </c>
      <c r="E20" s="142">
        <v>21.5</v>
      </c>
      <c r="F20" s="142">
        <f t="shared" si="1"/>
        <v>1.9245745795028331</v>
      </c>
      <c r="G20" s="142">
        <v>28.9</v>
      </c>
      <c r="H20" s="142">
        <f t="shared" si="2"/>
        <v>4.2120911793855305</v>
      </c>
    </row>
    <row r="21" spans="1:8" x14ac:dyDescent="0.2">
      <c r="A21" s="21" t="s">
        <v>20</v>
      </c>
      <c r="B21" s="33"/>
      <c r="C21" s="34">
        <f t="shared" ref="C21:H21" si="3">SUM(C4:C20)</f>
        <v>88</v>
      </c>
      <c r="D21" s="25">
        <f t="shared" si="3"/>
        <v>100</v>
      </c>
      <c r="E21" s="30">
        <f t="shared" si="3"/>
        <v>1117.1300000000001</v>
      </c>
      <c r="F21" s="21">
        <f t="shared" si="3"/>
        <v>99.999999999999986</v>
      </c>
      <c r="G21" s="30">
        <f t="shared" si="3"/>
        <v>686.11999999999989</v>
      </c>
      <c r="H21" s="21">
        <f t="shared" si="3"/>
        <v>100.00000000000003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ageMargins left="0.7" right="0.7" top="0.75" bottom="0.75" header="0.3" footer="0.3"/>
  <pageSetup paperSize="9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6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549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30</v>
      </c>
      <c r="D4" s="142">
        <f>+C4/$C$21*100</f>
        <v>36.585365853658537</v>
      </c>
      <c r="E4" s="142">
        <v>459.59999999999997</v>
      </c>
      <c r="F4" s="142">
        <f>+E4/$E$21*100</f>
        <v>39.454707781058985</v>
      </c>
      <c r="G4" s="142">
        <v>187.60000000000002</v>
      </c>
      <c r="H4" s="142">
        <f>+G4/$G$21*100</f>
        <v>26.53465346534654</v>
      </c>
    </row>
    <row r="5" spans="1:8" x14ac:dyDescent="0.2">
      <c r="A5" s="7" t="s">
        <v>47</v>
      </c>
      <c r="B5" s="9">
        <v>2</v>
      </c>
      <c r="C5" s="7">
        <v>6</v>
      </c>
      <c r="D5" s="142">
        <f t="shared" ref="D5:D20" si="0">+C5/$C$21*100</f>
        <v>7.3170731707317067</v>
      </c>
      <c r="E5" s="142">
        <v>0</v>
      </c>
      <c r="F5" s="142">
        <f t="shared" ref="F5:F20" si="1">+E5/$E$21*100</f>
        <v>0</v>
      </c>
      <c r="G5" s="142">
        <v>0</v>
      </c>
      <c r="H5" s="142">
        <f t="shared" ref="H5:H20" si="2">+G5/$G$21*100</f>
        <v>0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1.2195121951219512</v>
      </c>
      <c r="E6" s="142">
        <v>34.6</v>
      </c>
      <c r="F6" s="142">
        <f t="shared" si="1"/>
        <v>2.970263031385207</v>
      </c>
      <c r="G6" s="142">
        <v>14.6</v>
      </c>
      <c r="H6" s="142">
        <f t="shared" si="2"/>
        <v>2.0650636492220653</v>
      </c>
    </row>
    <row r="7" spans="1:8" x14ac:dyDescent="0.2">
      <c r="A7" s="7" t="s">
        <v>49</v>
      </c>
      <c r="B7" s="9">
        <v>4</v>
      </c>
      <c r="C7" s="7">
        <v>5</v>
      </c>
      <c r="D7" s="142">
        <f t="shared" si="0"/>
        <v>6.0975609756097562</v>
      </c>
      <c r="E7" s="142">
        <v>215.51999999999998</v>
      </c>
      <c r="F7" s="142">
        <f t="shared" si="1"/>
        <v>18.501476546940452</v>
      </c>
      <c r="G7" s="142">
        <v>76</v>
      </c>
      <c r="H7" s="142">
        <f t="shared" si="2"/>
        <v>10.749646393210751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2.4390243902439024</v>
      </c>
      <c r="E8" s="142">
        <v>4</v>
      </c>
      <c r="F8" s="142">
        <f t="shared" si="1"/>
        <v>0.34338300940869443</v>
      </c>
      <c r="G8" s="142">
        <v>12</v>
      </c>
      <c r="H8" s="142">
        <f t="shared" si="2"/>
        <v>1.6973125884016977</v>
      </c>
    </row>
    <row r="9" spans="1:8" x14ac:dyDescent="0.2">
      <c r="A9" s="7" t="s">
        <v>51</v>
      </c>
      <c r="B9" s="9">
        <v>6</v>
      </c>
      <c r="C9" s="7">
        <v>4</v>
      </c>
      <c r="D9" s="142">
        <f t="shared" si="0"/>
        <v>4.8780487804878048</v>
      </c>
      <c r="E9" s="142">
        <v>72</v>
      </c>
      <c r="F9" s="142">
        <f t="shared" si="1"/>
        <v>6.1808941693564998</v>
      </c>
      <c r="G9" s="142">
        <v>80.5</v>
      </c>
      <c r="H9" s="142">
        <f t="shared" si="2"/>
        <v>11.386138613861387</v>
      </c>
    </row>
    <row r="10" spans="1:8" x14ac:dyDescent="0.2">
      <c r="A10" s="7" t="s">
        <v>380</v>
      </c>
      <c r="B10" s="9">
        <v>7</v>
      </c>
      <c r="C10" s="7"/>
      <c r="D10" s="142">
        <f t="shared" si="0"/>
        <v>0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4</v>
      </c>
      <c r="D11" s="142">
        <f t="shared" si="0"/>
        <v>4.8780487804878048</v>
      </c>
      <c r="E11" s="142">
        <v>1.5</v>
      </c>
      <c r="F11" s="142">
        <f t="shared" si="1"/>
        <v>0.1287686285282604</v>
      </c>
      <c r="G11" s="142">
        <v>10.199999999999999</v>
      </c>
      <c r="H11" s="142">
        <f t="shared" si="2"/>
        <v>1.4427157001414428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14</v>
      </c>
      <c r="D13" s="142">
        <f t="shared" si="0"/>
        <v>17.073170731707318</v>
      </c>
      <c r="E13" s="142">
        <v>356.76999999999992</v>
      </c>
      <c r="F13" s="142">
        <f t="shared" si="1"/>
        <v>30.627189066684974</v>
      </c>
      <c r="G13" s="142">
        <v>263.89999999999998</v>
      </c>
      <c r="H13" s="142">
        <f t="shared" si="2"/>
        <v>37.32673267326733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14</v>
      </c>
      <c r="D19" s="142">
        <f t="shared" si="0"/>
        <v>17.073170731707318</v>
      </c>
      <c r="E19" s="142">
        <v>15.14</v>
      </c>
      <c r="F19" s="142">
        <f t="shared" si="1"/>
        <v>1.2997046906119085</v>
      </c>
      <c r="G19" s="142">
        <v>52.4</v>
      </c>
      <c r="H19" s="142">
        <f t="shared" si="2"/>
        <v>7.4115983026874126</v>
      </c>
    </row>
    <row r="20" spans="1:8" x14ac:dyDescent="0.2">
      <c r="A20" s="5" t="s">
        <v>62</v>
      </c>
      <c r="B20" s="4">
        <v>17</v>
      </c>
      <c r="C20" s="5">
        <v>2</v>
      </c>
      <c r="D20" s="142">
        <f t="shared" si="0"/>
        <v>2.4390243902439024</v>
      </c>
      <c r="E20" s="142">
        <v>5.75</v>
      </c>
      <c r="F20" s="142">
        <f t="shared" si="1"/>
        <v>0.49361307602499821</v>
      </c>
      <c r="G20" s="142">
        <v>9.8000000000000007</v>
      </c>
      <c r="H20" s="142">
        <f t="shared" si="2"/>
        <v>1.3861386138613865</v>
      </c>
    </row>
    <row r="21" spans="1:8" x14ac:dyDescent="0.2">
      <c r="A21" s="21" t="s">
        <v>20</v>
      </c>
      <c r="B21" s="33"/>
      <c r="C21" s="34">
        <f t="shared" ref="C21:H21" si="3">SUM(C4:C20)</f>
        <v>82</v>
      </c>
      <c r="D21" s="25">
        <f t="shared" si="3"/>
        <v>100</v>
      </c>
      <c r="E21" s="30">
        <f t="shared" si="3"/>
        <v>1164.8800000000001</v>
      </c>
      <c r="F21" s="21">
        <f t="shared" si="3"/>
        <v>99.999999999999986</v>
      </c>
      <c r="G21" s="30">
        <f t="shared" si="3"/>
        <v>706.99999999999989</v>
      </c>
      <c r="H21" s="21">
        <f t="shared" si="3"/>
        <v>100.00000000000001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ageMargins left="0.70866141732283472" right="0.70866141732283472" top="0.74803149606299213" bottom="0.74803149606299213" header="0.31496062992125984" footer="0.31496062992125984"/>
  <pageSetup paperSize="9" orientation="landscape" horizontalDpi="4294967295" verticalDpi="4294967295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7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564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33</v>
      </c>
      <c r="D4" s="142">
        <f>+C4/$C$21*100</f>
        <v>41.77215189873418</v>
      </c>
      <c r="E4" s="142">
        <v>225.06000000000003</v>
      </c>
      <c r="F4" s="142">
        <f>+E4/$E$21*100</f>
        <v>37.402778701056974</v>
      </c>
      <c r="G4" s="142">
        <v>160.80000000000001</v>
      </c>
      <c r="H4" s="142">
        <f>+G4/$G$21*100</f>
        <v>31.866825208085615</v>
      </c>
    </row>
    <row r="5" spans="1:8" x14ac:dyDescent="0.2">
      <c r="A5" s="7" t="s">
        <v>47</v>
      </c>
      <c r="B5" s="9">
        <v>2</v>
      </c>
      <c r="C5" s="7">
        <v>6</v>
      </c>
      <c r="D5" s="142">
        <f t="shared" ref="D5:D20" si="0">+C5/$C$21*100</f>
        <v>7.59493670886076</v>
      </c>
      <c r="E5" s="142">
        <v>5.9</v>
      </c>
      <c r="F5" s="142">
        <f t="shared" ref="F5:F20" si="1">+E5/$E$21*100</f>
        <v>0.98052250216047332</v>
      </c>
      <c r="G5" s="142">
        <v>16.8</v>
      </c>
      <c r="H5" s="142">
        <f t="shared" ref="H5:H20" si="2">+G5/$G$21*100</f>
        <v>3.329369797859691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1.2658227848101267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9</v>
      </c>
      <c r="D7" s="142">
        <f t="shared" si="0"/>
        <v>11.39240506329114</v>
      </c>
      <c r="E7" s="142">
        <v>32.6</v>
      </c>
      <c r="F7" s="142">
        <f t="shared" si="1"/>
        <v>5.4178023000731237</v>
      </c>
      <c r="G7" s="142">
        <v>30.1</v>
      </c>
      <c r="H7" s="142">
        <f t="shared" si="2"/>
        <v>5.9651208878319464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2.5316455696202533</v>
      </c>
      <c r="E8" s="142">
        <v>6</v>
      </c>
      <c r="F8" s="142">
        <f t="shared" si="1"/>
        <v>0.99714152762082031</v>
      </c>
      <c r="G8" s="142">
        <v>20.9</v>
      </c>
      <c r="H8" s="142">
        <f t="shared" si="2"/>
        <v>4.1418945699564009</v>
      </c>
    </row>
    <row r="9" spans="1:8" x14ac:dyDescent="0.2">
      <c r="A9" s="7" t="s">
        <v>51</v>
      </c>
      <c r="B9" s="9">
        <v>6</v>
      </c>
      <c r="C9" s="7">
        <v>4</v>
      </c>
      <c r="D9" s="142">
        <f t="shared" si="0"/>
        <v>5.0632911392405067</v>
      </c>
      <c r="E9" s="142">
        <v>7.8000000000000007</v>
      </c>
      <c r="F9" s="142">
        <f t="shared" si="1"/>
        <v>1.2962839859070663</v>
      </c>
      <c r="G9" s="142">
        <v>21.7</v>
      </c>
      <c r="H9" s="142">
        <f t="shared" si="2"/>
        <v>4.3004359889021</v>
      </c>
    </row>
    <row r="10" spans="1:8" x14ac:dyDescent="0.2">
      <c r="A10" s="7" t="s">
        <v>380</v>
      </c>
      <c r="B10" s="9">
        <v>7</v>
      </c>
      <c r="C10" s="7"/>
      <c r="D10" s="142">
        <f t="shared" si="0"/>
        <v>0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6</v>
      </c>
      <c r="D11" s="142">
        <f t="shared" si="0"/>
        <v>7.59493670886076</v>
      </c>
      <c r="E11" s="142">
        <v>207.3</v>
      </c>
      <c r="F11" s="142">
        <f t="shared" si="1"/>
        <v>34.451239779299343</v>
      </c>
      <c r="G11" s="142">
        <v>152.30000000000001</v>
      </c>
      <c r="H11" s="142">
        <f t="shared" si="2"/>
        <v>30.182322631787557</v>
      </c>
    </row>
    <row r="12" spans="1:8" x14ac:dyDescent="0.2">
      <c r="A12" s="7" t="s">
        <v>54</v>
      </c>
      <c r="B12" s="9">
        <v>9</v>
      </c>
      <c r="C12" s="7">
        <v>1</v>
      </c>
      <c r="D12" s="142">
        <f t="shared" si="0"/>
        <v>1.2658227848101267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11</v>
      </c>
      <c r="D13" s="142">
        <f t="shared" si="0"/>
        <v>13.924050632911392</v>
      </c>
      <c r="E13" s="142">
        <v>92.659999999999982</v>
      </c>
      <c r="F13" s="142">
        <f t="shared" si="1"/>
        <v>15.39918899155753</v>
      </c>
      <c r="G13" s="142">
        <v>48.599999999999994</v>
      </c>
      <c r="H13" s="142">
        <f t="shared" si="2"/>
        <v>9.6313912009512475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6</v>
      </c>
      <c r="D19" s="142">
        <f t="shared" si="0"/>
        <v>7.59493670886076</v>
      </c>
      <c r="E19" s="142">
        <v>24.4</v>
      </c>
      <c r="F19" s="142">
        <f t="shared" si="1"/>
        <v>4.0550422123246683</v>
      </c>
      <c r="G19" s="142">
        <v>53.4</v>
      </c>
      <c r="H19" s="142">
        <f t="shared" si="2"/>
        <v>10.582639714625445</v>
      </c>
    </row>
    <row r="20" spans="1:8" x14ac:dyDescent="0.2">
      <c r="A20" s="5" t="s">
        <v>62</v>
      </c>
      <c r="B20" s="4">
        <v>17</v>
      </c>
      <c r="C20" s="5"/>
      <c r="D20" s="142">
        <f t="shared" si="0"/>
        <v>0</v>
      </c>
      <c r="E20" s="142"/>
      <c r="F20" s="142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 t="shared" ref="C21:H21" si="3">SUM(C4:C20)</f>
        <v>79</v>
      </c>
      <c r="D21" s="25">
        <f t="shared" si="3"/>
        <v>99.999999999999986</v>
      </c>
      <c r="E21" s="30">
        <f t="shared" si="3"/>
        <v>601.72</v>
      </c>
      <c r="F21" s="21">
        <f t="shared" si="3"/>
        <v>100.00000000000001</v>
      </c>
      <c r="G21" s="30">
        <f t="shared" si="3"/>
        <v>504.6</v>
      </c>
      <c r="H21" s="21">
        <f t="shared" si="3"/>
        <v>99.999999999999986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8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575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37</v>
      </c>
      <c r="D4" s="142">
        <f>+C4/$C$21*100</f>
        <v>43.02325581395349</v>
      </c>
      <c r="E4" s="142">
        <v>272.90000000000003</v>
      </c>
      <c r="F4" s="142">
        <f>+E4/$E$21*100</f>
        <v>70.494936970448435</v>
      </c>
      <c r="G4" s="142">
        <v>138.19999999999999</v>
      </c>
      <c r="H4" s="142">
        <f>+G4/$G$21*100</f>
        <v>43.609971599873774</v>
      </c>
    </row>
    <row r="5" spans="1:8" x14ac:dyDescent="0.2">
      <c r="A5" s="7" t="s">
        <v>47</v>
      </c>
      <c r="B5" s="9">
        <v>2</v>
      </c>
      <c r="C5" s="7">
        <v>9</v>
      </c>
      <c r="D5" s="142">
        <f t="shared" ref="D5:D20" si="0">+C5/$C$21*100</f>
        <v>10.465116279069768</v>
      </c>
      <c r="E5" s="142">
        <v>14.3</v>
      </c>
      <c r="F5" s="142">
        <f t="shared" ref="F5:F20" si="1">+E5/$E$21*100</f>
        <v>3.6939450299648682</v>
      </c>
      <c r="G5" s="142">
        <v>22.299999999999997</v>
      </c>
      <c r="H5" s="142">
        <f t="shared" ref="H5:H20" si="2">+G5/$G$21*100</f>
        <v>7.036920164089616</v>
      </c>
    </row>
    <row r="6" spans="1:8" x14ac:dyDescent="0.2">
      <c r="A6" s="7" t="s">
        <v>48</v>
      </c>
      <c r="B6" s="9">
        <v>3</v>
      </c>
      <c r="C6" s="7"/>
      <c r="D6" s="142">
        <f t="shared" si="0"/>
        <v>0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5</v>
      </c>
      <c r="D7" s="142">
        <f t="shared" si="0"/>
        <v>5.8139534883720927</v>
      </c>
      <c r="E7" s="142"/>
      <c r="F7" s="142">
        <f t="shared" si="1"/>
        <v>0</v>
      </c>
      <c r="G7" s="142"/>
      <c r="H7" s="142">
        <f t="shared" si="2"/>
        <v>0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2.3255813953488373</v>
      </c>
      <c r="E8" s="142">
        <v>29.97</v>
      </c>
      <c r="F8" s="142">
        <f t="shared" si="1"/>
        <v>7.7417854928704246</v>
      </c>
      <c r="G8" s="142">
        <v>72</v>
      </c>
      <c r="H8" s="142">
        <f t="shared" si="2"/>
        <v>22.720100978226569</v>
      </c>
    </row>
    <row r="9" spans="1:8" x14ac:dyDescent="0.2">
      <c r="A9" s="7" t="s">
        <v>51</v>
      </c>
      <c r="B9" s="9">
        <v>6</v>
      </c>
      <c r="C9" s="7">
        <v>1</v>
      </c>
      <c r="D9" s="142">
        <f t="shared" si="0"/>
        <v>1.1627906976744187</v>
      </c>
      <c r="E9" s="142">
        <v>21.6</v>
      </c>
      <c r="F9" s="142">
        <f t="shared" si="1"/>
        <v>5.5796652200867936</v>
      </c>
      <c r="G9" s="142">
        <v>12.5</v>
      </c>
      <c r="H9" s="142">
        <f t="shared" si="2"/>
        <v>3.9444619753865569</v>
      </c>
    </row>
    <row r="10" spans="1:8" x14ac:dyDescent="0.2">
      <c r="A10" s="7" t="s">
        <v>380</v>
      </c>
      <c r="B10" s="9">
        <v>7</v>
      </c>
      <c r="C10" s="7"/>
      <c r="D10" s="142">
        <f t="shared" si="0"/>
        <v>0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10</v>
      </c>
      <c r="D11" s="142">
        <f t="shared" si="0"/>
        <v>11.627906976744185</v>
      </c>
      <c r="E11" s="142">
        <v>3.3</v>
      </c>
      <c r="F11" s="142">
        <f t="shared" si="1"/>
        <v>0.85244885306881546</v>
      </c>
      <c r="G11" s="142">
        <v>12.6</v>
      </c>
      <c r="H11" s="142">
        <f t="shared" si="2"/>
        <v>3.9760176711896493</v>
      </c>
    </row>
    <row r="12" spans="1:8" x14ac:dyDescent="0.2">
      <c r="A12" s="7" t="s">
        <v>54</v>
      </c>
      <c r="B12" s="9">
        <v>9</v>
      </c>
      <c r="C12" s="7"/>
      <c r="D12" s="142">
        <f t="shared" si="0"/>
        <v>0</v>
      </c>
      <c r="E12" s="142"/>
      <c r="F12" s="142">
        <f t="shared" si="1"/>
        <v>0</v>
      </c>
      <c r="G12" s="142"/>
      <c r="H12" s="142">
        <f t="shared" si="2"/>
        <v>0</v>
      </c>
    </row>
    <row r="13" spans="1:8" x14ac:dyDescent="0.2">
      <c r="A13" s="7" t="s">
        <v>55</v>
      </c>
      <c r="B13" s="9">
        <v>10</v>
      </c>
      <c r="C13" s="7">
        <v>8</v>
      </c>
      <c r="D13" s="142">
        <f t="shared" si="0"/>
        <v>9.3023255813953494</v>
      </c>
      <c r="E13" s="142">
        <v>26.6</v>
      </c>
      <c r="F13" s="142">
        <f t="shared" si="1"/>
        <v>6.8712543914031805</v>
      </c>
      <c r="G13" s="142">
        <v>33.5</v>
      </c>
      <c r="H13" s="142">
        <f t="shared" si="2"/>
        <v>10.571158094035972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11</v>
      </c>
      <c r="D19" s="142">
        <f t="shared" si="0"/>
        <v>12.790697674418606</v>
      </c>
      <c r="E19" s="142">
        <v>18.45</v>
      </c>
      <c r="F19" s="142">
        <f t="shared" si="1"/>
        <v>4.7659640421574689</v>
      </c>
      <c r="G19" s="142">
        <v>25.799999999999997</v>
      </c>
      <c r="H19" s="142">
        <f t="shared" si="2"/>
        <v>8.1413695171978517</v>
      </c>
    </row>
    <row r="20" spans="1:8" x14ac:dyDescent="0.2">
      <c r="A20" s="5" t="s">
        <v>62</v>
      </c>
      <c r="B20" s="4">
        <v>17</v>
      </c>
      <c r="C20" s="5">
        <v>3</v>
      </c>
      <c r="D20" s="142">
        <f t="shared" si="0"/>
        <v>3.4883720930232558</v>
      </c>
      <c r="E20" s="142"/>
      <c r="F20" s="142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 t="shared" ref="C21:H21" si="3">SUM(C4:C20)</f>
        <v>86</v>
      </c>
      <c r="D21" s="25">
        <f t="shared" si="3"/>
        <v>100</v>
      </c>
      <c r="E21" s="30">
        <f t="shared" si="3"/>
        <v>387.12000000000012</v>
      </c>
      <c r="F21" s="21">
        <f t="shared" si="3"/>
        <v>99.999999999999986</v>
      </c>
      <c r="G21" s="30">
        <f t="shared" si="3"/>
        <v>316.90000000000003</v>
      </c>
      <c r="H21" s="21">
        <f t="shared" si="3"/>
        <v>100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9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594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46</v>
      </c>
      <c r="B4" s="9">
        <v>1</v>
      </c>
      <c r="C4" s="7">
        <v>29</v>
      </c>
      <c r="D4" s="142">
        <f>+C4/$C$21*100</f>
        <v>38.15789473684211</v>
      </c>
      <c r="E4" s="142">
        <v>62.300000000000004</v>
      </c>
      <c r="F4" s="142">
        <f>+E4/$E$21*100</f>
        <v>13.294921041399915</v>
      </c>
      <c r="G4" s="142">
        <v>66.5</v>
      </c>
      <c r="H4" s="142">
        <f>+G4/$G$21*100</f>
        <v>22.122421823020623</v>
      </c>
    </row>
    <row r="5" spans="1:8" x14ac:dyDescent="0.2">
      <c r="A5" s="7" t="s">
        <v>47</v>
      </c>
      <c r="B5" s="9">
        <v>2</v>
      </c>
      <c r="C5" s="7">
        <v>4</v>
      </c>
      <c r="D5" s="142">
        <f t="shared" ref="D5:D20" si="0">+C5/$C$21*100</f>
        <v>5.2631578947368416</v>
      </c>
      <c r="E5" s="142">
        <v>13.8</v>
      </c>
      <c r="F5" s="142">
        <f t="shared" ref="F5:F20" si="1">+E5/$E$21*100</f>
        <v>2.9449423815620999</v>
      </c>
      <c r="G5" s="142">
        <v>7.9</v>
      </c>
      <c r="H5" s="142">
        <f t="shared" ref="H5:H20" si="2">+G5/$G$21*100</f>
        <v>2.6280771789753827</v>
      </c>
    </row>
    <row r="6" spans="1:8" x14ac:dyDescent="0.2">
      <c r="A6" s="7" t="s">
        <v>48</v>
      </c>
      <c r="B6" s="9">
        <v>3</v>
      </c>
      <c r="C6" s="7">
        <v>1</v>
      </c>
      <c r="D6" s="142">
        <f t="shared" si="0"/>
        <v>1.3157894736842104</v>
      </c>
      <c r="E6" s="142"/>
      <c r="F6" s="142">
        <f t="shared" si="1"/>
        <v>0</v>
      </c>
      <c r="G6" s="142"/>
      <c r="H6" s="142">
        <f t="shared" si="2"/>
        <v>0</v>
      </c>
    </row>
    <row r="7" spans="1:8" x14ac:dyDescent="0.2">
      <c r="A7" s="7" t="s">
        <v>49</v>
      </c>
      <c r="B7" s="9">
        <v>4</v>
      </c>
      <c r="C7" s="7">
        <v>10</v>
      </c>
      <c r="D7" s="142">
        <f t="shared" si="0"/>
        <v>13.157894736842104</v>
      </c>
      <c r="E7" s="142">
        <v>60</v>
      </c>
      <c r="F7" s="142">
        <f t="shared" si="1"/>
        <v>12.804097311139564</v>
      </c>
      <c r="G7" s="142">
        <v>13.3</v>
      </c>
      <c r="H7" s="142">
        <f t="shared" si="2"/>
        <v>4.4244843646041243</v>
      </c>
    </row>
    <row r="8" spans="1:8" x14ac:dyDescent="0.2">
      <c r="A8" s="7" t="s">
        <v>50</v>
      </c>
      <c r="B8" s="9">
        <v>5</v>
      </c>
      <c r="C8" s="7">
        <v>2</v>
      </c>
      <c r="D8" s="142">
        <f t="shared" si="0"/>
        <v>2.6315789473684208</v>
      </c>
      <c r="E8" s="142"/>
      <c r="F8" s="142">
        <f t="shared" si="1"/>
        <v>0</v>
      </c>
      <c r="G8" s="142"/>
      <c r="H8" s="142">
        <f t="shared" si="2"/>
        <v>0</v>
      </c>
    </row>
    <row r="9" spans="1:8" x14ac:dyDescent="0.2">
      <c r="A9" s="7" t="s">
        <v>51</v>
      </c>
      <c r="B9" s="9">
        <v>6</v>
      </c>
      <c r="C9" s="7">
        <v>4</v>
      </c>
      <c r="D9" s="142">
        <f t="shared" si="0"/>
        <v>5.2631578947368416</v>
      </c>
      <c r="E9" s="142"/>
      <c r="F9" s="142">
        <f t="shared" si="1"/>
        <v>0</v>
      </c>
      <c r="G9" s="142"/>
      <c r="H9" s="142">
        <f t="shared" si="2"/>
        <v>0</v>
      </c>
    </row>
    <row r="10" spans="1:8" x14ac:dyDescent="0.2">
      <c r="A10" s="7" t="s">
        <v>380</v>
      </c>
      <c r="B10" s="9">
        <v>7</v>
      </c>
      <c r="C10" s="7"/>
      <c r="D10" s="142">
        <f t="shared" si="0"/>
        <v>0</v>
      </c>
      <c r="E10" s="142"/>
      <c r="F10" s="142">
        <f t="shared" si="1"/>
        <v>0</v>
      </c>
      <c r="G10" s="142"/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9</v>
      </c>
      <c r="D11" s="142">
        <f t="shared" si="0"/>
        <v>11.842105263157894</v>
      </c>
      <c r="E11" s="142">
        <v>4.2</v>
      </c>
      <c r="F11" s="142">
        <f t="shared" si="1"/>
        <v>0.89628681177976954</v>
      </c>
      <c r="G11" s="142">
        <v>5.8</v>
      </c>
      <c r="H11" s="142">
        <f t="shared" si="2"/>
        <v>1.9294743845642046</v>
      </c>
    </row>
    <row r="12" spans="1:8" x14ac:dyDescent="0.2">
      <c r="A12" s="7" t="s">
        <v>54</v>
      </c>
      <c r="B12" s="9">
        <v>9</v>
      </c>
      <c r="C12" s="7">
        <v>8</v>
      </c>
      <c r="D12" s="142">
        <f>+C12/$C$21*100</f>
        <v>10.526315789473683</v>
      </c>
      <c r="E12" s="142">
        <v>314.7</v>
      </c>
      <c r="F12" s="142">
        <f>+E12/$E$21*100</f>
        <v>67.157490396927017</v>
      </c>
      <c r="G12" s="142">
        <v>191.8</v>
      </c>
      <c r="H12" s="142">
        <f t="shared" si="2"/>
        <v>63.805721889554221</v>
      </c>
    </row>
    <row r="13" spans="1:8" x14ac:dyDescent="0.2">
      <c r="A13" s="7" t="s">
        <v>55</v>
      </c>
      <c r="B13" s="9">
        <v>10</v>
      </c>
      <c r="C13" s="7"/>
      <c r="D13" s="142">
        <f t="shared" si="0"/>
        <v>0</v>
      </c>
      <c r="E13" s="142"/>
      <c r="F13" s="142">
        <f t="shared" si="1"/>
        <v>0</v>
      </c>
      <c r="G13" s="142"/>
      <c r="H13" s="142">
        <f t="shared" si="2"/>
        <v>0</v>
      </c>
    </row>
    <row r="14" spans="1:8" x14ac:dyDescent="0.2">
      <c r="A14" s="7" t="s">
        <v>56</v>
      </c>
      <c r="B14" s="9">
        <v>11</v>
      </c>
      <c r="C14" s="7"/>
      <c r="D14" s="142">
        <f t="shared" si="0"/>
        <v>0</v>
      </c>
      <c r="E14" s="142"/>
      <c r="F14" s="142">
        <f t="shared" si="1"/>
        <v>0</v>
      </c>
      <c r="G14" s="142"/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/>
      <c r="D15" s="142">
        <f t="shared" si="0"/>
        <v>0</v>
      </c>
      <c r="E15" s="142"/>
      <c r="F15" s="142">
        <f t="shared" si="1"/>
        <v>0</v>
      </c>
      <c r="G15" s="142"/>
      <c r="H15" s="142">
        <f t="shared" si="2"/>
        <v>0</v>
      </c>
    </row>
    <row r="16" spans="1:8" x14ac:dyDescent="0.2">
      <c r="A16" s="7" t="s">
        <v>58</v>
      </c>
      <c r="B16" s="9">
        <v>13</v>
      </c>
      <c r="C16" s="7"/>
      <c r="D16" s="142">
        <f t="shared" si="0"/>
        <v>0</v>
      </c>
      <c r="E16" s="142"/>
      <c r="F16" s="142">
        <f t="shared" si="1"/>
        <v>0</v>
      </c>
      <c r="G16" s="142"/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/>
      <c r="D17" s="142">
        <f t="shared" si="0"/>
        <v>0</v>
      </c>
      <c r="E17" s="142"/>
      <c r="F17" s="142">
        <f t="shared" si="1"/>
        <v>0</v>
      </c>
      <c r="G17" s="142"/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/>
      <c r="D18" s="142">
        <f t="shared" si="0"/>
        <v>0</v>
      </c>
      <c r="E18" s="142"/>
      <c r="F18" s="142">
        <f t="shared" si="1"/>
        <v>0</v>
      </c>
      <c r="G18" s="142"/>
      <c r="H18" s="142">
        <f t="shared" si="2"/>
        <v>0</v>
      </c>
    </row>
    <row r="19" spans="1:8" x14ac:dyDescent="0.2">
      <c r="A19" s="7" t="s">
        <v>61</v>
      </c>
      <c r="B19" s="9">
        <v>16</v>
      </c>
      <c r="C19" s="7">
        <v>8</v>
      </c>
      <c r="D19" s="142">
        <f t="shared" si="0"/>
        <v>10.526315789473683</v>
      </c>
      <c r="E19" s="142">
        <v>13.6</v>
      </c>
      <c r="F19" s="142">
        <f t="shared" si="1"/>
        <v>2.9022620571916344</v>
      </c>
      <c r="G19" s="142">
        <v>15.3</v>
      </c>
      <c r="H19" s="142">
        <f t="shared" si="2"/>
        <v>5.0898203592814371</v>
      </c>
    </row>
    <row r="20" spans="1:8" x14ac:dyDescent="0.2">
      <c r="A20" s="5" t="s">
        <v>62</v>
      </c>
      <c r="B20" s="4">
        <v>17</v>
      </c>
      <c r="C20" s="5">
        <v>1</v>
      </c>
      <c r="D20" s="142">
        <f t="shared" si="0"/>
        <v>1.3157894736842104</v>
      </c>
      <c r="E20" s="142"/>
      <c r="F20" s="142">
        <f t="shared" si="1"/>
        <v>0</v>
      </c>
      <c r="G20" s="142"/>
      <c r="H20" s="142">
        <f t="shared" si="2"/>
        <v>0</v>
      </c>
    </row>
    <row r="21" spans="1:8" x14ac:dyDescent="0.2">
      <c r="A21" s="21" t="s">
        <v>20</v>
      </c>
      <c r="B21" s="33"/>
      <c r="C21" s="34">
        <f t="shared" ref="C21:H21" si="3">SUM(C4:C20)</f>
        <v>76</v>
      </c>
      <c r="D21" s="25">
        <f t="shared" si="3"/>
        <v>99.999999999999986</v>
      </c>
      <c r="E21" s="30">
        <f t="shared" si="3"/>
        <v>468.6</v>
      </c>
      <c r="F21" s="21">
        <f t="shared" si="3"/>
        <v>100</v>
      </c>
      <c r="G21" s="30">
        <f t="shared" si="3"/>
        <v>300.60000000000002</v>
      </c>
      <c r="H21" s="21">
        <f t="shared" si="3"/>
        <v>99.999999999999986</v>
      </c>
    </row>
    <row r="22" spans="1:8" x14ac:dyDescent="0.2">
      <c r="B22"/>
    </row>
    <row r="23" spans="1:8" x14ac:dyDescent="0.2">
      <c r="B23"/>
    </row>
    <row r="24" spans="1:8" x14ac:dyDescent="0.2">
      <c r="B24"/>
    </row>
    <row r="25" spans="1:8" x14ac:dyDescent="0.2">
      <c r="B25"/>
    </row>
    <row r="26" spans="1:8" x14ac:dyDescent="0.2">
      <c r="B26" s="17" t="s">
        <v>63</v>
      </c>
    </row>
  </sheetData>
  <mergeCells count="4">
    <mergeCell ref="A1:H1"/>
    <mergeCell ref="C2:D2"/>
    <mergeCell ref="E2:F2"/>
    <mergeCell ref="G2:H2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60">
    <pageSetUpPr fitToPage="1"/>
  </sheetPr>
  <dimension ref="A1:H26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</cols>
  <sheetData>
    <row r="1" spans="1:8" ht="23.25" x14ac:dyDescent="0.2">
      <c r="A1" s="446" t="s">
        <v>599</v>
      </c>
      <c r="B1" s="446"/>
      <c r="C1" s="446"/>
      <c r="D1" s="446"/>
      <c r="E1" s="446"/>
      <c r="F1" s="446"/>
      <c r="G1" s="446"/>
      <c r="H1" s="446"/>
    </row>
    <row r="2" spans="1:8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x14ac:dyDescent="0.2">
      <c r="A4" s="3" t="s">
        <v>600</v>
      </c>
      <c r="B4" s="9">
        <v>1</v>
      </c>
      <c r="C4" s="7">
        <v>24</v>
      </c>
      <c r="D4" s="142">
        <f>+C4/$C$21*100</f>
        <v>26.666666666666668</v>
      </c>
      <c r="E4" s="142">
        <v>247.42999999999995</v>
      </c>
      <c r="F4" s="142">
        <f>+E4/$E$21*100</f>
        <v>36.9375690442779</v>
      </c>
      <c r="G4" s="142">
        <v>181.89999999999998</v>
      </c>
      <c r="H4" s="142">
        <f>+G4/$G$21*100</f>
        <v>35.527343749999993</v>
      </c>
    </row>
    <row r="5" spans="1:8" x14ac:dyDescent="0.2">
      <c r="A5" s="7" t="s">
        <v>601</v>
      </c>
      <c r="B5" s="9">
        <v>2</v>
      </c>
      <c r="C5" s="7">
        <v>7</v>
      </c>
      <c r="D5" s="142">
        <f t="shared" ref="D5:D20" si="0">+C5/$C$21*100</f>
        <v>7.7777777777777777</v>
      </c>
      <c r="E5" s="142">
        <v>13.65</v>
      </c>
      <c r="F5" s="142">
        <f t="shared" ref="F5:F20" si="1">+E5/$E$21*100</f>
        <v>2.0377392290926459</v>
      </c>
      <c r="G5" s="142">
        <v>25.6</v>
      </c>
      <c r="H5" s="142">
        <f t="shared" ref="H5:H20" si="2">+G5/$G$21*100</f>
        <v>5</v>
      </c>
    </row>
    <row r="6" spans="1:8" x14ac:dyDescent="0.2">
      <c r="A6" s="7" t="s">
        <v>602</v>
      </c>
      <c r="B6" s="9">
        <v>3</v>
      </c>
      <c r="C6" s="7">
        <v>2</v>
      </c>
      <c r="D6" s="142">
        <f t="shared" si="0"/>
        <v>2.2222222222222223</v>
      </c>
      <c r="E6" s="142">
        <v>0</v>
      </c>
      <c r="F6" s="142">
        <f t="shared" si="1"/>
        <v>0</v>
      </c>
      <c r="G6" s="142">
        <v>0</v>
      </c>
      <c r="H6" s="142">
        <f t="shared" si="2"/>
        <v>0</v>
      </c>
    </row>
    <row r="7" spans="1:8" x14ac:dyDescent="0.2">
      <c r="A7" s="7" t="s">
        <v>603</v>
      </c>
      <c r="B7" s="9">
        <v>4</v>
      </c>
      <c r="C7" s="7">
        <v>15</v>
      </c>
      <c r="D7" s="142">
        <f t="shared" si="0"/>
        <v>16.666666666666664</v>
      </c>
      <c r="E7" s="142">
        <v>150.96</v>
      </c>
      <c r="F7" s="142">
        <f t="shared" si="1"/>
        <v>22.536052309437792</v>
      </c>
      <c r="G7" s="142">
        <v>184.4</v>
      </c>
      <c r="H7" s="142">
        <f t="shared" si="2"/>
        <v>36.015625</v>
      </c>
    </row>
    <row r="8" spans="1:8" x14ac:dyDescent="0.2">
      <c r="A8" s="7" t="s">
        <v>50</v>
      </c>
      <c r="B8" s="9">
        <v>5</v>
      </c>
      <c r="C8" s="7">
        <v>1</v>
      </c>
      <c r="D8" s="142">
        <f t="shared" si="0"/>
        <v>1.1111111111111112</v>
      </c>
      <c r="E8" s="142">
        <v>0</v>
      </c>
      <c r="F8" s="142">
        <f t="shared" si="1"/>
        <v>0</v>
      </c>
      <c r="G8" s="142">
        <v>0</v>
      </c>
      <c r="H8" s="142">
        <f t="shared" si="2"/>
        <v>0</v>
      </c>
    </row>
    <row r="9" spans="1:8" x14ac:dyDescent="0.2">
      <c r="A9" s="7" t="s">
        <v>604</v>
      </c>
      <c r="B9" s="9">
        <v>6</v>
      </c>
      <c r="C9" s="7">
        <v>1</v>
      </c>
      <c r="D9" s="142">
        <f t="shared" si="0"/>
        <v>1.1111111111111112</v>
      </c>
      <c r="E9" s="142">
        <v>0</v>
      </c>
      <c r="F9" s="142">
        <f t="shared" si="1"/>
        <v>0</v>
      </c>
      <c r="G9" s="142">
        <v>0</v>
      </c>
      <c r="H9" s="142">
        <f t="shared" si="2"/>
        <v>0</v>
      </c>
    </row>
    <row r="10" spans="1:8" x14ac:dyDescent="0.2">
      <c r="A10" s="7" t="s">
        <v>605</v>
      </c>
      <c r="B10" s="9">
        <v>7</v>
      </c>
      <c r="C10" s="7">
        <v>0</v>
      </c>
      <c r="D10" s="142">
        <f t="shared" si="0"/>
        <v>0</v>
      </c>
      <c r="E10" s="142">
        <v>0</v>
      </c>
      <c r="F10" s="142">
        <f t="shared" si="1"/>
        <v>0</v>
      </c>
      <c r="G10" s="142">
        <v>0</v>
      </c>
      <c r="H10" s="142">
        <f t="shared" si="2"/>
        <v>0</v>
      </c>
    </row>
    <row r="11" spans="1:8" x14ac:dyDescent="0.2">
      <c r="A11" s="7" t="s">
        <v>53</v>
      </c>
      <c r="B11" s="9">
        <v>8</v>
      </c>
      <c r="C11" s="7">
        <v>5</v>
      </c>
      <c r="D11" s="142">
        <f t="shared" si="0"/>
        <v>5.5555555555555554</v>
      </c>
      <c r="E11" s="142">
        <v>0</v>
      </c>
      <c r="F11" s="142">
        <f t="shared" si="1"/>
        <v>0</v>
      </c>
      <c r="G11" s="142">
        <v>0</v>
      </c>
      <c r="H11" s="142">
        <f t="shared" si="2"/>
        <v>0</v>
      </c>
    </row>
    <row r="12" spans="1:8" x14ac:dyDescent="0.2">
      <c r="A12" s="7" t="s">
        <v>54</v>
      </c>
      <c r="B12" s="9">
        <v>9</v>
      </c>
      <c r="C12" s="7">
        <v>1</v>
      </c>
      <c r="D12" s="142">
        <f t="shared" si="0"/>
        <v>1.1111111111111112</v>
      </c>
      <c r="E12" s="142">
        <v>0</v>
      </c>
      <c r="F12" s="142">
        <f t="shared" si="1"/>
        <v>0</v>
      </c>
      <c r="G12" s="142">
        <v>0</v>
      </c>
      <c r="H12" s="142">
        <f t="shared" si="2"/>
        <v>0</v>
      </c>
    </row>
    <row r="13" spans="1:8" x14ac:dyDescent="0.2">
      <c r="A13" s="7" t="s">
        <v>606</v>
      </c>
      <c r="B13" s="9">
        <v>10</v>
      </c>
      <c r="C13" s="7">
        <v>15</v>
      </c>
      <c r="D13" s="142">
        <f t="shared" si="0"/>
        <v>16.666666666666664</v>
      </c>
      <c r="E13" s="142">
        <v>233.62</v>
      </c>
      <c r="F13" s="142">
        <f t="shared" si="1"/>
        <v>34.875944227151948</v>
      </c>
      <c r="G13" s="142">
        <v>106.60000000000001</v>
      </c>
      <c r="H13" s="142">
        <f t="shared" si="2"/>
        <v>20.8203125</v>
      </c>
    </row>
    <row r="14" spans="1:8" x14ac:dyDescent="0.2">
      <c r="A14" s="7" t="s">
        <v>607</v>
      </c>
      <c r="B14" s="9">
        <v>11</v>
      </c>
      <c r="C14" s="7">
        <v>0</v>
      </c>
      <c r="D14" s="142">
        <f t="shared" si="0"/>
        <v>0</v>
      </c>
      <c r="E14" s="142">
        <v>0</v>
      </c>
      <c r="F14" s="142">
        <f t="shared" si="1"/>
        <v>0</v>
      </c>
      <c r="G14" s="142">
        <v>0</v>
      </c>
      <c r="H14" s="142">
        <f t="shared" si="2"/>
        <v>0</v>
      </c>
    </row>
    <row r="15" spans="1:8" x14ac:dyDescent="0.2">
      <c r="A15" s="7" t="s">
        <v>57</v>
      </c>
      <c r="B15" s="9">
        <v>12</v>
      </c>
      <c r="C15" s="7">
        <v>1</v>
      </c>
      <c r="D15" s="142">
        <f t="shared" si="0"/>
        <v>1.1111111111111112</v>
      </c>
      <c r="E15" s="142">
        <v>24.2</v>
      </c>
      <c r="F15" s="142">
        <f t="shared" si="1"/>
        <v>3.6126951900397093</v>
      </c>
      <c r="G15" s="142">
        <v>13.5</v>
      </c>
      <c r="H15" s="142">
        <f t="shared" si="2"/>
        <v>2.63671875</v>
      </c>
    </row>
    <row r="16" spans="1:8" x14ac:dyDescent="0.2">
      <c r="A16" s="7" t="s">
        <v>608</v>
      </c>
      <c r="B16" s="9">
        <v>13</v>
      </c>
      <c r="C16" s="7">
        <v>0</v>
      </c>
      <c r="D16" s="142">
        <f t="shared" si="0"/>
        <v>0</v>
      </c>
      <c r="E16" s="142">
        <v>0</v>
      </c>
      <c r="F16" s="142">
        <f t="shared" si="1"/>
        <v>0</v>
      </c>
      <c r="G16" s="142">
        <v>0</v>
      </c>
      <c r="H16" s="142">
        <f t="shared" si="2"/>
        <v>0</v>
      </c>
    </row>
    <row r="17" spans="1:8" x14ac:dyDescent="0.2">
      <c r="A17" s="7" t="s">
        <v>59</v>
      </c>
      <c r="B17" s="9">
        <v>14</v>
      </c>
      <c r="C17" s="7">
        <v>1</v>
      </c>
      <c r="D17" s="142">
        <f t="shared" si="0"/>
        <v>1.1111111111111112</v>
      </c>
      <c r="E17" s="142">
        <v>0</v>
      </c>
      <c r="F17" s="142">
        <f t="shared" si="1"/>
        <v>0</v>
      </c>
      <c r="G17" s="142">
        <v>0</v>
      </c>
      <c r="H17" s="142">
        <f t="shared" si="2"/>
        <v>0</v>
      </c>
    </row>
    <row r="18" spans="1:8" x14ac:dyDescent="0.2">
      <c r="A18" s="7" t="s">
        <v>60</v>
      </c>
      <c r="B18" s="9">
        <v>15</v>
      </c>
      <c r="C18" s="7">
        <v>0</v>
      </c>
      <c r="D18" s="142">
        <f t="shared" si="0"/>
        <v>0</v>
      </c>
      <c r="E18" s="142">
        <v>0</v>
      </c>
      <c r="F18" s="142">
        <f t="shared" si="1"/>
        <v>0</v>
      </c>
      <c r="G18" s="142">
        <v>0</v>
      </c>
      <c r="H18" s="142">
        <f t="shared" si="2"/>
        <v>0</v>
      </c>
    </row>
    <row r="19" spans="1:8" x14ac:dyDescent="0.2">
      <c r="A19" s="7" t="s">
        <v>609</v>
      </c>
      <c r="B19" s="9">
        <v>16</v>
      </c>
      <c r="C19" s="7">
        <v>8</v>
      </c>
      <c r="D19" s="142">
        <f t="shared" si="0"/>
        <v>8.8888888888888893</v>
      </c>
      <c r="E19" s="142">
        <v>0</v>
      </c>
      <c r="F19" s="142">
        <f t="shared" si="1"/>
        <v>0</v>
      </c>
      <c r="G19" s="142">
        <v>0</v>
      </c>
      <c r="H19" s="142">
        <f t="shared" si="2"/>
        <v>0</v>
      </c>
    </row>
    <row r="20" spans="1:8" x14ac:dyDescent="0.2">
      <c r="A20" s="5" t="s">
        <v>610</v>
      </c>
      <c r="B20" s="4">
        <v>17</v>
      </c>
      <c r="C20" s="5">
        <v>9</v>
      </c>
      <c r="D20" s="142">
        <f t="shared" si="0"/>
        <v>10</v>
      </c>
      <c r="E20" s="142">
        <v>0</v>
      </c>
      <c r="F20" s="142">
        <f t="shared" si="1"/>
        <v>0</v>
      </c>
      <c r="G20" s="142">
        <v>0</v>
      </c>
      <c r="H20" s="142">
        <f t="shared" si="2"/>
        <v>0</v>
      </c>
    </row>
    <row r="21" spans="1:8" x14ac:dyDescent="0.2">
      <c r="A21" s="21" t="s">
        <v>20</v>
      </c>
      <c r="B21" s="33"/>
      <c r="C21" s="34">
        <v>90</v>
      </c>
      <c r="D21" s="25">
        <v>100</v>
      </c>
      <c r="E21" s="30">
        <v>669.86</v>
      </c>
      <c r="F21" s="21">
        <v>100</v>
      </c>
      <c r="G21" s="30">
        <v>512</v>
      </c>
      <c r="H21" s="21">
        <v>100</v>
      </c>
    </row>
    <row r="22" spans="1:8" x14ac:dyDescent="0.2">
      <c r="B22"/>
    </row>
    <row r="23" spans="1:8" x14ac:dyDescent="0.2">
      <c r="A23" t="s">
        <v>63</v>
      </c>
      <c r="B23"/>
    </row>
    <row r="24" spans="1:8" x14ac:dyDescent="0.2">
      <c r="B24"/>
    </row>
    <row r="25" spans="1:8" x14ac:dyDescent="0.2">
      <c r="B25"/>
    </row>
    <row r="26" spans="1:8" x14ac:dyDescent="0.2">
      <c r="B26" s="17"/>
    </row>
  </sheetData>
  <mergeCells count="4">
    <mergeCell ref="A1:H1"/>
    <mergeCell ref="C2:D2"/>
    <mergeCell ref="E2:F2"/>
    <mergeCell ref="G2:H2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611"/>
  <dimension ref="A1:I31"/>
  <sheetViews>
    <sheetView workbookViewId="0">
      <selection activeCell="A2" sqref="A2:H3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  <col min="9" max="9" width="11.42578125" style="107"/>
  </cols>
  <sheetData>
    <row r="1" spans="1:8" customFormat="1" ht="23.25" x14ac:dyDescent="0.2">
      <c r="A1" s="446" t="s">
        <v>876</v>
      </c>
      <c r="B1" s="446"/>
      <c r="C1" s="446"/>
      <c r="D1" s="446"/>
      <c r="E1" s="446"/>
      <c r="F1" s="446"/>
      <c r="G1" s="446"/>
      <c r="H1" s="446"/>
    </row>
    <row r="2" spans="1:8" customFormat="1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customFormat="1" x14ac:dyDescent="0.2">
      <c r="A4" s="3" t="s">
        <v>600</v>
      </c>
      <c r="B4" s="9">
        <v>1</v>
      </c>
      <c r="C4" s="7">
        <v>37</v>
      </c>
      <c r="D4" s="142">
        <f>+C4/$C$21*100</f>
        <v>34.905660377358487</v>
      </c>
      <c r="E4" s="142">
        <v>147.92666664999999</v>
      </c>
      <c r="F4" s="142">
        <f>+E4/$E$21*100</f>
        <v>9.4867003230632552</v>
      </c>
      <c r="G4" s="142">
        <v>105.8</v>
      </c>
      <c r="H4" s="142">
        <f>+G4/$G$21*100</f>
        <v>13.128179511996779</v>
      </c>
    </row>
    <row r="5" spans="1:8" customFormat="1" x14ac:dyDescent="0.2">
      <c r="A5" s="7" t="s">
        <v>601</v>
      </c>
      <c r="B5" s="9">
        <v>2</v>
      </c>
      <c r="C5" s="7">
        <v>16</v>
      </c>
      <c r="D5" s="142">
        <f t="shared" ref="D5:D20" si="0">+C5/$C$21*100</f>
        <v>15.09433962264151</v>
      </c>
      <c r="E5" s="142">
        <v>936.24363800000003</v>
      </c>
      <c r="F5" s="142">
        <f t="shared" ref="F5:F20" si="1">+E5/$E$21*100</f>
        <v>60.042337356896823</v>
      </c>
      <c r="G5" s="142">
        <v>548.79999999999995</v>
      </c>
      <c r="H5" s="142">
        <f t="shared" ref="H5:H20" si="2">+G5/$G$21*100</f>
        <v>68.097778035764009</v>
      </c>
    </row>
    <row r="6" spans="1:8" customFormat="1" x14ac:dyDescent="0.2">
      <c r="A6" s="7" t="s">
        <v>602</v>
      </c>
      <c r="B6" s="9">
        <v>3</v>
      </c>
      <c r="C6" s="7">
        <v>2</v>
      </c>
      <c r="D6" s="142">
        <f t="shared" si="0"/>
        <v>1.8867924528301887</v>
      </c>
      <c r="E6" s="142">
        <v>0</v>
      </c>
      <c r="F6" s="142">
        <f t="shared" si="1"/>
        <v>0</v>
      </c>
      <c r="G6" s="142">
        <v>0</v>
      </c>
      <c r="H6" s="142">
        <f t="shared" si="2"/>
        <v>0</v>
      </c>
    </row>
    <row r="7" spans="1:8" customFormat="1" x14ac:dyDescent="0.2">
      <c r="A7" s="7" t="s">
        <v>603</v>
      </c>
      <c r="B7" s="9">
        <v>4</v>
      </c>
      <c r="C7" s="7">
        <v>17</v>
      </c>
      <c r="D7" s="142">
        <f t="shared" si="0"/>
        <v>16.037735849056602</v>
      </c>
      <c r="E7" s="142">
        <v>0</v>
      </c>
      <c r="F7" s="142">
        <f t="shared" si="1"/>
        <v>0</v>
      </c>
      <c r="G7" s="142">
        <v>0</v>
      </c>
      <c r="H7" s="142">
        <f t="shared" si="2"/>
        <v>0</v>
      </c>
    </row>
    <row r="8" spans="1:8" customFormat="1" x14ac:dyDescent="0.2">
      <c r="A8" s="7" t="s">
        <v>50</v>
      </c>
      <c r="B8" s="9">
        <v>5</v>
      </c>
      <c r="C8" s="7">
        <v>0</v>
      </c>
      <c r="D8" s="142">
        <f t="shared" si="0"/>
        <v>0</v>
      </c>
      <c r="E8" s="142">
        <v>0</v>
      </c>
      <c r="F8" s="142">
        <f t="shared" si="1"/>
        <v>0</v>
      </c>
      <c r="G8" s="142">
        <v>0</v>
      </c>
      <c r="H8" s="142">
        <f t="shared" si="2"/>
        <v>0</v>
      </c>
    </row>
    <row r="9" spans="1:8" customFormat="1" x14ac:dyDescent="0.2">
      <c r="A9" s="7" t="s">
        <v>604</v>
      </c>
      <c r="B9" s="9">
        <v>6</v>
      </c>
      <c r="C9" s="7">
        <v>0</v>
      </c>
      <c r="D9" s="142">
        <f t="shared" si="0"/>
        <v>0</v>
      </c>
      <c r="E9" s="142">
        <v>0</v>
      </c>
      <c r="F9" s="142">
        <f t="shared" si="1"/>
        <v>0</v>
      </c>
      <c r="G9" s="142">
        <v>0</v>
      </c>
      <c r="H9" s="142">
        <f t="shared" si="2"/>
        <v>0</v>
      </c>
    </row>
    <row r="10" spans="1:8" customFormat="1" x14ac:dyDescent="0.2">
      <c r="A10" s="7" t="s">
        <v>605</v>
      </c>
      <c r="B10" s="9">
        <v>7</v>
      </c>
      <c r="C10" s="7">
        <v>0</v>
      </c>
      <c r="D10" s="142">
        <f t="shared" si="0"/>
        <v>0</v>
      </c>
      <c r="E10" s="142">
        <v>0</v>
      </c>
      <c r="F10" s="142">
        <f t="shared" si="1"/>
        <v>0</v>
      </c>
      <c r="G10" s="142">
        <v>0</v>
      </c>
      <c r="H10" s="142">
        <f t="shared" si="2"/>
        <v>0</v>
      </c>
    </row>
    <row r="11" spans="1:8" customFormat="1" x14ac:dyDescent="0.2">
      <c r="A11" s="7" t="s">
        <v>53</v>
      </c>
      <c r="B11" s="9">
        <v>8</v>
      </c>
      <c r="C11" s="7">
        <v>4</v>
      </c>
      <c r="D11" s="142">
        <f t="shared" si="0"/>
        <v>3.7735849056603774</v>
      </c>
      <c r="E11" s="142">
        <v>1.03333333</v>
      </c>
      <c r="F11" s="142">
        <f t="shared" si="1"/>
        <v>6.626880641295807E-2</v>
      </c>
      <c r="G11" s="142">
        <v>6.2</v>
      </c>
      <c r="H11" s="142">
        <f t="shared" si="2"/>
        <v>0.76932620958771314</v>
      </c>
    </row>
    <row r="12" spans="1:8" customFormat="1" x14ac:dyDescent="0.2">
      <c r="A12" s="7" t="s">
        <v>54</v>
      </c>
      <c r="B12" s="9">
        <v>9</v>
      </c>
      <c r="C12" s="7">
        <v>0</v>
      </c>
      <c r="D12" s="142">
        <f t="shared" si="0"/>
        <v>0</v>
      </c>
      <c r="E12" s="142">
        <v>0</v>
      </c>
      <c r="F12" s="142">
        <f t="shared" si="1"/>
        <v>0</v>
      </c>
      <c r="G12" s="142">
        <v>0</v>
      </c>
      <c r="H12" s="142">
        <f t="shared" si="2"/>
        <v>0</v>
      </c>
    </row>
    <row r="13" spans="1:8" customFormat="1" x14ac:dyDescent="0.2">
      <c r="A13" s="7" t="s">
        <v>606</v>
      </c>
      <c r="B13" s="9">
        <v>10</v>
      </c>
      <c r="C13" s="7">
        <v>9</v>
      </c>
      <c r="D13" s="142">
        <f t="shared" si="0"/>
        <v>8.4905660377358494</v>
      </c>
      <c r="E13" s="142">
        <v>432.05003282999996</v>
      </c>
      <c r="F13" s="142">
        <f t="shared" si="1"/>
        <v>27.707845237435091</v>
      </c>
      <c r="G13" s="142">
        <v>75.000010000000003</v>
      </c>
      <c r="H13" s="142">
        <f t="shared" si="2"/>
        <v>9.3063666794097699</v>
      </c>
    </row>
    <row r="14" spans="1:8" customFormat="1" x14ac:dyDescent="0.2">
      <c r="A14" s="7" t="s">
        <v>607</v>
      </c>
      <c r="B14" s="9">
        <v>11</v>
      </c>
      <c r="C14" s="7">
        <v>0</v>
      </c>
      <c r="D14" s="142">
        <f t="shared" si="0"/>
        <v>0</v>
      </c>
      <c r="E14" s="142">
        <v>0</v>
      </c>
      <c r="F14" s="142">
        <f t="shared" si="1"/>
        <v>0</v>
      </c>
      <c r="G14" s="142">
        <v>0</v>
      </c>
      <c r="H14" s="142">
        <f t="shared" si="2"/>
        <v>0</v>
      </c>
    </row>
    <row r="15" spans="1:8" customFormat="1" x14ac:dyDescent="0.2">
      <c r="A15" s="7" t="s">
        <v>57</v>
      </c>
      <c r="B15" s="9">
        <v>12</v>
      </c>
      <c r="C15" s="7">
        <v>2</v>
      </c>
      <c r="D15" s="142">
        <f t="shared" si="0"/>
        <v>1.8867924528301887</v>
      </c>
      <c r="E15" s="142">
        <v>36.412111099999997</v>
      </c>
      <c r="F15" s="142">
        <f t="shared" si="1"/>
        <v>2.3351488542163077</v>
      </c>
      <c r="G15" s="142">
        <v>62.9</v>
      </c>
      <c r="H15" s="142">
        <f t="shared" si="2"/>
        <v>7.804938481139863</v>
      </c>
    </row>
    <row r="16" spans="1:8" customFormat="1" x14ac:dyDescent="0.2">
      <c r="A16" s="7" t="s">
        <v>608</v>
      </c>
      <c r="B16" s="9">
        <v>13</v>
      </c>
      <c r="C16" s="7">
        <v>0</v>
      </c>
      <c r="D16" s="142">
        <f t="shared" si="0"/>
        <v>0</v>
      </c>
      <c r="E16" s="142">
        <v>0</v>
      </c>
      <c r="F16" s="142">
        <f t="shared" si="1"/>
        <v>0</v>
      </c>
      <c r="G16" s="142">
        <v>0</v>
      </c>
      <c r="H16" s="142">
        <f t="shared" si="2"/>
        <v>0</v>
      </c>
    </row>
    <row r="17" spans="1:8" customFormat="1" x14ac:dyDescent="0.2">
      <c r="A17" s="7" t="s">
        <v>59</v>
      </c>
      <c r="B17" s="9">
        <v>14</v>
      </c>
      <c r="C17" s="7">
        <v>0</v>
      </c>
      <c r="D17" s="142">
        <f t="shared" si="0"/>
        <v>0</v>
      </c>
      <c r="E17" s="142">
        <v>0</v>
      </c>
      <c r="F17" s="142">
        <f t="shared" si="1"/>
        <v>0</v>
      </c>
      <c r="G17" s="142">
        <v>0</v>
      </c>
      <c r="H17" s="142">
        <f t="shared" si="2"/>
        <v>0</v>
      </c>
    </row>
    <row r="18" spans="1:8" customFormat="1" x14ac:dyDescent="0.2">
      <c r="A18" s="7" t="s">
        <v>60</v>
      </c>
      <c r="B18" s="9">
        <v>15</v>
      </c>
      <c r="C18" s="7">
        <v>0</v>
      </c>
      <c r="D18" s="142">
        <f t="shared" si="0"/>
        <v>0</v>
      </c>
      <c r="E18" s="142">
        <v>0</v>
      </c>
      <c r="F18" s="142">
        <f t="shared" si="1"/>
        <v>0</v>
      </c>
      <c r="G18" s="142">
        <v>0</v>
      </c>
      <c r="H18" s="142">
        <f t="shared" si="2"/>
        <v>0</v>
      </c>
    </row>
    <row r="19" spans="1:8" customFormat="1" x14ac:dyDescent="0.2">
      <c r="A19" s="7" t="s">
        <v>609</v>
      </c>
      <c r="B19" s="9">
        <v>16</v>
      </c>
      <c r="C19" s="7">
        <v>10</v>
      </c>
      <c r="D19" s="142">
        <f t="shared" si="0"/>
        <v>9.433962264150944</v>
      </c>
      <c r="E19" s="142">
        <v>5.64</v>
      </c>
      <c r="F19" s="142">
        <f t="shared" si="1"/>
        <v>0.36169942197556276</v>
      </c>
      <c r="G19" s="142">
        <v>7.2</v>
      </c>
      <c r="H19" s="142">
        <f t="shared" si="2"/>
        <v>0.89341108210186038</v>
      </c>
    </row>
    <row r="20" spans="1:8" customFormat="1" x14ac:dyDescent="0.2">
      <c r="A20" s="5" t="s">
        <v>610</v>
      </c>
      <c r="B20" s="4">
        <v>17</v>
      </c>
      <c r="C20" s="5">
        <v>9</v>
      </c>
      <c r="D20" s="142">
        <f t="shared" si="0"/>
        <v>8.4905660377358494</v>
      </c>
      <c r="E20" s="142">
        <v>0</v>
      </c>
      <c r="F20" s="142">
        <f t="shared" si="1"/>
        <v>0</v>
      </c>
      <c r="G20" s="142">
        <v>0</v>
      </c>
      <c r="H20" s="142">
        <f t="shared" si="2"/>
        <v>0</v>
      </c>
    </row>
    <row r="21" spans="1:8" customFormat="1" x14ac:dyDescent="0.2">
      <c r="A21" s="21" t="s">
        <v>20</v>
      </c>
      <c r="B21" s="33"/>
      <c r="C21" s="34">
        <v>106</v>
      </c>
      <c r="D21" s="25">
        <v>100</v>
      </c>
      <c r="E21" s="30">
        <v>1559.30578191</v>
      </c>
      <c r="F21" s="21">
        <v>100</v>
      </c>
      <c r="G21" s="30">
        <v>805.90000999999995</v>
      </c>
      <c r="H21" s="21">
        <v>100</v>
      </c>
    </row>
    <row r="22" spans="1:8" customFormat="1" x14ac:dyDescent="0.2"/>
    <row r="23" spans="1:8" customFormat="1" x14ac:dyDescent="0.2">
      <c r="A23" t="s">
        <v>63</v>
      </c>
    </row>
    <row r="24" spans="1:8" customFormat="1" x14ac:dyDescent="0.2"/>
    <row r="25" spans="1:8" customFormat="1" x14ac:dyDescent="0.2"/>
    <row r="26" spans="1:8" customFormat="1" x14ac:dyDescent="0.2">
      <c r="B26" s="17"/>
    </row>
    <row r="27" spans="1:8" customFormat="1" x14ac:dyDescent="0.2">
      <c r="B27" s="6"/>
    </row>
    <row r="28" spans="1:8" customFormat="1" x14ac:dyDescent="0.2">
      <c r="B28" s="6"/>
    </row>
    <row r="29" spans="1:8" customFormat="1" x14ac:dyDescent="0.2">
      <c r="B29" s="6"/>
    </row>
    <row r="30" spans="1:8" customFormat="1" x14ac:dyDescent="0.2">
      <c r="B30" s="6"/>
    </row>
    <row r="31" spans="1:8" customFormat="1" x14ac:dyDescent="0.2">
      <c r="B31" s="6"/>
    </row>
  </sheetData>
  <mergeCells count="4">
    <mergeCell ref="A1:H1"/>
    <mergeCell ref="C2:D2"/>
    <mergeCell ref="E2:F2"/>
    <mergeCell ref="G2:H2"/>
  </mergeCells>
  <pageMargins left="0.75" right="0.75" top="1" bottom="1" header="0" footer="0"/>
  <pageSetup paperSize="9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2"/>
  <dimension ref="A1:I31"/>
  <sheetViews>
    <sheetView workbookViewId="0">
      <selection activeCell="I24" sqref="I24"/>
    </sheetView>
  </sheetViews>
  <sheetFormatPr defaultColWidth="11.42578125" defaultRowHeight="12.75" x14ac:dyDescent="0.2"/>
  <cols>
    <col min="1" max="1" width="63.42578125" bestFit="1" customWidth="1"/>
    <col min="2" max="2" width="7.85546875" style="6" customWidth="1"/>
    <col min="3" max="4" width="11.42578125" customWidth="1"/>
    <col min="7" max="8" width="11.42578125" customWidth="1"/>
    <col min="9" max="9" width="11.42578125" style="107"/>
  </cols>
  <sheetData>
    <row r="1" spans="1:8" customFormat="1" ht="23.25" x14ac:dyDescent="0.2">
      <c r="A1" s="446" t="s">
        <v>895</v>
      </c>
      <c r="B1" s="446"/>
      <c r="C1" s="446"/>
      <c r="D1" s="446"/>
      <c r="E1" s="446"/>
      <c r="F1" s="446"/>
      <c r="G1" s="446"/>
      <c r="H1" s="446"/>
    </row>
    <row r="2" spans="1:8" customFormat="1" x14ac:dyDescent="0.2">
      <c r="A2" s="327" t="s">
        <v>39</v>
      </c>
      <c r="B2" s="128" t="s">
        <v>66</v>
      </c>
      <c r="C2" s="447" t="s">
        <v>40</v>
      </c>
      <c r="D2" s="448"/>
      <c r="E2" s="447" t="s">
        <v>41</v>
      </c>
      <c r="F2" s="448"/>
      <c r="G2" s="447" t="s">
        <v>42</v>
      </c>
      <c r="H2" s="448"/>
    </row>
    <row r="3" spans="1:8" s="16" customFormat="1" ht="11.25" x14ac:dyDescent="0.2">
      <c r="A3" s="328"/>
      <c r="B3" s="329"/>
      <c r="C3" s="330" t="s">
        <v>43</v>
      </c>
      <c r="D3" s="139" t="s">
        <v>44</v>
      </c>
      <c r="E3" s="139" t="s">
        <v>45</v>
      </c>
      <c r="F3" s="139" t="s">
        <v>44</v>
      </c>
      <c r="G3" s="139" t="s">
        <v>19</v>
      </c>
      <c r="H3" s="139" t="s">
        <v>44</v>
      </c>
    </row>
    <row r="4" spans="1:8" customFormat="1" x14ac:dyDescent="0.2">
      <c r="A4" s="3" t="s">
        <v>600</v>
      </c>
      <c r="B4" s="9">
        <v>1</v>
      </c>
      <c r="C4" s="7">
        <v>37</v>
      </c>
      <c r="D4" s="142">
        <f>+C4/$C$21*100</f>
        <v>40.217391304347828</v>
      </c>
      <c r="E4" s="142">
        <v>769.75</v>
      </c>
      <c r="F4" s="142">
        <f>+E4/$E$21*100</f>
        <v>45.720479923972441</v>
      </c>
      <c r="G4" s="142">
        <v>144.6</v>
      </c>
      <c r="H4" s="142">
        <f>+G4/$G$21*100</f>
        <v>19.764898851831603</v>
      </c>
    </row>
    <row r="5" spans="1:8" customFormat="1" x14ac:dyDescent="0.2">
      <c r="A5" s="7" t="s">
        <v>601</v>
      </c>
      <c r="B5" s="9">
        <v>2</v>
      </c>
      <c r="C5" s="7">
        <v>23</v>
      </c>
      <c r="D5" s="142">
        <f t="shared" ref="D5:D20" si="0">+C5/$C$21*100</f>
        <v>25</v>
      </c>
      <c r="E5" s="142">
        <v>810.29000000000008</v>
      </c>
      <c r="F5" s="142">
        <f t="shared" ref="F5:F20" si="1">+E5/$E$21*100</f>
        <v>48.128415300546457</v>
      </c>
      <c r="G5" s="142">
        <v>231.7</v>
      </c>
      <c r="H5" s="142">
        <f t="shared" ref="H5:H20" si="2">+G5/$G$21*100</f>
        <v>31.67031164570804</v>
      </c>
    </row>
    <row r="6" spans="1:8" customFormat="1" x14ac:dyDescent="0.2">
      <c r="A6" s="7" t="s">
        <v>602</v>
      </c>
      <c r="B6" s="9">
        <v>3</v>
      </c>
      <c r="C6" s="7">
        <v>2</v>
      </c>
      <c r="D6" s="142">
        <f t="shared" si="0"/>
        <v>2.1739130434782608</v>
      </c>
      <c r="E6" s="142">
        <v>0</v>
      </c>
      <c r="F6" s="142">
        <f t="shared" si="1"/>
        <v>0</v>
      </c>
      <c r="G6" s="142">
        <v>0</v>
      </c>
      <c r="H6" s="142">
        <f t="shared" si="2"/>
        <v>0</v>
      </c>
    </row>
    <row r="7" spans="1:8" customFormat="1" x14ac:dyDescent="0.2">
      <c r="A7" s="7" t="s">
        <v>603</v>
      </c>
      <c r="B7" s="9">
        <v>4</v>
      </c>
      <c r="C7" s="7">
        <v>11</v>
      </c>
      <c r="D7" s="142">
        <f t="shared" si="0"/>
        <v>11.956521739130435</v>
      </c>
      <c r="E7" s="142">
        <v>68.08</v>
      </c>
      <c r="F7" s="142">
        <f t="shared" si="1"/>
        <v>4.0437158469945356</v>
      </c>
      <c r="G7" s="142">
        <v>71</v>
      </c>
      <c r="H7" s="142">
        <f t="shared" si="2"/>
        <v>9.704756697648989</v>
      </c>
    </row>
    <row r="8" spans="1:8" customFormat="1" x14ac:dyDescent="0.2">
      <c r="A8" s="7" t="s">
        <v>50</v>
      </c>
      <c r="B8" s="9">
        <v>5</v>
      </c>
      <c r="C8" s="7">
        <v>0</v>
      </c>
      <c r="D8" s="142">
        <f t="shared" si="0"/>
        <v>0</v>
      </c>
      <c r="E8" s="142">
        <v>0</v>
      </c>
      <c r="F8" s="142">
        <f t="shared" si="1"/>
        <v>0</v>
      </c>
      <c r="G8" s="142">
        <v>0</v>
      </c>
      <c r="H8" s="142">
        <f t="shared" si="2"/>
        <v>0</v>
      </c>
    </row>
    <row r="9" spans="1:8" customFormat="1" x14ac:dyDescent="0.2">
      <c r="A9" s="7" t="s">
        <v>604</v>
      </c>
      <c r="B9" s="9">
        <v>6</v>
      </c>
      <c r="C9" s="7">
        <v>0</v>
      </c>
      <c r="D9" s="142">
        <f t="shared" si="0"/>
        <v>0</v>
      </c>
      <c r="E9" s="142">
        <v>0</v>
      </c>
      <c r="F9" s="142">
        <f t="shared" si="1"/>
        <v>0</v>
      </c>
      <c r="G9" s="142">
        <v>0</v>
      </c>
      <c r="H9" s="142">
        <f t="shared" si="2"/>
        <v>0</v>
      </c>
    </row>
    <row r="10" spans="1:8" customFormat="1" x14ac:dyDescent="0.2">
      <c r="A10" s="7" t="s">
        <v>605</v>
      </c>
      <c r="B10" s="9">
        <v>7</v>
      </c>
      <c r="C10" s="7">
        <v>0</v>
      </c>
      <c r="D10" s="142">
        <f t="shared" si="0"/>
        <v>0</v>
      </c>
      <c r="E10" s="142">
        <v>0</v>
      </c>
      <c r="F10" s="142">
        <f t="shared" si="1"/>
        <v>0</v>
      </c>
      <c r="G10" s="142">
        <v>0</v>
      </c>
      <c r="H10" s="142">
        <f t="shared" si="2"/>
        <v>0</v>
      </c>
    </row>
    <row r="11" spans="1:8" customFormat="1" x14ac:dyDescent="0.2">
      <c r="A11" s="7" t="s">
        <v>53</v>
      </c>
      <c r="B11" s="9">
        <v>8</v>
      </c>
      <c r="C11" s="7">
        <v>1</v>
      </c>
      <c r="D11" s="142">
        <f t="shared" si="0"/>
        <v>1.0869565217391304</v>
      </c>
      <c r="E11" s="142">
        <v>0</v>
      </c>
      <c r="F11" s="142">
        <f t="shared" si="1"/>
        <v>0</v>
      </c>
      <c r="G11" s="142">
        <v>0</v>
      </c>
      <c r="H11" s="142">
        <f t="shared" si="2"/>
        <v>0</v>
      </c>
    </row>
    <row r="12" spans="1:8" customFormat="1" x14ac:dyDescent="0.2">
      <c r="A12" s="7" t="s">
        <v>54</v>
      </c>
      <c r="B12" s="9">
        <v>9</v>
      </c>
      <c r="C12" s="7">
        <v>0</v>
      </c>
      <c r="D12" s="142">
        <f t="shared" si="0"/>
        <v>0</v>
      </c>
      <c r="E12" s="142">
        <v>0</v>
      </c>
      <c r="F12" s="142">
        <f t="shared" si="1"/>
        <v>0</v>
      </c>
      <c r="G12" s="142">
        <v>0</v>
      </c>
      <c r="H12" s="142">
        <f t="shared" si="2"/>
        <v>0</v>
      </c>
    </row>
    <row r="13" spans="1:8" customFormat="1" x14ac:dyDescent="0.2">
      <c r="A13" s="7" t="s">
        <v>606</v>
      </c>
      <c r="B13" s="9">
        <v>10</v>
      </c>
      <c r="C13" s="7">
        <v>0</v>
      </c>
      <c r="D13" s="142">
        <f t="shared" si="0"/>
        <v>0</v>
      </c>
      <c r="E13" s="142">
        <v>0</v>
      </c>
      <c r="F13" s="142">
        <f t="shared" si="1"/>
        <v>0</v>
      </c>
      <c r="G13" s="142">
        <v>0</v>
      </c>
      <c r="H13" s="142">
        <f t="shared" si="2"/>
        <v>0</v>
      </c>
    </row>
    <row r="14" spans="1:8" customFormat="1" x14ac:dyDescent="0.2">
      <c r="A14" s="7" t="s">
        <v>607</v>
      </c>
      <c r="B14" s="9">
        <v>11</v>
      </c>
      <c r="C14" s="7">
        <v>0</v>
      </c>
      <c r="D14" s="142">
        <f t="shared" si="0"/>
        <v>0</v>
      </c>
      <c r="E14" s="142">
        <v>0</v>
      </c>
      <c r="F14" s="142">
        <f t="shared" si="1"/>
        <v>0</v>
      </c>
      <c r="G14" s="142">
        <v>0</v>
      </c>
      <c r="H14" s="142">
        <f t="shared" si="2"/>
        <v>0</v>
      </c>
    </row>
    <row r="15" spans="1:8" customFormat="1" x14ac:dyDescent="0.2">
      <c r="A15" s="7" t="s">
        <v>57</v>
      </c>
      <c r="B15" s="9">
        <v>12</v>
      </c>
      <c r="C15" s="7">
        <v>6</v>
      </c>
      <c r="D15" s="142">
        <f t="shared" si="0"/>
        <v>6.5217391304347823</v>
      </c>
      <c r="E15" s="142">
        <v>20.51</v>
      </c>
      <c r="F15" s="142">
        <f t="shared" si="1"/>
        <v>1.2182228557852222</v>
      </c>
      <c r="G15" s="142">
        <v>248.6</v>
      </c>
      <c r="H15" s="142">
        <f t="shared" si="2"/>
        <v>33.980317113176604</v>
      </c>
    </row>
    <row r="16" spans="1:8" customFormat="1" x14ac:dyDescent="0.2">
      <c r="A16" s="7" t="s">
        <v>608</v>
      </c>
      <c r="B16" s="9">
        <v>13</v>
      </c>
      <c r="C16" s="7">
        <v>0</v>
      </c>
      <c r="D16" s="142">
        <f t="shared" si="0"/>
        <v>0</v>
      </c>
      <c r="E16" s="142">
        <v>0</v>
      </c>
      <c r="F16" s="142">
        <f t="shared" si="1"/>
        <v>0</v>
      </c>
      <c r="G16" s="142">
        <v>0</v>
      </c>
      <c r="H16" s="142">
        <f t="shared" si="2"/>
        <v>0</v>
      </c>
    </row>
    <row r="17" spans="1:8" customFormat="1" x14ac:dyDescent="0.2">
      <c r="A17" s="7" t="s">
        <v>59</v>
      </c>
      <c r="B17" s="9">
        <v>14</v>
      </c>
      <c r="C17" s="7">
        <v>0</v>
      </c>
      <c r="D17" s="142">
        <f t="shared" si="0"/>
        <v>0</v>
      </c>
      <c r="E17" s="142">
        <v>0</v>
      </c>
      <c r="F17" s="142">
        <f t="shared" si="1"/>
        <v>0</v>
      </c>
      <c r="G17" s="142">
        <v>0</v>
      </c>
      <c r="H17" s="142">
        <f t="shared" si="2"/>
        <v>0</v>
      </c>
    </row>
    <row r="18" spans="1:8" customFormat="1" x14ac:dyDescent="0.2">
      <c r="A18" s="7" t="s">
        <v>60</v>
      </c>
      <c r="B18" s="9">
        <v>15</v>
      </c>
      <c r="C18" s="7">
        <v>0</v>
      </c>
      <c r="D18" s="142">
        <f t="shared" si="0"/>
        <v>0</v>
      </c>
      <c r="E18" s="142">
        <v>0</v>
      </c>
      <c r="F18" s="142">
        <f t="shared" si="1"/>
        <v>0</v>
      </c>
      <c r="G18" s="142">
        <v>0</v>
      </c>
      <c r="H18" s="142">
        <f t="shared" si="2"/>
        <v>0</v>
      </c>
    </row>
    <row r="19" spans="1:8" customFormat="1" x14ac:dyDescent="0.2">
      <c r="A19" s="7" t="s">
        <v>609</v>
      </c>
      <c r="B19" s="9">
        <v>16</v>
      </c>
      <c r="C19" s="7">
        <v>5</v>
      </c>
      <c r="D19" s="142">
        <f t="shared" si="0"/>
        <v>5.4347826086956523</v>
      </c>
      <c r="E19" s="142">
        <v>11.21</v>
      </c>
      <c r="F19" s="142">
        <f t="shared" si="1"/>
        <v>0.66583511522927075</v>
      </c>
      <c r="G19" s="142">
        <v>30.8</v>
      </c>
      <c r="H19" s="142">
        <f t="shared" si="2"/>
        <v>4.2099507927829416</v>
      </c>
    </row>
    <row r="20" spans="1:8" customFormat="1" x14ac:dyDescent="0.2">
      <c r="A20" s="5" t="s">
        <v>610</v>
      </c>
      <c r="B20" s="4">
        <v>17</v>
      </c>
      <c r="C20" s="5">
        <v>7</v>
      </c>
      <c r="D20" s="142">
        <f t="shared" si="0"/>
        <v>7.608695652173914</v>
      </c>
      <c r="E20" s="142">
        <v>3.76</v>
      </c>
      <c r="F20" s="142">
        <f t="shared" si="1"/>
        <v>0.22333095747208362</v>
      </c>
      <c r="G20" s="142">
        <v>4.9000000000000004</v>
      </c>
      <c r="H20" s="142">
        <f t="shared" si="2"/>
        <v>0.66976489885183177</v>
      </c>
    </row>
    <row r="21" spans="1:8" customFormat="1" x14ac:dyDescent="0.2">
      <c r="A21" s="21" t="s">
        <v>20</v>
      </c>
      <c r="B21" s="33"/>
      <c r="C21" s="34">
        <v>92</v>
      </c>
      <c r="D21" s="25">
        <v>100</v>
      </c>
      <c r="E21" s="30">
        <v>1683.6</v>
      </c>
      <c r="F21" s="21">
        <v>100</v>
      </c>
      <c r="G21" s="30">
        <v>731.59999999999991</v>
      </c>
      <c r="H21" s="21">
        <v>100</v>
      </c>
    </row>
    <row r="22" spans="1:8" customFormat="1" x14ac:dyDescent="0.2"/>
    <row r="23" spans="1:8" customFormat="1" x14ac:dyDescent="0.2">
      <c r="A23" t="s">
        <v>63</v>
      </c>
    </row>
    <row r="24" spans="1:8" customFormat="1" x14ac:dyDescent="0.2"/>
    <row r="25" spans="1:8" customFormat="1" x14ac:dyDescent="0.2"/>
    <row r="26" spans="1:8" customFormat="1" x14ac:dyDescent="0.2">
      <c r="B26" s="17"/>
    </row>
    <row r="27" spans="1:8" customFormat="1" x14ac:dyDescent="0.2">
      <c r="B27" s="6"/>
    </row>
    <row r="28" spans="1:8" customFormat="1" x14ac:dyDescent="0.2">
      <c r="B28" s="6"/>
    </row>
    <row r="29" spans="1:8" customFormat="1" x14ac:dyDescent="0.2">
      <c r="B29" s="6"/>
    </row>
    <row r="30" spans="1:8" customFormat="1" x14ac:dyDescent="0.2">
      <c r="B30" s="6"/>
    </row>
    <row r="31" spans="1:8" customFormat="1" x14ac:dyDescent="0.2">
      <c r="B31" s="6"/>
    </row>
  </sheetData>
  <mergeCells count="4">
    <mergeCell ref="A1:H1"/>
    <mergeCell ref="C2:D2"/>
    <mergeCell ref="E2:F2"/>
    <mergeCell ref="G2:H2"/>
  </mergeCells>
  <pageMargins left="0.75" right="0.75" top="1" bottom="1" header="0" footer="0"/>
  <pageSetup paperSize="9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BD497-BFE0-44E5-8F34-B38A355F7EE9}">
  <sheetPr codeName="Sheet3">
    <pageSetUpPr fitToPage="1"/>
  </sheetPr>
  <dimension ref="A1:H26"/>
  <sheetViews>
    <sheetView workbookViewId="0">
      <selection sqref="A1:H1"/>
    </sheetView>
  </sheetViews>
  <sheetFormatPr defaultColWidth="11.42578125" defaultRowHeight="12.75" x14ac:dyDescent="0.2"/>
  <cols>
    <col min="1" max="1" width="63.42578125" style="107" bestFit="1" customWidth="1"/>
    <col min="2" max="2" width="7.85546875" style="113" customWidth="1"/>
    <col min="3" max="4" width="11.42578125" style="107" customWidth="1"/>
    <col min="5" max="6" width="11.42578125" style="107"/>
    <col min="7" max="8" width="11.42578125" style="107" customWidth="1"/>
    <col min="9" max="16384" width="11.42578125" style="107"/>
  </cols>
  <sheetData>
    <row r="1" spans="1:8" ht="23.25" x14ac:dyDescent="0.2">
      <c r="A1" s="449" t="s">
        <v>1043</v>
      </c>
      <c r="B1" s="449"/>
      <c r="C1" s="449"/>
      <c r="D1" s="449"/>
      <c r="E1" s="449"/>
      <c r="F1" s="449"/>
      <c r="G1" s="449"/>
      <c r="H1" s="449"/>
    </row>
    <row r="2" spans="1:8" x14ac:dyDescent="0.2">
      <c r="A2" s="351" t="s">
        <v>39</v>
      </c>
      <c r="B2" s="331" t="s">
        <v>66</v>
      </c>
      <c r="C2" s="450" t="s">
        <v>40</v>
      </c>
      <c r="D2" s="451"/>
      <c r="E2" s="450" t="s">
        <v>41</v>
      </c>
      <c r="F2" s="451"/>
      <c r="G2" s="450" t="s">
        <v>42</v>
      </c>
      <c r="H2" s="451"/>
    </row>
    <row r="3" spans="1:8" s="355" customFormat="1" ht="11.25" x14ac:dyDescent="0.2">
      <c r="A3" s="352"/>
      <c r="B3" s="353"/>
      <c r="C3" s="354" t="s">
        <v>43</v>
      </c>
      <c r="D3" s="338" t="s">
        <v>44</v>
      </c>
      <c r="E3" s="338" t="s">
        <v>45</v>
      </c>
      <c r="F3" s="338" t="s">
        <v>44</v>
      </c>
      <c r="G3" s="338" t="s">
        <v>19</v>
      </c>
      <c r="H3" s="338" t="s">
        <v>44</v>
      </c>
    </row>
    <row r="4" spans="1:8" x14ac:dyDescent="0.2">
      <c r="A4" s="356" t="s">
        <v>46</v>
      </c>
      <c r="B4" s="357">
        <v>1</v>
      </c>
      <c r="C4" s="358">
        <v>27</v>
      </c>
      <c r="D4" s="359">
        <v>23.478260869565219</v>
      </c>
      <c r="E4" s="359">
        <v>92.74019435999999</v>
      </c>
      <c r="F4" s="359">
        <v>5.6550292785411358</v>
      </c>
      <c r="G4" s="359">
        <v>55.4</v>
      </c>
      <c r="H4" s="359">
        <v>6.7363771454859629</v>
      </c>
    </row>
    <row r="5" spans="1:8" x14ac:dyDescent="0.2">
      <c r="A5" s="358" t="s">
        <v>47</v>
      </c>
      <c r="B5" s="357">
        <v>2</v>
      </c>
      <c r="C5" s="358">
        <v>0</v>
      </c>
      <c r="D5" s="359">
        <v>0</v>
      </c>
      <c r="E5" s="359">
        <v>0</v>
      </c>
      <c r="F5" s="359">
        <v>0</v>
      </c>
      <c r="G5" s="359">
        <v>0</v>
      </c>
      <c r="H5" s="359">
        <v>0</v>
      </c>
    </row>
    <row r="6" spans="1:8" x14ac:dyDescent="0.2">
      <c r="A6" s="358" t="s">
        <v>48</v>
      </c>
      <c r="B6" s="357">
        <v>3</v>
      </c>
      <c r="C6" s="358">
        <v>0</v>
      </c>
      <c r="D6" s="359">
        <v>0</v>
      </c>
      <c r="E6" s="359">
        <v>0</v>
      </c>
      <c r="F6" s="359">
        <v>0</v>
      </c>
      <c r="G6" s="359">
        <v>0</v>
      </c>
      <c r="H6" s="359">
        <v>0</v>
      </c>
    </row>
    <row r="7" spans="1:8" x14ac:dyDescent="0.2">
      <c r="A7" s="358" t="s">
        <v>49</v>
      </c>
      <c r="B7" s="357">
        <v>4</v>
      </c>
      <c r="C7" s="358">
        <v>16</v>
      </c>
      <c r="D7" s="359">
        <v>13.913043478260869</v>
      </c>
      <c r="E7" s="359">
        <v>117.9198609</v>
      </c>
      <c r="F7" s="359">
        <v>7.1904126416044543</v>
      </c>
      <c r="G7" s="359">
        <v>126</v>
      </c>
      <c r="H7" s="359">
        <v>15.321002172043888</v>
      </c>
    </row>
    <row r="8" spans="1:8" x14ac:dyDescent="0.2">
      <c r="A8" s="358" t="s">
        <v>50</v>
      </c>
      <c r="B8" s="357">
        <v>5</v>
      </c>
      <c r="C8" s="358">
        <v>3</v>
      </c>
      <c r="D8" s="359">
        <v>2.6086956521739131</v>
      </c>
      <c r="E8" s="359">
        <v>31.033333299999999</v>
      </c>
      <c r="F8" s="359">
        <v>1.8923230604950998</v>
      </c>
      <c r="G8" s="359">
        <v>19</v>
      </c>
      <c r="H8" s="359">
        <v>2.3103098513399511</v>
      </c>
    </row>
    <row r="9" spans="1:8" x14ac:dyDescent="0.2">
      <c r="A9" s="358" t="s">
        <v>51</v>
      </c>
      <c r="B9" s="357">
        <v>6</v>
      </c>
      <c r="C9" s="358">
        <v>16</v>
      </c>
      <c r="D9" s="359">
        <v>13.913043478260869</v>
      </c>
      <c r="E9" s="359">
        <v>1182.09779258</v>
      </c>
      <c r="F9" s="359">
        <v>72.080910259791125</v>
      </c>
      <c r="G9" s="359">
        <v>413.00009999999997</v>
      </c>
      <c r="H9" s="359">
        <v>50.21885261233605</v>
      </c>
    </row>
    <row r="10" spans="1:8" x14ac:dyDescent="0.2">
      <c r="A10" s="358" t="s">
        <v>52</v>
      </c>
      <c r="B10" s="357">
        <v>7</v>
      </c>
      <c r="C10" s="358">
        <v>1</v>
      </c>
      <c r="D10" s="359">
        <v>0.86956521739130432</v>
      </c>
      <c r="E10" s="359">
        <v>0</v>
      </c>
      <c r="F10" s="359">
        <v>0</v>
      </c>
      <c r="G10" s="359">
        <v>0</v>
      </c>
      <c r="H10" s="359">
        <v>0</v>
      </c>
    </row>
    <row r="11" spans="1:8" x14ac:dyDescent="0.2">
      <c r="A11" s="358" t="s">
        <v>53</v>
      </c>
      <c r="B11" s="357">
        <v>8</v>
      </c>
      <c r="C11" s="358">
        <v>1</v>
      </c>
      <c r="D11" s="359">
        <v>0.86956521739130432</v>
      </c>
      <c r="E11" s="359">
        <v>0</v>
      </c>
      <c r="F11" s="359">
        <v>0</v>
      </c>
      <c r="G11" s="359">
        <v>0</v>
      </c>
      <c r="H11" s="359">
        <v>0</v>
      </c>
    </row>
    <row r="12" spans="1:8" x14ac:dyDescent="0.2">
      <c r="A12" s="358" t="s">
        <v>54</v>
      </c>
      <c r="B12" s="357">
        <v>9</v>
      </c>
      <c r="C12" s="358">
        <v>4</v>
      </c>
      <c r="D12" s="359">
        <v>3.4782608695652173</v>
      </c>
      <c r="E12" s="359">
        <v>6.0832222199999997</v>
      </c>
      <c r="F12" s="359">
        <v>0.37093732657529882</v>
      </c>
      <c r="G12" s="359">
        <v>10.6</v>
      </c>
      <c r="H12" s="359">
        <v>1.2889097065370254</v>
      </c>
    </row>
    <row r="13" spans="1:8" x14ac:dyDescent="0.2">
      <c r="A13" s="358" t="s">
        <v>55</v>
      </c>
      <c r="B13" s="357">
        <v>10</v>
      </c>
      <c r="C13" s="358">
        <v>2</v>
      </c>
      <c r="D13" s="359">
        <v>1.7391304347826086</v>
      </c>
      <c r="E13" s="359">
        <v>61.763333290000006</v>
      </c>
      <c r="F13" s="359">
        <v>3.7661497315762635</v>
      </c>
      <c r="G13" s="359">
        <v>25.1</v>
      </c>
      <c r="H13" s="359">
        <v>3.0520409088754095</v>
      </c>
    </row>
    <row r="14" spans="1:8" x14ac:dyDescent="0.2">
      <c r="A14" s="358" t="s">
        <v>56</v>
      </c>
      <c r="B14" s="357">
        <v>11</v>
      </c>
      <c r="C14" s="358">
        <v>0</v>
      </c>
      <c r="D14" s="359">
        <v>0</v>
      </c>
      <c r="E14" s="359">
        <v>0</v>
      </c>
      <c r="F14" s="359">
        <v>0</v>
      </c>
      <c r="G14" s="359">
        <v>0</v>
      </c>
      <c r="H14" s="359">
        <v>0</v>
      </c>
    </row>
    <row r="15" spans="1:8" x14ac:dyDescent="0.2">
      <c r="A15" s="358" t="s">
        <v>57</v>
      </c>
      <c r="B15" s="357">
        <v>12</v>
      </c>
      <c r="C15" s="358">
        <v>2</v>
      </c>
      <c r="D15" s="359">
        <v>1.7391304347826086</v>
      </c>
      <c r="E15" s="359">
        <v>1.7580000000000001E-5</v>
      </c>
      <c r="F15" s="359">
        <v>1.0719776403620768E-6</v>
      </c>
      <c r="G15" s="359">
        <v>1E-4</v>
      </c>
      <c r="H15" s="359">
        <v>1.2159525533368166E-5</v>
      </c>
    </row>
    <row r="16" spans="1:8" x14ac:dyDescent="0.2">
      <c r="A16" s="358" t="s">
        <v>58</v>
      </c>
      <c r="B16" s="357">
        <v>13</v>
      </c>
      <c r="C16" s="358">
        <v>0</v>
      </c>
      <c r="D16" s="359">
        <v>0</v>
      </c>
      <c r="E16" s="359">
        <v>0</v>
      </c>
      <c r="F16" s="359">
        <v>0</v>
      </c>
      <c r="G16" s="359">
        <v>0</v>
      </c>
      <c r="H16" s="359">
        <v>0</v>
      </c>
    </row>
    <row r="17" spans="1:8" x14ac:dyDescent="0.2">
      <c r="A17" s="358" t="s">
        <v>59</v>
      </c>
      <c r="B17" s="357">
        <v>14</v>
      </c>
      <c r="C17" s="358">
        <v>0</v>
      </c>
      <c r="D17" s="359">
        <v>0</v>
      </c>
      <c r="E17" s="359">
        <v>0</v>
      </c>
      <c r="F17" s="359">
        <v>0</v>
      </c>
      <c r="G17" s="359">
        <v>0</v>
      </c>
      <c r="H17" s="359">
        <v>0</v>
      </c>
    </row>
    <row r="18" spans="1:8" x14ac:dyDescent="0.2">
      <c r="A18" s="358" t="s">
        <v>60</v>
      </c>
      <c r="B18" s="357">
        <v>15</v>
      </c>
      <c r="C18" s="358">
        <v>0</v>
      </c>
      <c r="D18" s="359">
        <v>0</v>
      </c>
      <c r="E18" s="359">
        <v>0</v>
      </c>
      <c r="F18" s="359">
        <v>0</v>
      </c>
      <c r="G18" s="359">
        <v>0</v>
      </c>
      <c r="H18" s="359">
        <v>0</v>
      </c>
    </row>
    <row r="19" spans="1:8" x14ac:dyDescent="0.2">
      <c r="A19" s="358" t="s">
        <v>61</v>
      </c>
      <c r="B19" s="357">
        <v>16</v>
      </c>
      <c r="C19" s="358">
        <v>28</v>
      </c>
      <c r="D19" s="359">
        <v>24.347826086956523</v>
      </c>
      <c r="E19" s="359">
        <v>128.2333333</v>
      </c>
      <c r="F19" s="359">
        <v>7.8192984099372991</v>
      </c>
      <c r="G19" s="359">
        <v>155</v>
      </c>
      <c r="H19" s="359">
        <v>18.847264576720654</v>
      </c>
    </row>
    <row r="20" spans="1:8" x14ac:dyDescent="0.2">
      <c r="A20" s="360" t="s">
        <v>62</v>
      </c>
      <c r="B20" s="361">
        <v>17</v>
      </c>
      <c r="C20" s="360">
        <v>15</v>
      </c>
      <c r="D20" s="359">
        <v>13.043478260869565</v>
      </c>
      <c r="E20" s="359">
        <v>20.08849167</v>
      </c>
      <c r="F20" s="359">
        <v>1.2249382195016969</v>
      </c>
      <c r="G20" s="359">
        <v>18.30031</v>
      </c>
      <c r="H20" s="359">
        <v>2.2252308671355276</v>
      </c>
    </row>
    <row r="21" spans="1:8" x14ac:dyDescent="0.2">
      <c r="A21" s="346" t="s">
        <v>20</v>
      </c>
      <c r="B21" s="362"/>
      <c r="C21" s="363">
        <v>115</v>
      </c>
      <c r="D21" s="364">
        <v>100</v>
      </c>
      <c r="E21" s="345">
        <v>1639.9595791999998</v>
      </c>
      <c r="F21" s="346">
        <v>100</v>
      </c>
      <c r="G21" s="345">
        <v>822.40050999999994</v>
      </c>
      <c r="H21" s="346">
        <v>100</v>
      </c>
    </row>
    <row r="22" spans="1:8" x14ac:dyDescent="0.2">
      <c r="B22" s="107"/>
    </row>
    <row r="23" spans="1:8" x14ac:dyDescent="0.2">
      <c r="B23" s="107"/>
    </row>
    <row r="24" spans="1:8" x14ac:dyDescent="0.2">
      <c r="B24" s="107"/>
    </row>
    <row r="25" spans="1:8" x14ac:dyDescent="0.2">
      <c r="B25" s="107"/>
    </row>
    <row r="26" spans="1:8" x14ac:dyDescent="0.2">
      <c r="B26" s="365" t="s">
        <v>63</v>
      </c>
    </row>
  </sheetData>
  <mergeCells count="4">
    <mergeCell ref="A1:H1"/>
    <mergeCell ref="C2:D2"/>
    <mergeCell ref="E2:F2"/>
    <mergeCell ref="G2:H2"/>
  </mergeCells>
  <pageMargins left="0.75" right="0.75" top="1" bottom="1" header="0.511811024" footer="0.511811024"/>
  <pageSetup paperSize="9" orientation="landscape" horizontalDpi="300" verticalDpi="300" r:id="rId1"/>
  <headerFooter alignWithMargins="0">
    <oddHeader>&amp;A</oddHeader>
    <oddFooter>&amp;L&amp;F - &amp;A&amp;CPágina &amp;P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3">
    <pageSetUpPr fitToPage="1"/>
  </sheetPr>
  <dimension ref="A1:M90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6" width="6.28515625" customWidth="1"/>
    <col min="8" max="8" width="9.85546875" customWidth="1"/>
    <col min="9" max="9" width="8.28515625" customWidth="1"/>
    <col min="10" max="10" width="6.28515625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68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1</v>
      </c>
      <c r="H4" s="149">
        <v>0.05</v>
      </c>
      <c r="I4" s="148">
        <v>7</v>
      </c>
      <c r="J4" s="149">
        <v>25.53</v>
      </c>
      <c r="K4" s="150">
        <v>99.707990867579909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2</v>
      </c>
      <c r="H5" s="149">
        <v>18.09</v>
      </c>
      <c r="I5" s="148">
        <v>7</v>
      </c>
      <c r="J5" s="149">
        <v>68.7</v>
      </c>
      <c r="K5" s="150">
        <v>99.009246575342459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0</v>
      </c>
      <c r="H6" s="149">
        <v>0</v>
      </c>
      <c r="I6" s="148">
        <v>1</v>
      </c>
      <c r="J6" s="149">
        <v>4.4000000000000004</v>
      </c>
      <c r="K6" s="150">
        <v>99.949771689497723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2</v>
      </c>
      <c r="H7" s="149">
        <v>6.3</v>
      </c>
      <c r="I7" s="148">
        <v>55</v>
      </c>
      <c r="J7" s="149">
        <v>367.83</v>
      </c>
      <c r="K7" s="150">
        <v>95.729109589041101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2</v>
      </c>
      <c r="H8" s="149">
        <v>5.26</v>
      </c>
      <c r="I8" s="148">
        <v>7</v>
      </c>
      <c r="J8" s="149">
        <v>51.74</v>
      </c>
      <c r="K8" s="150">
        <v>99.349315068493155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87.4</v>
      </c>
      <c r="G9" s="148">
        <v>6</v>
      </c>
      <c r="H9" s="149">
        <v>7.2</v>
      </c>
      <c r="I9" s="148">
        <v>41</v>
      </c>
      <c r="J9" s="149">
        <v>265.67</v>
      </c>
      <c r="K9" s="150">
        <v>96.885045662100438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102.63</v>
      </c>
      <c r="G10" s="148">
        <v>6</v>
      </c>
      <c r="H10" s="149">
        <v>50.23</v>
      </c>
      <c r="I10" s="148">
        <v>27</v>
      </c>
      <c r="J10" s="149">
        <v>170.73</v>
      </c>
      <c r="K10" s="150">
        <v>97.477625570776254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2</v>
      </c>
      <c r="H11" s="149">
        <v>1.1399999999999999</v>
      </c>
      <c r="I11" s="148">
        <v>8</v>
      </c>
      <c r="J11" s="149">
        <v>31.13</v>
      </c>
      <c r="K11" s="150">
        <v>99.631621004566227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3</v>
      </c>
      <c r="H12" s="149">
        <v>19.489999999999998</v>
      </c>
      <c r="I12" s="148">
        <v>13</v>
      </c>
      <c r="J12" s="149">
        <v>73.900000000000006</v>
      </c>
      <c r="K12" s="150">
        <v>98.933904109589037</v>
      </c>
      <c r="L12" s="149"/>
      <c r="M12" s="149"/>
    </row>
    <row r="13" spans="1:13" x14ac:dyDescent="0.2">
      <c r="A13" s="146"/>
      <c r="B13" s="38" t="s">
        <v>90</v>
      </c>
      <c r="C13" s="38" t="s">
        <v>78</v>
      </c>
      <c r="D13" s="146"/>
      <c r="E13" s="146">
        <v>132</v>
      </c>
      <c r="F13" s="147">
        <v>99.7</v>
      </c>
      <c r="G13" s="148">
        <v>1</v>
      </c>
      <c r="H13" s="149">
        <v>3.48</v>
      </c>
      <c r="I13" s="148">
        <v>23</v>
      </c>
      <c r="J13" s="149">
        <v>151.72</v>
      </c>
      <c r="K13" s="150">
        <v>98.228310502283122</v>
      </c>
      <c r="L13" s="149"/>
      <c r="M13" s="149"/>
    </row>
    <row r="14" spans="1:13" x14ac:dyDescent="0.2">
      <c r="A14" s="146"/>
      <c r="B14" s="38" t="s">
        <v>91</v>
      </c>
      <c r="C14" s="38" t="s">
        <v>86</v>
      </c>
      <c r="D14" s="146"/>
      <c r="E14" s="146">
        <v>132</v>
      </c>
      <c r="F14" s="147">
        <v>88.23</v>
      </c>
      <c r="G14" s="148">
        <v>3</v>
      </c>
      <c r="H14" s="149">
        <v>1.28</v>
      </c>
      <c r="I14" s="148">
        <v>7</v>
      </c>
      <c r="J14" s="149">
        <v>38.380000000000003</v>
      </c>
      <c r="K14" s="150">
        <v>99.547260273972597</v>
      </c>
      <c r="L14" s="149"/>
      <c r="M14" s="149"/>
    </row>
    <row r="15" spans="1:13" x14ac:dyDescent="0.2">
      <c r="A15" s="146"/>
      <c r="B15" s="38" t="s">
        <v>91</v>
      </c>
      <c r="C15" s="38" t="s">
        <v>92</v>
      </c>
      <c r="D15" s="146"/>
      <c r="E15" s="146">
        <v>132</v>
      </c>
      <c r="F15" s="147">
        <v>64.349999999999994</v>
      </c>
      <c r="G15" s="148">
        <v>4</v>
      </c>
      <c r="H15" s="149">
        <v>17.23</v>
      </c>
      <c r="I15" s="148">
        <v>16</v>
      </c>
      <c r="J15" s="149">
        <v>101.98</v>
      </c>
      <c r="K15" s="150">
        <v>98.63915525114156</v>
      </c>
      <c r="L15" s="149"/>
      <c r="M15" s="149"/>
    </row>
    <row r="16" spans="1:13" x14ac:dyDescent="0.2">
      <c r="A16" s="146"/>
      <c r="B16" s="38" t="s">
        <v>93</v>
      </c>
      <c r="C16" s="38" t="s">
        <v>77</v>
      </c>
      <c r="D16" s="146"/>
      <c r="E16" s="146">
        <v>132</v>
      </c>
      <c r="F16" s="147">
        <v>107</v>
      </c>
      <c r="G16" s="148">
        <v>4</v>
      </c>
      <c r="H16" s="149">
        <v>24.15</v>
      </c>
      <c r="I16" s="148">
        <v>4</v>
      </c>
      <c r="J16" s="149">
        <v>17.670000000000002</v>
      </c>
      <c r="K16" s="150">
        <v>99.522602739726025</v>
      </c>
      <c r="L16" s="149"/>
      <c r="M16" s="149"/>
    </row>
    <row r="17" spans="1:13" x14ac:dyDescent="0.2">
      <c r="A17" s="146"/>
      <c r="B17" s="38" t="s">
        <v>80</v>
      </c>
      <c r="C17" s="38" t="s">
        <v>94</v>
      </c>
      <c r="D17" s="146"/>
      <c r="E17" s="146">
        <v>132</v>
      </c>
      <c r="F17" s="147">
        <v>49.85</v>
      </c>
      <c r="G17" s="148">
        <v>3</v>
      </c>
      <c r="H17" s="149">
        <v>5.21</v>
      </c>
      <c r="I17" s="148">
        <v>8</v>
      </c>
      <c r="J17" s="149">
        <v>54.3</v>
      </c>
      <c r="K17" s="150">
        <v>99.32066210045663</v>
      </c>
      <c r="L17" s="149"/>
      <c r="M17" s="149"/>
    </row>
    <row r="18" spans="1:13" x14ac:dyDescent="0.2">
      <c r="A18" s="146"/>
      <c r="B18" s="38" t="s">
        <v>92</v>
      </c>
      <c r="C18" s="38" t="s">
        <v>95</v>
      </c>
      <c r="D18" s="146"/>
      <c r="E18" s="146">
        <v>132</v>
      </c>
      <c r="F18" s="147">
        <v>35.04</v>
      </c>
      <c r="G18" s="148">
        <v>3</v>
      </c>
      <c r="H18" s="149">
        <v>6.9</v>
      </c>
      <c r="I18" s="148">
        <v>20</v>
      </c>
      <c r="J18" s="149">
        <v>126.08</v>
      </c>
      <c r="K18" s="150">
        <v>98.481963470319641</v>
      </c>
      <c r="L18" s="149"/>
      <c r="M18" s="149"/>
    </row>
    <row r="19" spans="1:13" x14ac:dyDescent="0.2">
      <c r="A19" s="146"/>
      <c r="B19" s="38" t="s">
        <v>96</v>
      </c>
      <c r="C19" s="38" t="s">
        <v>87</v>
      </c>
      <c r="D19" s="146"/>
      <c r="E19" s="146">
        <v>132</v>
      </c>
      <c r="F19" s="147">
        <v>39</v>
      </c>
      <c r="G19" s="148">
        <v>2</v>
      </c>
      <c r="H19" s="149">
        <v>0</v>
      </c>
      <c r="I19" s="148">
        <v>10</v>
      </c>
      <c r="J19" s="149">
        <v>50.31</v>
      </c>
      <c r="K19" s="150">
        <v>99.425684931506851</v>
      </c>
      <c r="L19" s="149"/>
      <c r="M19" s="149"/>
    </row>
    <row r="20" spans="1:13" x14ac:dyDescent="0.2">
      <c r="A20" s="146"/>
      <c r="B20" s="38" t="s">
        <v>84</v>
      </c>
      <c r="C20" s="38" t="s">
        <v>93</v>
      </c>
      <c r="D20" s="146"/>
      <c r="E20" s="146">
        <v>132</v>
      </c>
      <c r="F20" s="147">
        <v>86.82</v>
      </c>
      <c r="G20" s="148">
        <v>4</v>
      </c>
      <c r="H20" s="149">
        <v>14.26</v>
      </c>
      <c r="I20" s="148">
        <v>14</v>
      </c>
      <c r="J20" s="149">
        <v>122.3</v>
      </c>
      <c r="K20" s="150">
        <v>98.441095890410963</v>
      </c>
      <c r="L20" s="149"/>
      <c r="M20" s="149"/>
    </row>
    <row r="21" spans="1:13" x14ac:dyDescent="0.2">
      <c r="A21" s="146"/>
      <c r="B21" s="38" t="s">
        <v>97</v>
      </c>
      <c r="C21" s="38" t="s">
        <v>88</v>
      </c>
      <c r="D21" s="146"/>
      <c r="E21" s="146">
        <v>132</v>
      </c>
      <c r="F21" s="147">
        <v>134.80000000000001</v>
      </c>
      <c r="G21" s="148">
        <v>8</v>
      </c>
      <c r="H21" s="149">
        <v>31.64</v>
      </c>
      <c r="I21" s="148">
        <v>19</v>
      </c>
      <c r="J21" s="149">
        <v>149.13</v>
      </c>
      <c r="K21" s="150">
        <v>97.936415525114171</v>
      </c>
      <c r="L21" s="149">
        <v>13.6</v>
      </c>
      <c r="M21" s="149"/>
    </row>
    <row r="22" spans="1:13" x14ac:dyDescent="0.2">
      <c r="A22" s="146"/>
      <c r="B22" s="38" t="s">
        <v>97</v>
      </c>
      <c r="C22" s="38" t="s">
        <v>94</v>
      </c>
      <c r="D22" s="146"/>
      <c r="E22" s="146">
        <v>132</v>
      </c>
      <c r="F22" s="147">
        <v>97.45</v>
      </c>
      <c r="G22" s="148">
        <v>6</v>
      </c>
      <c r="H22" s="149">
        <v>9.6999999999999993</v>
      </c>
      <c r="I22" s="148">
        <v>13</v>
      </c>
      <c r="J22" s="149">
        <v>104.82</v>
      </c>
      <c r="K22" s="150">
        <v>98.692694063926936</v>
      </c>
      <c r="L22" s="149">
        <v>53</v>
      </c>
      <c r="M22" s="149"/>
    </row>
    <row r="23" spans="1:13" x14ac:dyDescent="0.2">
      <c r="A23" s="146"/>
      <c r="B23" s="38" t="s">
        <v>97</v>
      </c>
      <c r="C23" s="38" t="s">
        <v>98</v>
      </c>
      <c r="D23" s="146"/>
      <c r="E23" s="146">
        <v>132</v>
      </c>
      <c r="F23" s="147">
        <v>149.19999999999999</v>
      </c>
      <c r="G23" s="148">
        <v>10</v>
      </c>
      <c r="H23" s="149">
        <v>41.9</v>
      </c>
      <c r="I23" s="148">
        <v>57</v>
      </c>
      <c r="J23" s="149">
        <v>468.24</v>
      </c>
      <c r="K23" s="150">
        <v>94.176484018264844</v>
      </c>
      <c r="L23" s="149">
        <v>29</v>
      </c>
      <c r="M23" s="149"/>
    </row>
    <row r="24" spans="1:13" x14ac:dyDescent="0.2">
      <c r="A24" s="146"/>
      <c r="B24" s="38" t="s">
        <v>99</v>
      </c>
      <c r="C24" s="38" t="s">
        <v>81</v>
      </c>
      <c r="D24" s="146"/>
      <c r="E24" s="146">
        <v>132</v>
      </c>
      <c r="F24" s="147">
        <v>6.33</v>
      </c>
      <c r="G24" s="148">
        <v>1</v>
      </c>
      <c r="H24" s="149">
        <v>0.25</v>
      </c>
      <c r="I24" s="148">
        <v>5</v>
      </c>
      <c r="J24" s="149">
        <v>27.84</v>
      </c>
      <c r="K24" s="150">
        <v>99.67933789954337</v>
      </c>
      <c r="L24" s="149">
        <v>13.5</v>
      </c>
      <c r="M24" s="149"/>
    </row>
    <row r="25" spans="1:13" x14ac:dyDescent="0.2">
      <c r="A25" s="146"/>
      <c r="B25" s="38" t="s">
        <v>78</v>
      </c>
      <c r="C25" s="38" t="s">
        <v>88</v>
      </c>
      <c r="D25" s="146"/>
      <c r="E25" s="146">
        <v>132</v>
      </c>
      <c r="F25" s="147">
        <v>152</v>
      </c>
      <c r="G25" s="148">
        <v>7</v>
      </c>
      <c r="H25" s="149">
        <v>2.63</v>
      </c>
      <c r="I25" s="148">
        <v>13</v>
      </c>
      <c r="J25" s="149">
        <v>73.8</v>
      </c>
      <c r="K25" s="150">
        <v>99.12751141552512</v>
      </c>
      <c r="L25" s="149">
        <v>2.6</v>
      </c>
      <c r="M25" s="149"/>
    </row>
    <row r="26" spans="1:13" x14ac:dyDescent="0.2">
      <c r="A26" s="146"/>
      <c r="B26" s="38" t="s">
        <v>100</v>
      </c>
      <c r="C26" s="38" t="s">
        <v>99</v>
      </c>
      <c r="D26" s="146"/>
      <c r="E26" s="146">
        <v>132</v>
      </c>
      <c r="F26" s="147">
        <v>31.2</v>
      </c>
      <c r="G26" s="148">
        <v>0</v>
      </c>
      <c r="H26" s="149">
        <v>0</v>
      </c>
      <c r="I26" s="148">
        <v>2</v>
      </c>
      <c r="J26" s="149">
        <v>8.8699999999999992</v>
      </c>
      <c r="K26" s="150">
        <v>99.898744292237424</v>
      </c>
      <c r="L26" s="149"/>
      <c r="M26" s="149"/>
    </row>
    <row r="27" spans="1:13" x14ac:dyDescent="0.2">
      <c r="A27" s="146"/>
      <c r="B27" s="38" t="s">
        <v>78</v>
      </c>
      <c r="C27" s="38" t="s">
        <v>101</v>
      </c>
      <c r="D27" s="146"/>
      <c r="E27" s="146">
        <v>132</v>
      </c>
      <c r="F27" s="147">
        <v>120.6</v>
      </c>
      <c r="G27" s="148">
        <v>0</v>
      </c>
      <c r="H27" s="149">
        <v>0</v>
      </c>
      <c r="I27" s="148">
        <v>1</v>
      </c>
      <c r="J27" s="149">
        <v>3.63</v>
      </c>
      <c r="K27" s="150">
        <v>99.958561643835637</v>
      </c>
      <c r="L27" s="149"/>
      <c r="M27" s="149"/>
    </row>
    <row r="28" spans="1:13" x14ac:dyDescent="0.2">
      <c r="A28" s="146"/>
      <c r="B28" s="38" t="s">
        <v>102</v>
      </c>
      <c r="C28" s="38" t="s">
        <v>96</v>
      </c>
      <c r="D28" s="146"/>
      <c r="E28" s="146">
        <v>132</v>
      </c>
      <c r="F28" s="147">
        <v>46.41</v>
      </c>
      <c r="G28" s="148">
        <v>1</v>
      </c>
      <c r="H28" s="149">
        <v>7.23</v>
      </c>
      <c r="I28" s="148">
        <v>9</v>
      </c>
      <c r="J28" s="149">
        <v>40.82</v>
      </c>
      <c r="K28" s="150">
        <v>99.45148401826485</v>
      </c>
      <c r="L28" s="149"/>
      <c r="M28" s="149"/>
    </row>
    <row r="29" spans="1:13" x14ac:dyDescent="0.2">
      <c r="A29" s="146"/>
      <c r="B29" s="38" t="s">
        <v>98</v>
      </c>
      <c r="C29" s="38" t="s">
        <v>79</v>
      </c>
      <c r="D29" s="146"/>
      <c r="E29" s="146">
        <v>132</v>
      </c>
      <c r="F29" s="147">
        <v>103.6</v>
      </c>
      <c r="G29" s="148">
        <v>0</v>
      </c>
      <c r="H29" s="149">
        <v>0</v>
      </c>
      <c r="I29" s="148">
        <v>5</v>
      </c>
      <c r="J29" s="149">
        <v>34.92</v>
      </c>
      <c r="K29" s="150">
        <v>99.601369863013701</v>
      </c>
      <c r="L29" s="149"/>
      <c r="M29" s="149"/>
    </row>
    <row r="30" spans="1:13" x14ac:dyDescent="0.2">
      <c r="A30" s="146"/>
      <c r="B30" s="38" t="s">
        <v>98</v>
      </c>
      <c r="C30" s="38" t="s">
        <v>103</v>
      </c>
      <c r="D30" s="146"/>
      <c r="E30" s="146">
        <v>132</v>
      </c>
      <c r="F30" s="147">
        <v>47.72</v>
      </c>
      <c r="G30" s="148">
        <v>4</v>
      </c>
      <c r="H30" s="149">
        <v>7.45</v>
      </c>
      <c r="I30" s="148">
        <v>6</v>
      </c>
      <c r="J30" s="149">
        <v>21.06</v>
      </c>
      <c r="K30" s="150">
        <v>99.674543378995423</v>
      </c>
      <c r="L30" s="149">
        <v>13.4</v>
      </c>
      <c r="M30" s="149"/>
    </row>
    <row r="31" spans="1:13" x14ac:dyDescent="0.2">
      <c r="A31" s="146"/>
      <c r="B31" s="38" t="s">
        <v>98</v>
      </c>
      <c r="C31" s="38" t="s">
        <v>91</v>
      </c>
      <c r="D31" s="146"/>
      <c r="E31" s="146">
        <v>132</v>
      </c>
      <c r="F31" s="147">
        <v>122.17</v>
      </c>
      <c r="G31" s="148">
        <v>1</v>
      </c>
      <c r="H31" s="149">
        <v>0.18</v>
      </c>
      <c r="I31" s="148">
        <v>18</v>
      </c>
      <c r="J31" s="149">
        <v>132.72</v>
      </c>
      <c r="K31" s="150">
        <v>98.482876712328775</v>
      </c>
      <c r="L31" s="149"/>
      <c r="M31" s="149"/>
    </row>
    <row r="32" spans="1:13" x14ac:dyDescent="0.2">
      <c r="A32" s="146"/>
      <c r="B32" s="38" t="s">
        <v>98</v>
      </c>
      <c r="C32" s="38" t="s">
        <v>78</v>
      </c>
      <c r="D32" s="146"/>
      <c r="E32" s="146">
        <v>132</v>
      </c>
      <c r="F32" s="147">
        <v>133.19999999999999</v>
      </c>
      <c r="G32" s="148">
        <v>1</v>
      </c>
      <c r="H32" s="149">
        <v>0</v>
      </c>
      <c r="I32" s="148">
        <v>5</v>
      </c>
      <c r="J32" s="149">
        <v>32.130000000000003</v>
      </c>
      <c r="K32" s="150">
        <v>99.6332191780822</v>
      </c>
      <c r="L32" s="149"/>
      <c r="M32" s="149"/>
    </row>
    <row r="33" spans="1:13" x14ac:dyDescent="0.2">
      <c r="A33" s="146"/>
      <c r="B33" s="38" t="s">
        <v>95</v>
      </c>
      <c r="C33" s="38" t="s">
        <v>102</v>
      </c>
      <c r="D33" s="146"/>
      <c r="E33" s="146">
        <v>132</v>
      </c>
      <c r="F33" s="147">
        <v>16.32</v>
      </c>
      <c r="G33" s="148">
        <v>0</v>
      </c>
      <c r="H33" s="149">
        <v>0</v>
      </c>
      <c r="I33" s="148">
        <v>13</v>
      </c>
      <c r="J33" s="149">
        <v>58.45</v>
      </c>
      <c r="K33" s="150">
        <v>99.332762557077615</v>
      </c>
      <c r="L33" s="149"/>
      <c r="M33" s="149"/>
    </row>
    <row r="34" spans="1:13" x14ac:dyDescent="0.2">
      <c r="A34" s="146"/>
      <c r="B34" s="38" t="s">
        <v>104</v>
      </c>
      <c r="C34" s="38" t="s">
        <v>105</v>
      </c>
      <c r="D34" s="146"/>
      <c r="E34" s="146">
        <v>66</v>
      </c>
      <c r="F34" s="147">
        <v>54</v>
      </c>
      <c r="G34" s="148">
        <v>5</v>
      </c>
      <c r="H34" s="149">
        <v>13.73</v>
      </c>
      <c r="I34" s="148">
        <v>20</v>
      </c>
      <c r="J34" s="149">
        <v>112.41</v>
      </c>
      <c r="K34" s="150">
        <v>98.560045662100464</v>
      </c>
      <c r="L34" s="149">
        <v>29</v>
      </c>
      <c r="M34" s="149"/>
    </row>
    <row r="35" spans="1:13" x14ac:dyDescent="0.2">
      <c r="A35" s="146"/>
      <c r="B35" s="38" t="s">
        <v>104</v>
      </c>
      <c r="C35" s="38" t="s">
        <v>106</v>
      </c>
      <c r="D35" s="146"/>
      <c r="E35" s="146">
        <v>132</v>
      </c>
      <c r="F35" s="147">
        <v>60.57</v>
      </c>
      <c r="G35" s="148">
        <v>3</v>
      </c>
      <c r="H35" s="149">
        <v>7.09</v>
      </c>
      <c r="I35" s="148">
        <v>3</v>
      </c>
      <c r="J35" s="149">
        <v>17.38</v>
      </c>
      <c r="K35" s="150">
        <v>99.720662100456622</v>
      </c>
      <c r="L35" s="149">
        <v>30</v>
      </c>
      <c r="M35" s="149"/>
    </row>
    <row r="36" spans="1:13" x14ac:dyDescent="0.2">
      <c r="A36" s="146"/>
      <c r="B36" s="38" t="s">
        <v>104</v>
      </c>
      <c r="C36" s="38" t="s">
        <v>107</v>
      </c>
      <c r="D36" s="146"/>
      <c r="E36" s="146">
        <v>132</v>
      </c>
      <c r="F36" s="147">
        <v>48.99</v>
      </c>
      <c r="G36" s="148">
        <v>5</v>
      </c>
      <c r="H36" s="149">
        <v>2.44</v>
      </c>
      <c r="I36" s="148">
        <v>21</v>
      </c>
      <c r="J36" s="149">
        <v>149.57</v>
      </c>
      <c r="K36" s="150">
        <v>98.264726027397259</v>
      </c>
      <c r="L36" s="149">
        <v>29</v>
      </c>
      <c r="M36" s="149"/>
    </row>
    <row r="37" spans="1:13" x14ac:dyDescent="0.2">
      <c r="A37" s="146"/>
      <c r="B37" s="38" t="s">
        <v>104</v>
      </c>
      <c r="C37" s="38" t="s">
        <v>101</v>
      </c>
      <c r="D37" s="146"/>
      <c r="E37" s="146">
        <v>220</v>
      </c>
      <c r="F37" s="147">
        <v>177</v>
      </c>
      <c r="G37" s="148">
        <v>2</v>
      </c>
      <c r="H37" s="149">
        <v>15.82</v>
      </c>
      <c r="I37" s="148">
        <v>5</v>
      </c>
      <c r="J37" s="149">
        <v>26.5</v>
      </c>
      <c r="K37" s="150">
        <v>99.51689497716896</v>
      </c>
      <c r="L37" s="149"/>
      <c r="M37" s="149"/>
    </row>
    <row r="38" spans="1:13" x14ac:dyDescent="0.2">
      <c r="A38" s="146"/>
      <c r="B38" s="38" t="s">
        <v>104</v>
      </c>
      <c r="C38" s="38" t="s">
        <v>108</v>
      </c>
      <c r="D38" s="146"/>
      <c r="E38" s="146">
        <v>132</v>
      </c>
      <c r="F38" s="147">
        <v>83.83</v>
      </c>
      <c r="G38" s="148">
        <v>3</v>
      </c>
      <c r="H38" s="149">
        <v>0.54</v>
      </c>
      <c r="I38" s="148">
        <v>21</v>
      </c>
      <c r="J38" s="149">
        <v>93.97</v>
      </c>
      <c r="K38" s="150">
        <v>98.921118721461184</v>
      </c>
      <c r="L38" s="149"/>
      <c r="M38" s="149"/>
    </row>
    <row r="39" spans="1:13" x14ac:dyDescent="0.2">
      <c r="A39" s="146"/>
      <c r="B39" s="38" t="s">
        <v>109</v>
      </c>
      <c r="C39" s="38" t="s">
        <v>110</v>
      </c>
      <c r="D39" s="146"/>
      <c r="E39" s="146">
        <v>66</v>
      </c>
      <c r="F39" s="147">
        <v>53.11</v>
      </c>
      <c r="G39" s="148">
        <v>13</v>
      </c>
      <c r="H39" s="149">
        <v>63.43</v>
      </c>
      <c r="I39" s="148">
        <v>13</v>
      </c>
      <c r="J39" s="149">
        <v>58.3</v>
      </c>
      <c r="K39" s="150">
        <v>98.610388127853881</v>
      </c>
      <c r="L39" s="149">
        <v>40.5</v>
      </c>
      <c r="M39" s="149"/>
    </row>
    <row r="40" spans="1:13" x14ac:dyDescent="0.2">
      <c r="A40" s="146"/>
      <c r="B40" s="38" t="s">
        <v>107</v>
      </c>
      <c r="C40" s="38" t="s">
        <v>111</v>
      </c>
      <c r="D40" s="146"/>
      <c r="E40" s="146">
        <v>132</v>
      </c>
      <c r="F40" s="147">
        <v>69.05</v>
      </c>
      <c r="G40" s="148">
        <v>3</v>
      </c>
      <c r="H40" s="149">
        <v>0.11</v>
      </c>
      <c r="I40" s="148">
        <v>16</v>
      </c>
      <c r="J40" s="149">
        <v>79.790000000000006</v>
      </c>
      <c r="K40" s="150">
        <v>99.087899543378981</v>
      </c>
      <c r="L40" s="149">
        <v>32.5</v>
      </c>
      <c r="M40" s="149"/>
    </row>
    <row r="41" spans="1:13" x14ac:dyDescent="0.2">
      <c r="A41" s="146"/>
      <c r="B41" s="38" t="s">
        <v>101</v>
      </c>
      <c r="C41" s="38" t="s">
        <v>112</v>
      </c>
      <c r="D41" s="146"/>
      <c r="E41" s="146">
        <v>132</v>
      </c>
      <c r="F41" s="147">
        <v>126.88</v>
      </c>
      <c r="G41" s="148">
        <v>4</v>
      </c>
      <c r="H41" s="149">
        <v>5.41</v>
      </c>
      <c r="I41" s="148">
        <v>33</v>
      </c>
      <c r="J41" s="149">
        <v>213.59</v>
      </c>
      <c r="K41" s="150">
        <v>97.5</v>
      </c>
      <c r="L41" s="149"/>
      <c r="M41" s="149"/>
    </row>
    <row r="42" spans="1:13" x14ac:dyDescent="0.2">
      <c r="A42" s="146"/>
      <c r="B42" s="38" t="s">
        <v>101</v>
      </c>
      <c r="C42" s="38" t="s">
        <v>113</v>
      </c>
      <c r="D42" s="146"/>
      <c r="E42" s="146">
        <v>132</v>
      </c>
      <c r="F42" s="147">
        <v>105.4</v>
      </c>
      <c r="G42" s="148">
        <v>4</v>
      </c>
      <c r="H42" s="149">
        <v>4.05</v>
      </c>
      <c r="I42" s="148">
        <v>13</v>
      </c>
      <c r="J42" s="149">
        <v>53.33</v>
      </c>
      <c r="K42" s="150">
        <v>99.344977168949782</v>
      </c>
      <c r="L42" s="149">
        <v>120.5</v>
      </c>
      <c r="M42" s="149"/>
    </row>
    <row r="43" spans="1:13" x14ac:dyDescent="0.2">
      <c r="A43" s="146"/>
      <c r="B43" s="38" t="s">
        <v>114</v>
      </c>
      <c r="C43" s="38" t="s">
        <v>104</v>
      </c>
      <c r="D43" s="146"/>
      <c r="E43" s="146">
        <v>132</v>
      </c>
      <c r="F43" s="147">
        <v>104.44</v>
      </c>
      <c r="G43" s="148">
        <v>2</v>
      </c>
      <c r="H43" s="149">
        <v>0.15</v>
      </c>
      <c r="I43" s="148">
        <v>19</v>
      </c>
      <c r="J43" s="149">
        <v>136.09</v>
      </c>
      <c r="K43" s="150">
        <v>98.444748858447497</v>
      </c>
      <c r="L43" s="149">
        <v>10.8</v>
      </c>
      <c r="M43" s="149"/>
    </row>
    <row r="44" spans="1:13" x14ac:dyDescent="0.2">
      <c r="A44" s="146"/>
      <c r="B44" s="38" t="s">
        <v>115</v>
      </c>
      <c r="C44" s="38" t="s">
        <v>116</v>
      </c>
      <c r="D44" s="146">
        <v>1</v>
      </c>
      <c r="E44" s="146">
        <v>132</v>
      </c>
      <c r="F44" s="147">
        <v>43</v>
      </c>
      <c r="G44" s="148">
        <v>5</v>
      </c>
      <c r="H44" s="149">
        <v>0.57999999999999996</v>
      </c>
      <c r="I44" s="148">
        <v>15</v>
      </c>
      <c r="J44" s="149">
        <v>89.6</v>
      </c>
      <c r="K44" s="150">
        <v>98.970547945205482</v>
      </c>
      <c r="L44" s="149"/>
      <c r="M44" s="149"/>
    </row>
    <row r="45" spans="1:13" x14ac:dyDescent="0.2">
      <c r="A45" s="146"/>
      <c r="B45" s="38" t="s">
        <v>115</v>
      </c>
      <c r="C45" s="38" t="s">
        <v>116</v>
      </c>
      <c r="D45" s="146">
        <v>2</v>
      </c>
      <c r="E45" s="146">
        <v>132</v>
      </c>
      <c r="F45" s="147">
        <v>43</v>
      </c>
      <c r="G45" s="148">
        <v>6</v>
      </c>
      <c r="H45" s="149">
        <v>260.19499999999999</v>
      </c>
      <c r="I45" s="148">
        <v>21</v>
      </c>
      <c r="J45" s="149">
        <v>151.46</v>
      </c>
      <c r="K45" s="150">
        <v>95.300742009132435</v>
      </c>
      <c r="L45" s="149">
        <v>12</v>
      </c>
      <c r="M45" s="149"/>
    </row>
    <row r="46" spans="1:13" x14ac:dyDescent="0.2">
      <c r="A46" s="146"/>
      <c r="B46" s="38" t="s">
        <v>115</v>
      </c>
      <c r="C46" s="145" t="s">
        <v>117</v>
      </c>
      <c r="D46" s="146"/>
      <c r="E46" s="146">
        <v>66</v>
      </c>
      <c r="F46" s="147">
        <v>49.75</v>
      </c>
      <c r="G46" s="148">
        <v>3</v>
      </c>
      <c r="H46" s="149">
        <v>12.57</v>
      </c>
      <c r="I46" s="148">
        <v>6</v>
      </c>
      <c r="J46" s="149">
        <v>32.119999999999997</v>
      </c>
      <c r="K46" s="150">
        <v>99.489840182648393</v>
      </c>
      <c r="L46" s="149">
        <v>4</v>
      </c>
      <c r="M46" s="149"/>
    </row>
    <row r="47" spans="1:13" x14ac:dyDescent="0.2">
      <c r="A47" s="146"/>
      <c r="B47" s="38" t="s">
        <v>111</v>
      </c>
      <c r="C47" s="38" t="s">
        <v>115</v>
      </c>
      <c r="D47" s="146"/>
      <c r="E47" s="146">
        <v>132</v>
      </c>
      <c r="F47" s="147">
        <v>41.27</v>
      </c>
      <c r="G47" s="148">
        <v>3</v>
      </c>
      <c r="H47" s="149">
        <v>13.45</v>
      </c>
      <c r="I47" s="148">
        <v>36</v>
      </c>
      <c r="J47" s="149">
        <v>232.18</v>
      </c>
      <c r="K47" s="150">
        <v>97.196004566210036</v>
      </c>
      <c r="L47" s="149"/>
      <c r="M47" s="149"/>
    </row>
    <row r="48" spans="1:13" x14ac:dyDescent="0.2">
      <c r="A48" s="146"/>
      <c r="B48" s="38" t="s">
        <v>105</v>
      </c>
      <c r="C48" s="38" t="s">
        <v>109</v>
      </c>
      <c r="D48" s="146"/>
      <c r="E48" s="146">
        <v>66</v>
      </c>
      <c r="F48" s="147">
        <v>46.74</v>
      </c>
      <c r="G48" s="148">
        <v>2</v>
      </c>
      <c r="H48" s="149">
        <v>0.42</v>
      </c>
      <c r="I48" s="148">
        <v>10</v>
      </c>
      <c r="J48" s="149">
        <v>52.44</v>
      </c>
      <c r="K48" s="150">
        <v>99.396575342465738</v>
      </c>
      <c r="L48" s="149"/>
      <c r="M48" s="149"/>
    </row>
    <row r="49" spans="1:13" x14ac:dyDescent="0.2">
      <c r="A49" s="146"/>
      <c r="B49" s="38" t="s">
        <v>110</v>
      </c>
      <c r="C49" s="38" t="s">
        <v>113</v>
      </c>
      <c r="D49" s="146"/>
      <c r="E49" s="146">
        <v>66</v>
      </c>
      <c r="F49" s="147">
        <v>80.08</v>
      </c>
      <c r="G49" s="148">
        <v>12</v>
      </c>
      <c r="H49" s="149">
        <v>0.02</v>
      </c>
      <c r="I49" s="148">
        <v>20</v>
      </c>
      <c r="J49" s="149">
        <v>112.26</v>
      </c>
      <c r="K49" s="150">
        <v>98.718264840182641</v>
      </c>
      <c r="L49" s="149"/>
      <c r="M49" s="149"/>
    </row>
    <row r="50" spans="1:13" x14ac:dyDescent="0.2">
      <c r="A50" s="146"/>
      <c r="B50" s="38" t="s">
        <v>118</v>
      </c>
      <c r="C50" s="38" t="s">
        <v>93</v>
      </c>
      <c r="D50" s="146"/>
      <c r="E50" s="146">
        <v>132</v>
      </c>
      <c r="F50" s="147">
        <v>76.239999999999995</v>
      </c>
      <c r="G50" s="148">
        <v>1</v>
      </c>
      <c r="H50" s="149">
        <v>0.47</v>
      </c>
      <c r="I50" s="148">
        <v>5</v>
      </c>
      <c r="J50" s="149">
        <v>30.38</v>
      </c>
      <c r="K50" s="150">
        <v>99.647831050228334</v>
      </c>
      <c r="L50" s="149"/>
      <c r="M50" s="149"/>
    </row>
    <row r="51" spans="1:13" x14ac:dyDescent="0.2">
      <c r="A51" s="146"/>
      <c r="B51" s="38" t="s">
        <v>119</v>
      </c>
      <c r="C51" s="38" t="s">
        <v>120</v>
      </c>
      <c r="D51" s="146"/>
      <c r="E51" s="146">
        <v>66</v>
      </c>
      <c r="F51" s="147">
        <v>43.82</v>
      </c>
      <c r="G51" s="148">
        <v>4</v>
      </c>
      <c r="H51" s="149">
        <v>0.53</v>
      </c>
      <c r="I51" s="148">
        <v>10</v>
      </c>
      <c r="J51" s="149">
        <v>60.59</v>
      </c>
      <c r="K51" s="150">
        <v>99.302283105022823</v>
      </c>
      <c r="L51" s="149">
        <v>60.5</v>
      </c>
      <c r="M51" s="149"/>
    </row>
    <row r="52" spans="1:13" x14ac:dyDescent="0.2">
      <c r="A52" s="146"/>
      <c r="B52" s="38" t="s">
        <v>121</v>
      </c>
      <c r="C52" s="38" t="s">
        <v>122</v>
      </c>
      <c r="D52" s="146"/>
      <c r="E52" s="146">
        <v>132</v>
      </c>
      <c r="F52" s="147">
        <v>22.09</v>
      </c>
      <c r="G52" s="148">
        <v>3</v>
      </c>
      <c r="H52" s="149">
        <v>0.73</v>
      </c>
      <c r="I52" s="148">
        <v>10</v>
      </c>
      <c r="J52" s="149">
        <v>45.15</v>
      </c>
      <c r="K52" s="150">
        <v>99.476255707762562</v>
      </c>
      <c r="L52" s="149"/>
      <c r="M52" s="149"/>
    </row>
    <row r="53" spans="1:13" x14ac:dyDescent="0.2">
      <c r="A53" s="146"/>
      <c r="B53" s="38" t="s">
        <v>123</v>
      </c>
      <c r="C53" s="38" t="s">
        <v>119</v>
      </c>
      <c r="D53" s="146"/>
      <c r="E53" s="146">
        <v>66</v>
      </c>
      <c r="F53" s="147">
        <v>31.86</v>
      </c>
      <c r="G53" s="148">
        <v>4</v>
      </c>
      <c r="H53" s="149">
        <v>5.62</v>
      </c>
      <c r="I53" s="148">
        <v>22</v>
      </c>
      <c r="J53" s="149">
        <v>153.24</v>
      </c>
      <c r="K53" s="150">
        <v>98.186529680365283</v>
      </c>
      <c r="L53" s="149">
        <v>27.7</v>
      </c>
      <c r="M53" s="149"/>
    </row>
    <row r="54" spans="1:13" x14ac:dyDescent="0.2">
      <c r="A54" s="146"/>
      <c r="B54" s="38" t="s">
        <v>124</v>
      </c>
      <c r="C54" s="38" t="s">
        <v>125</v>
      </c>
      <c r="D54" s="146"/>
      <c r="E54" s="146">
        <v>132</v>
      </c>
      <c r="F54" s="147">
        <v>6.5</v>
      </c>
      <c r="G54" s="148">
        <v>1</v>
      </c>
      <c r="H54" s="149">
        <v>1.32</v>
      </c>
      <c r="I54" s="148">
        <v>9</v>
      </c>
      <c r="J54" s="149">
        <v>45.17</v>
      </c>
      <c r="K54" s="150">
        <v>99.469292237442929</v>
      </c>
      <c r="L54" s="149"/>
      <c r="M54" s="149"/>
    </row>
    <row r="55" spans="1:13" x14ac:dyDescent="0.2">
      <c r="A55" s="146"/>
      <c r="B55" s="38" t="s">
        <v>125</v>
      </c>
      <c r="C55" s="38" t="s">
        <v>126</v>
      </c>
      <c r="D55" s="146"/>
      <c r="E55" s="146">
        <v>132</v>
      </c>
      <c r="F55" s="147">
        <v>0.3</v>
      </c>
      <c r="G55" s="148">
        <v>0</v>
      </c>
      <c r="H55" s="149">
        <v>0</v>
      </c>
      <c r="I55" s="148">
        <v>4</v>
      </c>
      <c r="J55" s="149">
        <v>35.18</v>
      </c>
      <c r="K55" s="150">
        <v>99.598401826484022</v>
      </c>
      <c r="L55" s="149"/>
      <c r="M55" s="149"/>
    </row>
    <row r="56" spans="1:13" x14ac:dyDescent="0.2">
      <c r="A56" s="146"/>
      <c r="B56" s="38" t="s">
        <v>127</v>
      </c>
      <c r="C56" s="38" t="s">
        <v>114</v>
      </c>
      <c r="D56" s="146"/>
      <c r="E56" s="146">
        <v>132</v>
      </c>
      <c r="F56" s="147">
        <v>70</v>
      </c>
      <c r="G56" s="148">
        <v>5</v>
      </c>
      <c r="H56" s="149">
        <v>6.0949999999999998</v>
      </c>
      <c r="I56" s="148">
        <v>15</v>
      </c>
      <c r="J56" s="149">
        <v>91.78</v>
      </c>
      <c r="K56" s="150">
        <v>98.882705479452056</v>
      </c>
      <c r="L56" s="149">
        <v>28.7</v>
      </c>
      <c r="M56" s="149"/>
    </row>
    <row r="57" spans="1:13" x14ac:dyDescent="0.2">
      <c r="A57" s="146"/>
      <c r="B57" s="38" t="s">
        <v>120</v>
      </c>
      <c r="C57" s="38" t="s">
        <v>128</v>
      </c>
      <c r="D57" s="146"/>
      <c r="E57" s="146">
        <v>132</v>
      </c>
      <c r="F57" s="147">
        <v>35.950000000000003</v>
      </c>
      <c r="G57" s="148">
        <v>5</v>
      </c>
      <c r="H57" s="149">
        <v>0.31</v>
      </c>
      <c r="I57" s="148">
        <v>14</v>
      </c>
      <c r="J57" s="149">
        <v>63.9</v>
      </c>
      <c r="K57" s="150">
        <v>99.2670091324201</v>
      </c>
      <c r="L57" s="149">
        <v>29</v>
      </c>
      <c r="M57" s="149"/>
    </row>
    <row r="58" spans="1:13" x14ac:dyDescent="0.2">
      <c r="A58" s="146"/>
      <c r="B58" s="38" t="s">
        <v>128</v>
      </c>
      <c r="C58" s="38" t="s">
        <v>129</v>
      </c>
      <c r="D58" s="146"/>
      <c r="E58" s="146">
        <v>132</v>
      </c>
      <c r="F58" s="147">
        <v>47.72</v>
      </c>
      <c r="G58" s="148">
        <v>5</v>
      </c>
      <c r="H58" s="149">
        <v>24.66</v>
      </c>
      <c r="I58" s="148">
        <v>21</v>
      </c>
      <c r="J58" s="149">
        <v>124.55</v>
      </c>
      <c r="K58" s="150">
        <v>98.296689497716898</v>
      </c>
      <c r="L58" s="149"/>
      <c r="M58" s="149"/>
    </row>
    <row r="59" spans="1:13" x14ac:dyDescent="0.2">
      <c r="A59" s="146"/>
      <c r="B59" s="38" t="s">
        <v>117</v>
      </c>
      <c r="C59" s="38" t="s">
        <v>123</v>
      </c>
      <c r="D59" s="146"/>
      <c r="E59" s="146">
        <v>66</v>
      </c>
      <c r="F59" s="147">
        <v>31.46</v>
      </c>
      <c r="G59" s="148">
        <v>1</v>
      </c>
      <c r="H59" s="149">
        <v>2.4</v>
      </c>
      <c r="I59" s="148">
        <v>8</v>
      </c>
      <c r="J59" s="149">
        <v>39.159999999999997</v>
      </c>
      <c r="K59" s="150">
        <v>99.525570776255705</v>
      </c>
      <c r="L59" s="149"/>
      <c r="M59" s="149"/>
    </row>
    <row r="60" spans="1:13" x14ac:dyDescent="0.2">
      <c r="A60" s="146"/>
      <c r="B60" s="38" t="s">
        <v>130</v>
      </c>
      <c r="C60" s="38" t="s">
        <v>120</v>
      </c>
      <c r="D60" s="146"/>
      <c r="E60" s="146">
        <v>132</v>
      </c>
      <c r="F60" s="147">
        <v>70.760000000000005</v>
      </c>
      <c r="G60" s="148">
        <v>1</v>
      </c>
      <c r="H60" s="149">
        <v>4.01</v>
      </c>
      <c r="I60" s="148">
        <v>12</v>
      </c>
      <c r="J60" s="149">
        <v>119.25</v>
      </c>
      <c r="K60" s="150">
        <v>98.592922374429222</v>
      </c>
      <c r="L60" s="149"/>
      <c r="M60" s="149"/>
    </row>
    <row r="61" spans="1:13" x14ac:dyDescent="0.2">
      <c r="A61" s="146"/>
      <c r="B61" s="38" t="s">
        <v>130</v>
      </c>
      <c r="C61" s="38" t="s">
        <v>131</v>
      </c>
      <c r="D61" s="146"/>
      <c r="E61" s="146">
        <v>132</v>
      </c>
      <c r="F61" s="147">
        <v>65</v>
      </c>
      <c r="G61" s="148">
        <v>0</v>
      </c>
      <c r="H61" s="149">
        <v>0</v>
      </c>
      <c r="I61" s="148">
        <v>6</v>
      </c>
      <c r="J61" s="149">
        <v>51.79</v>
      </c>
      <c r="K61" s="150">
        <v>99.408789954337891</v>
      </c>
      <c r="L61" s="149"/>
      <c r="M61" s="149"/>
    </row>
    <row r="62" spans="1:13" x14ac:dyDescent="0.2">
      <c r="A62" s="146"/>
      <c r="B62" s="38" t="s">
        <v>130</v>
      </c>
      <c r="C62" s="38" t="s">
        <v>132</v>
      </c>
      <c r="D62" s="146"/>
      <c r="E62" s="146">
        <v>132</v>
      </c>
      <c r="F62" s="147">
        <v>6.5</v>
      </c>
      <c r="G62" s="148">
        <v>0</v>
      </c>
      <c r="H62" s="149">
        <v>0</v>
      </c>
      <c r="I62" s="148">
        <v>1</v>
      </c>
      <c r="J62" s="149">
        <v>8.52</v>
      </c>
      <c r="K62" s="150">
        <v>99.902739726027391</v>
      </c>
      <c r="L62" s="149"/>
      <c r="M62" s="149"/>
    </row>
    <row r="63" spans="1:13" x14ac:dyDescent="0.2">
      <c r="A63" s="146"/>
      <c r="B63" s="38" t="s">
        <v>131</v>
      </c>
      <c r="C63" s="38" t="s">
        <v>133</v>
      </c>
      <c r="D63" s="146"/>
      <c r="E63" s="146">
        <v>132</v>
      </c>
      <c r="F63" s="147">
        <v>10.94</v>
      </c>
      <c r="G63" s="148">
        <v>0</v>
      </c>
      <c r="H63" s="149">
        <v>0</v>
      </c>
      <c r="I63" s="148">
        <v>3</v>
      </c>
      <c r="J63" s="149">
        <v>23.53</v>
      </c>
      <c r="K63" s="150">
        <v>99.731392694063913</v>
      </c>
      <c r="L63" s="149"/>
      <c r="M63" s="149"/>
    </row>
    <row r="64" spans="1:13" x14ac:dyDescent="0.2">
      <c r="A64" s="146"/>
      <c r="B64" s="38" t="s">
        <v>131</v>
      </c>
      <c r="C64" s="38" t="s">
        <v>122</v>
      </c>
      <c r="D64" s="146"/>
      <c r="E64" s="146">
        <v>132</v>
      </c>
      <c r="F64" s="147">
        <v>74.08</v>
      </c>
      <c r="G64" s="148">
        <v>0</v>
      </c>
      <c r="H64" s="149">
        <v>0.15</v>
      </c>
      <c r="I64" s="148">
        <v>23</v>
      </c>
      <c r="J64" s="149">
        <v>117.39</v>
      </c>
      <c r="K64" s="150">
        <v>98.658219178082206</v>
      </c>
      <c r="L64" s="149"/>
      <c r="M64" s="149"/>
    </row>
    <row r="65" spans="1:13" x14ac:dyDescent="0.2">
      <c r="A65" s="146"/>
      <c r="B65" s="38" t="s">
        <v>134</v>
      </c>
      <c r="C65" s="38" t="s">
        <v>124</v>
      </c>
      <c r="D65" s="146"/>
      <c r="E65" s="146">
        <v>132</v>
      </c>
      <c r="F65" s="147">
        <v>42.9</v>
      </c>
      <c r="G65" s="148">
        <v>2</v>
      </c>
      <c r="H65" s="149">
        <v>2.86</v>
      </c>
      <c r="I65" s="148">
        <v>4</v>
      </c>
      <c r="J65" s="149">
        <v>18.59</v>
      </c>
      <c r="K65" s="150">
        <v>99.755136986301366</v>
      </c>
      <c r="L65" s="149"/>
      <c r="M65" s="149"/>
    </row>
    <row r="66" spans="1:13" x14ac:dyDescent="0.2">
      <c r="A66" s="146"/>
      <c r="B66" s="38" t="s">
        <v>122</v>
      </c>
      <c r="C66" s="38" t="s">
        <v>125</v>
      </c>
      <c r="D66" s="146"/>
      <c r="E66" s="146">
        <v>132</v>
      </c>
      <c r="F66" s="147">
        <v>9.35</v>
      </c>
      <c r="G66" s="148">
        <v>3</v>
      </c>
      <c r="H66" s="149">
        <v>28.25</v>
      </c>
      <c r="I66" s="148">
        <v>24</v>
      </c>
      <c r="J66" s="149">
        <v>158.02000000000001</v>
      </c>
      <c r="K66" s="150">
        <v>97.873630136986307</v>
      </c>
      <c r="L66" s="149"/>
      <c r="M66" s="149"/>
    </row>
    <row r="67" spans="1:13" x14ac:dyDescent="0.2">
      <c r="A67" s="146"/>
      <c r="B67" s="38" t="s">
        <v>122</v>
      </c>
      <c r="C67" s="38" t="s">
        <v>124</v>
      </c>
      <c r="D67" s="146"/>
      <c r="E67" s="146">
        <v>132</v>
      </c>
      <c r="F67" s="147">
        <v>10.6</v>
      </c>
      <c r="G67" s="148">
        <v>1</v>
      </c>
      <c r="H67" s="149">
        <v>7.3</v>
      </c>
      <c r="I67" s="148">
        <v>25</v>
      </c>
      <c r="J67" s="149">
        <v>197.74</v>
      </c>
      <c r="K67" s="150">
        <v>97.659360730593619</v>
      </c>
      <c r="L67" s="149"/>
      <c r="M67" s="149"/>
    </row>
    <row r="68" spans="1:13" x14ac:dyDescent="0.2">
      <c r="A68" s="146"/>
      <c r="B68" s="38" t="s">
        <v>122</v>
      </c>
      <c r="C68" s="38" t="s">
        <v>135</v>
      </c>
      <c r="D68" s="146"/>
      <c r="E68" s="146">
        <v>132</v>
      </c>
      <c r="F68" s="147">
        <v>37.659999999999997</v>
      </c>
      <c r="G68" s="148">
        <v>3</v>
      </c>
      <c r="H68" s="149">
        <v>13.66</v>
      </c>
      <c r="I68" s="148">
        <v>19</v>
      </c>
      <c r="J68" s="149">
        <v>105.42</v>
      </c>
      <c r="K68" s="150">
        <v>98.640639269406392</v>
      </c>
      <c r="L68" s="149"/>
      <c r="M68" s="149"/>
    </row>
    <row r="69" spans="1:13" x14ac:dyDescent="0.2">
      <c r="A69" s="146"/>
      <c r="B69" s="38" t="s">
        <v>136</v>
      </c>
      <c r="C69" s="38" t="s">
        <v>137</v>
      </c>
      <c r="D69" s="146"/>
      <c r="E69" s="146">
        <v>132</v>
      </c>
      <c r="F69" s="147">
        <v>19</v>
      </c>
      <c r="G69" s="148">
        <v>0</v>
      </c>
      <c r="H69" s="149">
        <v>0</v>
      </c>
      <c r="I69" s="148">
        <v>4</v>
      </c>
      <c r="J69" s="149">
        <v>15.73</v>
      </c>
      <c r="K69" s="150">
        <v>99.82043378995435</v>
      </c>
      <c r="L69" s="149"/>
      <c r="M69" s="149"/>
    </row>
    <row r="70" spans="1:13" x14ac:dyDescent="0.2">
      <c r="A70" s="146"/>
      <c r="B70" s="38" t="s">
        <v>136</v>
      </c>
      <c r="C70" s="38" t="s">
        <v>138</v>
      </c>
      <c r="D70" s="146"/>
      <c r="E70" s="146">
        <v>132</v>
      </c>
      <c r="F70" s="147">
        <v>141</v>
      </c>
      <c r="G70" s="148">
        <v>0</v>
      </c>
      <c r="H70" s="149">
        <v>0</v>
      </c>
      <c r="I70" s="148">
        <v>9</v>
      </c>
      <c r="J70" s="149">
        <v>28</v>
      </c>
      <c r="K70" s="150">
        <v>99.680365296803657</v>
      </c>
      <c r="L70" s="149"/>
      <c r="M70" s="149"/>
    </row>
    <row r="71" spans="1:13" x14ac:dyDescent="0.2">
      <c r="A71" s="146"/>
      <c r="B71" s="38" t="s">
        <v>136</v>
      </c>
      <c r="C71" s="38" t="s">
        <v>139</v>
      </c>
      <c r="D71" s="146"/>
      <c r="E71" s="146">
        <v>132</v>
      </c>
      <c r="F71" s="147">
        <v>109</v>
      </c>
      <c r="G71" s="148">
        <v>2</v>
      </c>
      <c r="H71" s="149">
        <v>20.54</v>
      </c>
      <c r="I71" s="148">
        <v>9</v>
      </c>
      <c r="J71" s="149">
        <v>43.26</v>
      </c>
      <c r="K71" s="150">
        <v>99.271689497716892</v>
      </c>
      <c r="L71" s="149"/>
      <c r="M71" s="149"/>
    </row>
    <row r="72" spans="1:13" x14ac:dyDescent="0.2">
      <c r="A72" s="146"/>
      <c r="B72" s="38" t="s">
        <v>140</v>
      </c>
      <c r="C72" s="38" t="s">
        <v>136</v>
      </c>
      <c r="D72" s="146"/>
      <c r="E72" s="146">
        <v>132</v>
      </c>
      <c r="F72" s="147">
        <v>77.52</v>
      </c>
      <c r="G72" s="148">
        <v>3</v>
      </c>
      <c r="H72" s="149">
        <v>15.23</v>
      </c>
      <c r="I72" s="148">
        <v>20</v>
      </c>
      <c r="J72" s="149">
        <v>103.64</v>
      </c>
      <c r="K72" s="150">
        <v>98.643036529680373</v>
      </c>
      <c r="L72" s="149"/>
      <c r="M72" s="149"/>
    </row>
    <row r="73" spans="1:13" x14ac:dyDescent="0.2">
      <c r="A73" s="146"/>
      <c r="B73" s="38" t="s">
        <v>141</v>
      </c>
      <c r="C73" s="38" t="s">
        <v>142</v>
      </c>
      <c r="D73" s="146"/>
      <c r="E73" s="146">
        <v>132</v>
      </c>
      <c r="F73" s="147">
        <v>47.6</v>
      </c>
      <c r="G73" s="148">
        <v>2</v>
      </c>
      <c r="H73" s="149">
        <v>0.2</v>
      </c>
      <c r="I73" s="148">
        <v>12</v>
      </c>
      <c r="J73" s="149">
        <v>61.85</v>
      </c>
      <c r="K73" s="150">
        <v>99.291666666666657</v>
      </c>
      <c r="L73" s="149"/>
      <c r="M73" s="149"/>
    </row>
    <row r="74" spans="1:13" x14ac:dyDescent="0.2">
      <c r="A74" s="146"/>
      <c r="B74" s="38" t="s">
        <v>143</v>
      </c>
      <c r="C74" s="38" t="s">
        <v>144</v>
      </c>
      <c r="D74" s="146"/>
      <c r="E74" s="146">
        <v>132</v>
      </c>
      <c r="F74" s="147">
        <v>24.97</v>
      </c>
      <c r="G74" s="148">
        <v>0</v>
      </c>
      <c r="H74" s="149">
        <v>0</v>
      </c>
      <c r="I74" s="148">
        <v>2</v>
      </c>
      <c r="J74" s="149">
        <v>6.47</v>
      </c>
      <c r="K74" s="150">
        <v>99.926141552511424</v>
      </c>
      <c r="L74" s="149"/>
      <c r="M74" s="149"/>
    </row>
    <row r="75" spans="1:13" x14ac:dyDescent="0.2">
      <c r="A75" s="146"/>
      <c r="B75" s="38" t="s">
        <v>143</v>
      </c>
      <c r="C75" s="38" t="s">
        <v>145</v>
      </c>
      <c r="D75" s="146"/>
      <c r="E75" s="146">
        <v>132</v>
      </c>
      <c r="F75" s="147">
        <v>1.1399999999999999</v>
      </c>
      <c r="G75" s="148">
        <v>0</v>
      </c>
      <c r="H75" s="149">
        <v>0</v>
      </c>
      <c r="I75" s="148">
        <v>5</v>
      </c>
      <c r="J75" s="149">
        <v>25.7</v>
      </c>
      <c r="K75" s="150">
        <v>99.706621004566202</v>
      </c>
      <c r="L75" s="149"/>
      <c r="M75" s="149"/>
    </row>
    <row r="76" spans="1:13" x14ac:dyDescent="0.2">
      <c r="A76" s="146"/>
      <c r="B76" s="38" t="s">
        <v>137</v>
      </c>
      <c r="C76" s="38" t="s">
        <v>146</v>
      </c>
      <c r="D76" s="146"/>
      <c r="E76" s="146">
        <v>132</v>
      </c>
      <c r="F76" s="147">
        <v>30</v>
      </c>
      <c r="G76" s="148">
        <v>1</v>
      </c>
      <c r="H76" s="149">
        <v>0.2</v>
      </c>
      <c r="I76" s="148">
        <v>35</v>
      </c>
      <c r="J76" s="149">
        <v>154.72</v>
      </c>
      <c r="K76" s="150">
        <v>98.231506849315068</v>
      </c>
      <c r="L76" s="149"/>
      <c r="M76" s="149"/>
    </row>
    <row r="77" spans="1:13" x14ac:dyDescent="0.2">
      <c r="A77" s="146"/>
      <c r="B77" s="38" t="s">
        <v>144</v>
      </c>
      <c r="C77" s="38" t="s">
        <v>136</v>
      </c>
      <c r="D77" s="146"/>
      <c r="E77" s="146">
        <v>132</v>
      </c>
      <c r="F77" s="147">
        <v>24.07</v>
      </c>
      <c r="G77" s="148">
        <v>0</v>
      </c>
      <c r="H77" s="149">
        <v>0</v>
      </c>
      <c r="I77" s="148">
        <v>1</v>
      </c>
      <c r="J77" s="149">
        <v>2.4300000000000002</v>
      </c>
      <c r="K77" s="150">
        <v>99.972260273972609</v>
      </c>
      <c r="L77" s="149"/>
      <c r="M77" s="149"/>
    </row>
    <row r="78" spans="1:13" x14ac:dyDescent="0.2">
      <c r="A78" s="146"/>
      <c r="B78" s="38" t="s">
        <v>138</v>
      </c>
      <c r="C78" s="38" t="s">
        <v>147</v>
      </c>
      <c r="D78" s="146"/>
      <c r="E78" s="146">
        <v>132</v>
      </c>
      <c r="F78" s="147">
        <v>151</v>
      </c>
      <c r="G78" s="148">
        <v>8</v>
      </c>
      <c r="H78" s="149">
        <v>86.91</v>
      </c>
      <c r="I78" s="148">
        <v>11</v>
      </c>
      <c r="J78" s="149">
        <v>69.510000000000005</v>
      </c>
      <c r="K78" s="150">
        <v>98.214383561643842</v>
      </c>
      <c r="L78" s="149"/>
      <c r="M78" s="149"/>
    </row>
    <row r="79" spans="1:13" x14ac:dyDescent="0.2">
      <c r="A79" s="146"/>
      <c r="B79" s="38" t="s">
        <v>148</v>
      </c>
      <c r="C79" s="38" t="s">
        <v>149</v>
      </c>
      <c r="D79" s="146"/>
      <c r="E79" s="146">
        <v>132</v>
      </c>
      <c r="F79" s="147">
        <v>2.69</v>
      </c>
      <c r="G79" s="148">
        <v>0</v>
      </c>
      <c r="H79" s="149">
        <v>0</v>
      </c>
      <c r="I79" s="148">
        <v>0</v>
      </c>
      <c r="J79" s="149">
        <v>0</v>
      </c>
      <c r="K79" s="150">
        <v>100</v>
      </c>
      <c r="L79" s="149"/>
      <c r="M79" s="149"/>
    </row>
    <row r="80" spans="1:13" x14ac:dyDescent="0.2">
      <c r="A80" s="146"/>
      <c r="B80" s="38" t="s">
        <v>146</v>
      </c>
      <c r="C80" s="38" t="s">
        <v>136</v>
      </c>
      <c r="D80" s="146"/>
      <c r="E80" s="146">
        <v>132</v>
      </c>
      <c r="F80" s="147">
        <v>29.75</v>
      </c>
      <c r="G80" s="148">
        <v>3</v>
      </c>
      <c r="H80" s="149">
        <v>2.69</v>
      </c>
      <c r="I80" s="148">
        <v>19</v>
      </c>
      <c r="J80" s="149">
        <v>86.88</v>
      </c>
      <c r="K80" s="150">
        <v>98.977511415525115</v>
      </c>
      <c r="L80" s="149"/>
      <c r="M80" s="149"/>
    </row>
    <row r="81" spans="1:13" x14ac:dyDescent="0.2">
      <c r="A81" s="146"/>
      <c r="B81" s="38" t="s">
        <v>146</v>
      </c>
      <c r="C81" s="38" t="s">
        <v>143</v>
      </c>
      <c r="D81" s="146"/>
      <c r="E81" s="146">
        <v>132</v>
      </c>
      <c r="F81" s="147">
        <v>5.12</v>
      </c>
      <c r="G81" s="148">
        <v>0</v>
      </c>
      <c r="H81" s="149">
        <v>0</v>
      </c>
      <c r="I81" s="148">
        <v>3</v>
      </c>
      <c r="J81" s="149">
        <v>14.7</v>
      </c>
      <c r="K81" s="150">
        <v>99.832191780821915</v>
      </c>
      <c r="L81" s="149"/>
      <c r="M81" s="149"/>
    </row>
    <row r="82" spans="1:13" x14ac:dyDescent="0.2">
      <c r="A82" s="146"/>
      <c r="B82" s="38" t="s">
        <v>142</v>
      </c>
      <c r="C82" s="38" t="s">
        <v>136</v>
      </c>
      <c r="D82" s="146"/>
      <c r="E82" s="146">
        <v>132</v>
      </c>
      <c r="F82" s="147">
        <v>132.32</v>
      </c>
      <c r="G82" s="148">
        <v>0</v>
      </c>
      <c r="H82" s="149">
        <v>0</v>
      </c>
      <c r="I82" s="148">
        <v>9</v>
      </c>
      <c r="J82" s="149">
        <v>58.27</v>
      </c>
      <c r="K82" s="150">
        <v>99.334817351598176</v>
      </c>
      <c r="L82" s="149"/>
      <c r="M82" s="149"/>
    </row>
    <row r="83" spans="1:13" x14ac:dyDescent="0.2">
      <c r="A83" s="146"/>
      <c r="B83" s="38" t="s">
        <v>142</v>
      </c>
      <c r="C83" s="38" t="s">
        <v>150</v>
      </c>
      <c r="D83" s="146"/>
      <c r="E83" s="146">
        <v>132</v>
      </c>
      <c r="F83" s="147">
        <v>102</v>
      </c>
      <c r="G83" s="148">
        <v>1</v>
      </c>
      <c r="H83" s="149">
        <v>0.12</v>
      </c>
      <c r="I83" s="148">
        <v>13</v>
      </c>
      <c r="J83" s="149">
        <v>92.97</v>
      </c>
      <c r="K83" s="150">
        <v>98.93732876712329</v>
      </c>
      <c r="L83" s="149"/>
      <c r="M83" s="149"/>
    </row>
    <row r="84" spans="1:13" x14ac:dyDescent="0.2">
      <c r="A84" s="146"/>
      <c r="B84" s="38" t="s">
        <v>139</v>
      </c>
      <c r="C84" s="38" t="s">
        <v>90</v>
      </c>
      <c r="D84" s="146"/>
      <c r="E84" s="146">
        <v>132</v>
      </c>
      <c r="F84" s="147">
        <v>71.540000000000006</v>
      </c>
      <c r="G84" s="148">
        <v>0</v>
      </c>
      <c r="H84" s="149">
        <v>0</v>
      </c>
      <c r="I84" s="148">
        <v>19</v>
      </c>
      <c r="J84" s="149">
        <v>116.02</v>
      </c>
      <c r="K84" s="150">
        <v>98.675570776255711</v>
      </c>
      <c r="L84" s="149"/>
      <c r="M84" s="149"/>
    </row>
    <row r="85" spans="1:13" x14ac:dyDescent="0.2">
      <c r="A85" s="146"/>
      <c r="B85" s="38" t="s">
        <v>89</v>
      </c>
      <c r="C85" s="38" t="s">
        <v>151</v>
      </c>
      <c r="D85" s="146"/>
      <c r="E85" s="146">
        <v>132</v>
      </c>
      <c r="F85" s="147">
        <v>98.96</v>
      </c>
      <c r="G85" s="148">
        <v>1</v>
      </c>
      <c r="H85" s="149">
        <v>0.56999999999999995</v>
      </c>
      <c r="I85" s="148">
        <v>35</v>
      </c>
      <c r="J85" s="149">
        <v>190.5</v>
      </c>
      <c r="K85" s="150">
        <v>97.818835616438363</v>
      </c>
      <c r="L85" s="149"/>
      <c r="M85" s="149"/>
    </row>
    <row r="89" spans="1:13" x14ac:dyDescent="0.2">
      <c r="B89" s="13"/>
    </row>
    <row r="90" spans="1:13" x14ac:dyDescent="0.2">
      <c r="B90" s="17" t="s">
        <v>152</v>
      </c>
    </row>
  </sheetData>
  <mergeCells count="4">
    <mergeCell ref="G2:H2"/>
    <mergeCell ref="I2:J2"/>
    <mergeCell ref="K2:K3"/>
    <mergeCell ref="A1:M1"/>
  </mergeCells>
  <phoneticPr fontId="0" type="noConversion"/>
  <pageMargins left="0.75" right="0.75" top="1" bottom="0.81" header="0.511811024" footer="0.53"/>
  <pageSetup paperSize="9" scale="65" fitToHeight="2" orientation="portrait" horizontalDpi="300" verticalDpi="300" r:id="rId1"/>
  <headerFooter alignWithMargins="0">
    <oddHeader>&amp;A</oddHeader>
    <oddFooter>&amp;L&amp;F - &amp;A&amp;CPágina &amp;P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64">
    <pageSetUpPr fitToPage="1"/>
  </sheetPr>
  <dimension ref="A1:M94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6" width="6.28515625" customWidth="1"/>
    <col min="8" max="8" width="9.85546875" customWidth="1"/>
    <col min="9" max="9" width="8.28515625" customWidth="1"/>
    <col min="10" max="10" width="6.28515625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153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2</v>
      </c>
      <c r="H4" s="149">
        <v>0.4</v>
      </c>
      <c r="I4" s="148">
        <v>8</v>
      </c>
      <c r="J4" s="149">
        <v>32.880000000000003</v>
      </c>
      <c r="K4" s="150">
        <v>99.620091324200928</v>
      </c>
      <c r="L4" s="149">
        <v>9</v>
      </c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5</v>
      </c>
      <c r="H5" s="149">
        <v>7.43</v>
      </c>
      <c r="I5" s="148">
        <v>11</v>
      </c>
      <c r="J5" s="149">
        <v>90.6</v>
      </c>
      <c r="K5" s="150">
        <v>98.88093607305936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0</v>
      </c>
      <c r="H6" s="149">
        <v>0</v>
      </c>
      <c r="I6" s="148">
        <v>3</v>
      </c>
      <c r="J6" s="149">
        <v>16.88</v>
      </c>
      <c r="K6" s="150">
        <v>99.807305936073064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2</v>
      </c>
      <c r="H7" s="149">
        <v>17.899999999999999</v>
      </c>
      <c r="I7" s="148">
        <v>55</v>
      </c>
      <c r="J7" s="149">
        <v>442.96</v>
      </c>
      <c r="K7" s="150">
        <v>94.739041095890428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0</v>
      </c>
      <c r="H8" s="149">
        <v>0</v>
      </c>
      <c r="I8" s="148">
        <v>23</v>
      </c>
      <c r="J8" s="149">
        <v>159.47</v>
      </c>
      <c r="K8" s="150">
        <v>98.179566210045664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5</v>
      </c>
      <c r="H9" s="149">
        <v>43.23</v>
      </c>
      <c r="I9" s="148">
        <v>31</v>
      </c>
      <c r="J9" s="149">
        <v>206.55</v>
      </c>
      <c r="K9" s="150">
        <v>97.148630136986313</v>
      </c>
      <c r="L9" s="149">
        <v>10.5</v>
      </c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5</v>
      </c>
      <c r="H10" s="149">
        <v>11.57</v>
      </c>
      <c r="I10" s="148">
        <v>44</v>
      </c>
      <c r="J10" s="149">
        <v>362.83</v>
      </c>
      <c r="K10" s="150">
        <v>95.726027397260282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1</v>
      </c>
      <c r="H11" s="149">
        <v>0.1</v>
      </c>
      <c r="I11" s="148">
        <v>4</v>
      </c>
      <c r="J11" s="149">
        <v>18.88</v>
      </c>
      <c r="K11" s="150">
        <v>99.783333333333331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1</v>
      </c>
      <c r="H12" s="149">
        <v>0.13</v>
      </c>
      <c r="I12" s="148">
        <v>11</v>
      </c>
      <c r="J12" s="149">
        <v>50.64</v>
      </c>
      <c r="K12" s="150">
        <v>99.420433789954359</v>
      </c>
      <c r="L12" s="149"/>
      <c r="M12" s="149"/>
    </row>
    <row r="13" spans="1:13" x14ac:dyDescent="0.2">
      <c r="A13" s="146"/>
      <c r="B13" s="38" t="s">
        <v>90</v>
      </c>
      <c r="C13" s="38" t="s">
        <v>78</v>
      </c>
      <c r="D13" s="146"/>
      <c r="E13" s="146">
        <v>132</v>
      </c>
      <c r="F13" s="147">
        <v>99.7</v>
      </c>
      <c r="G13" s="148">
        <v>4</v>
      </c>
      <c r="H13" s="149">
        <v>99.37</v>
      </c>
      <c r="I13" s="148">
        <v>13</v>
      </c>
      <c r="J13" s="149">
        <v>179.55</v>
      </c>
      <c r="K13" s="150">
        <v>96.815981735159824</v>
      </c>
      <c r="L13" s="149"/>
      <c r="M13" s="149"/>
    </row>
    <row r="14" spans="1:13" x14ac:dyDescent="0.2">
      <c r="A14" s="146"/>
      <c r="B14" s="38" t="s">
        <v>91</v>
      </c>
      <c r="C14" s="38" t="s">
        <v>86</v>
      </c>
      <c r="D14" s="146"/>
      <c r="E14" s="146">
        <v>132</v>
      </c>
      <c r="F14" s="147">
        <v>88.23</v>
      </c>
      <c r="G14" s="148">
        <v>3</v>
      </c>
      <c r="H14" s="149">
        <v>0.62</v>
      </c>
      <c r="I14" s="148">
        <v>12</v>
      </c>
      <c r="J14" s="149">
        <v>94.44</v>
      </c>
      <c r="K14" s="150">
        <v>98.914840182648391</v>
      </c>
      <c r="L14" s="149"/>
      <c r="M14" s="149"/>
    </row>
    <row r="15" spans="1:13" x14ac:dyDescent="0.2">
      <c r="A15" s="146"/>
      <c r="B15" s="38" t="s">
        <v>91</v>
      </c>
      <c r="C15" s="38" t="s">
        <v>92</v>
      </c>
      <c r="D15" s="146"/>
      <c r="E15" s="146">
        <v>132</v>
      </c>
      <c r="F15" s="147">
        <v>64.349999999999994</v>
      </c>
      <c r="G15" s="148">
        <v>1</v>
      </c>
      <c r="H15" s="149">
        <v>0.63</v>
      </c>
      <c r="I15" s="148">
        <v>48</v>
      </c>
      <c r="J15" s="149">
        <v>300.39</v>
      </c>
      <c r="K15" s="150">
        <v>96.563698630137011</v>
      </c>
      <c r="L15" s="149"/>
      <c r="M15" s="149"/>
    </row>
    <row r="16" spans="1:13" x14ac:dyDescent="0.2">
      <c r="A16" s="146"/>
      <c r="B16" s="38" t="s">
        <v>93</v>
      </c>
      <c r="C16" s="38" t="s">
        <v>77</v>
      </c>
      <c r="D16" s="146"/>
      <c r="E16" s="146">
        <v>132</v>
      </c>
      <c r="F16" s="147">
        <v>107</v>
      </c>
      <c r="G16" s="148">
        <v>5</v>
      </c>
      <c r="H16" s="149">
        <v>6.88</v>
      </c>
      <c r="I16" s="148">
        <v>5</v>
      </c>
      <c r="J16" s="149">
        <v>29.92</v>
      </c>
      <c r="K16" s="150">
        <v>99.579908675799103</v>
      </c>
      <c r="L16" s="149"/>
      <c r="M16" s="149"/>
    </row>
    <row r="17" spans="1:13" x14ac:dyDescent="0.2">
      <c r="A17" s="146"/>
      <c r="B17" s="38" t="s">
        <v>80</v>
      </c>
      <c r="C17" s="38" t="s">
        <v>94</v>
      </c>
      <c r="D17" s="146"/>
      <c r="E17" s="146">
        <v>132</v>
      </c>
      <c r="F17" s="147">
        <v>49.85</v>
      </c>
      <c r="G17" s="148">
        <v>0</v>
      </c>
      <c r="H17" s="149">
        <v>0</v>
      </c>
      <c r="I17" s="148">
        <v>9</v>
      </c>
      <c r="J17" s="149">
        <v>54.97</v>
      </c>
      <c r="K17" s="150">
        <v>99.372488584474894</v>
      </c>
      <c r="L17" s="149"/>
      <c r="M17" s="149"/>
    </row>
    <row r="18" spans="1:13" x14ac:dyDescent="0.2">
      <c r="A18" s="146"/>
      <c r="B18" s="38" t="s">
        <v>92</v>
      </c>
      <c r="C18" s="38" t="s">
        <v>95</v>
      </c>
      <c r="D18" s="146"/>
      <c r="E18" s="146">
        <v>132</v>
      </c>
      <c r="F18" s="147">
        <v>35.04</v>
      </c>
      <c r="G18" s="148">
        <v>1</v>
      </c>
      <c r="H18" s="149">
        <v>3.97</v>
      </c>
      <c r="I18" s="148">
        <v>5</v>
      </c>
      <c r="J18" s="149">
        <v>31.7</v>
      </c>
      <c r="K18" s="150">
        <v>99.592808219178082</v>
      </c>
      <c r="L18" s="149"/>
      <c r="M18" s="149"/>
    </row>
    <row r="19" spans="1:13" x14ac:dyDescent="0.2">
      <c r="A19" s="146"/>
      <c r="B19" s="38" t="s">
        <v>96</v>
      </c>
      <c r="C19" s="38" t="s">
        <v>87</v>
      </c>
      <c r="D19" s="146"/>
      <c r="E19" s="146">
        <v>132</v>
      </c>
      <c r="F19" s="147">
        <v>39</v>
      </c>
      <c r="G19" s="148">
        <v>3</v>
      </c>
      <c r="H19" s="149">
        <v>2.2599999999999998</v>
      </c>
      <c r="I19" s="148">
        <v>7</v>
      </c>
      <c r="J19" s="149">
        <v>40.14</v>
      </c>
      <c r="K19" s="150">
        <v>99.515981735159826</v>
      </c>
      <c r="L19" s="149">
        <v>6.5</v>
      </c>
      <c r="M19" s="149"/>
    </row>
    <row r="20" spans="1:13" x14ac:dyDescent="0.2">
      <c r="A20" s="146"/>
      <c r="B20" s="38" t="s">
        <v>84</v>
      </c>
      <c r="C20" s="38" t="s">
        <v>93</v>
      </c>
      <c r="D20" s="146"/>
      <c r="E20" s="146">
        <v>132</v>
      </c>
      <c r="F20" s="147">
        <v>86.82</v>
      </c>
      <c r="G20" s="148">
        <v>1</v>
      </c>
      <c r="H20" s="149">
        <v>5.0599999999999996</v>
      </c>
      <c r="I20" s="148">
        <v>20</v>
      </c>
      <c r="J20" s="149">
        <v>135.25</v>
      </c>
      <c r="K20" s="150">
        <v>98.398287671232893</v>
      </c>
      <c r="L20" s="149"/>
      <c r="M20" s="149"/>
    </row>
    <row r="21" spans="1:13" x14ac:dyDescent="0.2">
      <c r="A21" s="146"/>
      <c r="B21" s="38" t="s">
        <v>97</v>
      </c>
      <c r="C21" s="38" t="s">
        <v>88</v>
      </c>
      <c r="D21" s="146"/>
      <c r="E21" s="146">
        <v>132</v>
      </c>
      <c r="F21" s="147">
        <v>134.80000000000001</v>
      </c>
      <c r="G21" s="148">
        <v>3</v>
      </c>
      <c r="H21" s="149">
        <v>10.16</v>
      </c>
      <c r="I21" s="148">
        <v>28</v>
      </c>
      <c r="J21" s="149">
        <v>203.41</v>
      </c>
      <c r="K21" s="150">
        <v>97.561986301369856</v>
      </c>
      <c r="L21" s="149"/>
      <c r="M21" s="149"/>
    </row>
    <row r="22" spans="1:13" x14ac:dyDescent="0.2">
      <c r="A22" s="146"/>
      <c r="B22" s="38" t="s">
        <v>97</v>
      </c>
      <c r="C22" s="38" t="s">
        <v>80</v>
      </c>
      <c r="D22" s="146"/>
      <c r="E22" s="146">
        <v>132</v>
      </c>
      <c r="F22" s="147">
        <v>129</v>
      </c>
      <c r="G22" s="148">
        <v>4</v>
      </c>
      <c r="H22" s="149">
        <v>6.03</v>
      </c>
      <c r="I22" s="148">
        <v>9</v>
      </c>
      <c r="J22" s="149">
        <v>39.9</v>
      </c>
      <c r="K22" s="150">
        <v>99.475684931506848</v>
      </c>
      <c r="L22" s="149">
        <v>20</v>
      </c>
      <c r="M22" s="149"/>
    </row>
    <row r="23" spans="1:13" x14ac:dyDescent="0.2">
      <c r="A23" s="146"/>
      <c r="B23" s="38" t="s">
        <v>97</v>
      </c>
      <c r="C23" s="38" t="s">
        <v>94</v>
      </c>
      <c r="D23" s="146"/>
      <c r="E23" s="146">
        <v>132</v>
      </c>
      <c r="F23" s="147">
        <v>97.45</v>
      </c>
      <c r="G23" s="148">
        <v>0</v>
      </c>
      <c r="H23" s="149">
        <v>0</v>
      </c>
      <c r="I23" s="148">
        <v>15</v>
      </c>
      <c r="J23" s="149">
        <v>146.54</v>
      </c>
      <c r="K23" s="150">
        <v>98.327168949771675</v>
      </c>
      <c r="L23" s="149"/>
      <c r="M23" s="149"/>
    </row>
    <row r="24" spans="1:13" x14ac:dyDescent="0.2">
      <c r="A24" s="146"/>
      <c r="B24" s="38" t="s">
        <v>97</v>
      </c>
      <c r="C24" s="38" t="s">
        <v>98</v>
      </c>
      <c r="D24" s="146"/>
      <c r="E24" s="146">
        <v>132</v>
      </c>
      <c r="F24" s="147">
        <v>149.19999999999999</v>
      </c>
      <c r="G24" s="148">
        <v>5</v>
      </c>
      <c r="H24" s="149">
        <v>25.7</v>
      </c>
      <c r="I24" s="148">
        <v>48</v>
      </c>
      <c r="J24" s="149">
        <v>369.31</v>
      </c>
      <c r="K24" s="150">
        <v>95.490753424657527</v>
      </c>
      <c r="L24" s="149"/>
      <c r="M24" s="149"/>
    </row>
    <row r="25" spans="1:13" x14ac:dyDescent="0.2">
      <c r="A25" s="146"/>
      <c r="B25" s="38" t="s">
        <v>99</v>
      </c>
      <c r="C25" s="38" t="s">
        <v>81</v>
      </c>
      <c r="D25" s="146"/>
      <c r="E25" s="146">
        <v>132</v>
      </c>
      <c r="F25" s="147">
        <v>6.33</v>
      </c>
      <c r="G25" s="148">
        <v>0</v>
      </c>
      <c r="H25" s="149">
        <v>0</v>
      </c>
      <c r="I25" s="148">
        <v>3</v>
      </c>
      <c r="J25" s="149">
        <v>16.78</v>
      </c>
      <c r="K25" s="150">
        <v>99.808447488584463</v>
      </c>
      <c r="L25" s="149"/>
      <c r="M25" s="149"/>
    </row>
    <row r="26" spans="1:13" x14ac:dyDescent="0.2">
      <c r="A26" s="146"/>
      <c r="B26" s="38" t="s">
        <v>78</v>
      </c>
      <c r="C26" s="38" t="s">
        <v>88</v>
      </c>
      <c r="D26" s="146"/>
      <c r="E26" s="146">
        <v>132</v>
      </c>
      <c r="F26" s="147">
        <v>152</v>
      </c>
      <c r="G26" s="148">
        <v>2</v>
      </c>
      <c r="H26" s="149">
        <v>0.2</v>
      </c>
      <c r="I26" s="148">
        <v>18</v>
      </c>
      <c r="J26" s="149">
        <v>144.9</v>
      </c>
      <c r="K26" s="150">
        <v>98.343607305936061</v>
      </c>
      <c r="L26" s="149"/>
      <c r="M26" s="149"/>
    </row>
    <row r="27" spans="1:13" x14ac:dyDescent="0.2">
      <c r="A27" s="146"/>
      <c r="B27" s="38" t="s">
        <v>100</v>
      </c>
      <c r="C27" s="38" t="s">
        <v>99</v>
      </c>
      <c r="D27" s="146"/>
      <c r="E27" s="146">
        <v>132</v>
      </c>
      <c r="F27" s="147">
        <v>31.2</v>
      </c>
      <c r="G27" s="148">
        <v>2</v>
      </c>
      <c r="H27" s="149">
        <v>7.69</v>
      </c>
      <c r="I27" s="148">
        <v>21</v>
      </c>
      <c r="J27" s="149">
        <v>134.34</v>
      </c>
      <c r="K27" s="150">
        <v>98.378652968036519</v>
      </c>
      <c r="L27" s="149"/>
      <c r="M27" s="149"/>
    </row>
    <row r="28" spans="1:13" x14ac:dyDescent="0.2">
      <c r="A28" s="146"/>
      <c r="B28" s="38" t="s">
        <v>78</v>
      </c>
      <c r="C28" s="38" t="s">
        <v>101</v>
      </c>
      <c r="D28" s="146"/>
      <c r="E28" s="146">
        <v>132</v>
      </c>
      <c r="F28" s="147">
        <v>120.6</v>
      </c>
      <c r="G28" s="148">
        <v>0</v>
      </c>
      <c r="H28" s="149">
        <v>0</v>
      </c>
      <c r="I28" s="148">
        <v>1</v>
      </c>
      <c r="J28" s="149">
        <v>4.33</v>
      </c>
      <c r="K28" s="150">
        <v>99.950570776255717</v>
      </c>
      <c r="L28" s="149"/>
      <c r="M28" s="149"/>
    </row>
    <row r="29" spans="1:13" x14ac:dyDescent="0.2">
      <c r="A29" s="146"/>
      <c r="B29" s="38" t="s">
        <v>102</v>
      </c>
      <c r="C29" s="38" t="s">
        <v>96</v>
      </c>
      <c r="D29" s="146"/>
      <c r="E29" s="146">
        <v>132</v>
      </c>
      <c r="F29" s="147">
        <v>46.41</v>
      </c>
      <c r="G29" s="148">
        <v>2</v>
      </c>
      <c r="H29" s="149">
        <v>29.47</v>
      </c>
      <c r="I29" s="148">
        <v>11</v>
      </c>
      <c r="J29" s="149">
        <v>77.959999999999994</v>
      </c>
      <c r="K29" s="150">
        <v>98.773630136986327</v>
      </c>
      <c r="L29" s="149"/>
      <c r="M29" s="149"/>
    </row>
    <row r="30" spans="1:13" x14ac:dyDescent="0.2">
      <c r="A30" s="146"/>
      <c r="B30" s="38" t="s">
        <v>98</v>
      </c>
      <c r="C30" s="38" t="s">
        <v>79</v>
      </c>
      <c r="D30" s="146"/>
      <c r="E30" s="146">
        <v>132</v>
      </c>
      <c r="F30" s="147">
        <v>103.6</v>
      </c>
      <c r="G30" s="148">
        <v>0</v>
      </c>
      <c r="H30" s="149">
        <v>0</v>
      </c>
      <c r="I30" s="148">
        <v>16</v>
      </c>
      <c r="J30" s="149">
        <v>106.41</v>
      </c>
      <c r="K30" s="150">
        <v>98.785273972602738</v>
      </c>
      <c r="L30" s="149"/>
      <c r="M30" s="149"/>
    </row>
    <row r="31" spans="1:13" x14ac:dyDescent="0.2">
      <c r="A31" s="146"/>
      <c r="B31" s="38" t="s">
        <v>98</v>
      </c>
      <c r="C31" s="38" t="s">
        <v>103</v>
      </c>
      <c r="D31" s="146"/>
      <c r="E31" s="146">
        <v>132</v>
      </c>
      <c r="F31" s="147">
        <v>47.72</v>
      </c>
      <c r="G31" s="148">
        <v>5</v>
      </c>
      <c r="H31" s="149">
        <v>5.43</v>
      </c>
      <c r="I31" s="148">
        <v>4</v>
      </c>
      <c r="J31" s="149">
        <v>19.37</v>
      </c>
      <c r="K31" s="150">
        <v>99.716894977168934</v>
      </c>
      <c r="L31" s="149">
        <v>17</v>
      </c>
      <c r="M31" s="149"/>
    </row>
    <row r="32" spans="1:13" x14ac:dyDescent="0.2">
      <c r="A32" s="146"/>
      <c r="B32" s="38" t="s">
        <v>98</v>
      </c>
      <c r="C32" s="38" t="s">
        <v>91</v>
      </c>
      <c r="D32" s="146"/>
      <c r="E32" s="146">
        <v>132</v>
      </c>
      <c r="F32" s="147">
        <v>122.17</v>
      </c>
      <c r="G32" s="148">
        <v>1</v>
      </c>
      <c r="H32" s="149">
        <v>0.38</v>
      </c>
      <c r="I32" s="148">
        <v>0</v>
      </c>
      <c r="J32" s="149">
        <v>0</v>
      </c>
      <c r="K32" s="150">
        <v>99.995662100456627</v>
      </c>
      <c r="L32" s="149"/>
      <c r="M32" s="149"/>
    </row>
    <row r="33" spans="1:13" x14ac:dyDescent="0.2">
      <c r="A33" s="146"/>
      <c r="B33" s="38" t="s">
        <v>98</v>
      </c>
      <c r="C33" s="38" t="s">
        <v>78</v>
      </c>
      <c r="D33" s="146"/>
      <c r="E33" s="146">
        <v>132</v>
      </c>
      <c r="F33" s="147">
        <v>133.19999999999999</v>
      </c>
      <c r="G33" s="148">
        <v>2</v>
      </c>
      <c r="H33" s="149">
        <v>24.5</v>
      </c>
      <c r="I33" s="148">
        <v>4</v>
      </c>
      <c r="J33" s="149">
        <v>19.100000000000001</v>
      </c>
      <c r="K33" s="150">
        <v>99.502283105022826</v>
      </c>
      <c r="L33" s="149"/>
      <c r="M33" s="149"/>
    </row>
    <row r="34" spans="1:13" x14ac:dyDescent="0.2">
      <c r="A34" s="146"/>
      <c r="B34" s="38" t="s">
        <v>95</v>
      </c>
      <c r="C34" s="38" t="s">
        <v>102</v>
      </c>
      <c r="D34" s="146"/>
      <c r="E34" s="146">
        <v>132</v>
      </c>
      <c r="F34" s="147">
        <v>16.32</v>
      </c>
      <c r="G34" s="148">
        <v>1</v>
      </c>
      <c r="H34" s="149">
        <v>4.72</v>
      </c>
      <c r="I34" s="148">
        <v>10</v>
      </c>
      <c r="J34" s="149">
        <v>49.08</v>
      </c>
      <c r="K34" s="150">
        <v>99.38584474885846</v>
      </c>
      <c r="L34" s="149"/>
      <c r="M34" s="149"/>
    </row>
    <row r="35" spans="1:13" x14ac:dyDescent="0.2">
      <c r="A35" s="146"/>
      <c r="B35" s="38" t="s">
        <v>104</v>
      </c>
      <c r="C35" s="38" t="s">
        <v>105</v>
      </c>
      <c r="D35" s="146"/>
      <c r="E35" s="146">
        <v>66</v>
      </c>
      <c r="F35" s="147">
        <v>54</v>
      </c>
      <c r="G35" s="148">
        <v>7</v>
      </c>
      <c r="H35" s="149">
        <v>11.07</v>
      </c>
      <c r="I35" s="148">
        <v>10</v>
      </c>
      <c r="J35" s="149">
        <v>50.8</v>
      </c>
      <c r="K35" s="150">
        <v>99.293721461187218</v>
      </c>
      <c r="L35" s="149">
        <v>7</v>
      </c>
      <c r="M35" s="149"/>
    </row>
    <row r="36" spans="1:13" x14ac:dyDescent="0.2">
      <c r="A36" s="146"/>
      <c r="B36" s="38" t="s">
        <v>104</v>
      </c>
      <c r="C36" s="38" t="s">
        <v>106</v>
      </c>
      <c r="D36" s="146"/>
      <c r="E36" s="146">
        <v>132</v>
      </c>
      <c r="F36" s="147">
        <v>60.57</v>
      </c>
      <c r="G36" s="148">
        <v>3</v>
      </c>
      <c r="H36" s="149">
        <v>0.3</v>
      </c>
      <c r="I36" s="148">
        <v>0</v>
      </c>
      <c r="J36" s="149">
        <v>0</v>
      </c>
      <c r="K36" s="150">
        <v>99.996575342465761</v>
      </c>
      <c r="L36" s="149">
        <v>24</v>
      </c>
      <c r="M36" s="149"/>
    </row>
    <row r="37" spans="1:13" x14ac:dyDescent="0.2">
      <c r="A37" s="146"/>
      <c r="B37" s="38" t="s">
        <v>104</v>
      </c>
      <c r="C37" s="38" t="s">
        <v>107</v>
      </c>
      <c r="D37" s="146"/>
      <c r="E37" s="146">
        <v>132</v>
      </c>
      <c r="F37" s="147">
        <v>48.99</v>
      </c>
      <c r="G37" s="148">
        <v>2</v>
      </c>
      <c r="H37" s="149">
        <v>1.47</v>
      </c>
      <c r="I37" s="148">
        <v>39</v>
      </c>
      <c r="J37" s="149">
        <v>238.87</v>
      </c>
      <c r="K37" s="150">
        <v>97.256392694063919</v>
      </c>
      <c r="L37" s="149"/>
      <c r="M37" s="149"/>
    </row>
    <row r="38" spans="1:13" x14ac:dyDescent="0.2">
      <c r="A38" s="146"/>
      <c r="B38" s="38" t="s">
        <v>104</v>
      </c>
      <c r="C38" s="38" t="s">
        <v>101</v>
      </c>
      <c r="D38" s="146"/>
      <c r="E38" s="146">
        <v>220</v>
      </c>
      <c r="F38" s="147">
        <v>177</v>
      </c>
      <c r="G38" s="148">
        <v>2</v>
      </c>
      <c r="H38" s="149">
        <v>10.5</v>
      </c>
      <c r="I38" s="148">
        <v>18</v>
      </c>
      <c r="J38" s="149">
        <v>200.77</v>
      </c>
      <c r="K38" s="150">
        <v>97.588242009132415</v>
      </c>
      <c r="L38" s="149">
        <v>74</v>
      </c>
      <c r="M38" s="149"/>
    </row>
    <row r="39" spans="1:13" x14ac:dyDescent="0.2">
      <c r="A39" s="146"/>
      <c r="B39" s="38" t="s">
        <v>104</v>
      </c>
      <c r="C39" s="38" t="s">
        <v>108</v>
      </c>
      <c r="D39" s="146"/>
      <c r="E39" s="146">
        <v>132</v>
      </c>
      <c r="F39" s="147">
        <v>83.83</v>
      </c>
      <c r="G39" s="148">
        <v>4</v>
      </c>
      <c r="H39" s="149">
        <v>2.97</v>
      </c>
      <c r="I39" s="148">
        <v>56</v>
      </c>
      <c r="J39" s="149">
        <v>358.04</v>
      </c>
      <c r="K39" s="150">
        <v>95.878881278538813</v>
      </c>
      <c r="L39" s="149"/>
      <c r="M39" s="149"/>
    </row>
    <row r="40" spans="1:13" x14ac:dyDescent="0.2">
      <c r="A40" s="146"/>
      <c r="B40" s="38" t="s">
        <v>109</v>
      </c>
      <c r="C40" s="38" t="s">
        <v>110</v>
      </c>
      <c r="D40" s="146"/>
      <c r="E40" s="146">
        <v>66</v>
      </c>
      <c r="F40" s="147">
        <v>53.11</v>
      </c>
      <c r="G40" s="148">
        <v>12</v>
      </c>
      <c r="H40" s="149">
        <v>24.19</v>
      </c>
      <c r="I40" s="148">
        <v>11</v>
      </c>
      <c r="J40" s="149">
        <v>62.92</v>
      </c>
      <c r="K40" s="150">
        <v>99.005593607305926</v>
      </c>
      <c r="L40" s="149">
        <v>30.6</v>
      </c>
      <c r="M40" s="149"/>
    </row>
    <row r="41" spans="1:13" x14ac:dyDescent="0.2">
      <c r="A41" s="146"/>
      <c r="B41" s="38" t="s">
        <v>107</v>
      </c>
      <c r="C41" s="38" t="s">
        <v>111</v>
      </c>
      <c r="D41" s="146"/>
      <c r="E41" s="146">
        <v>132</v>
      </c>
      <c r="F41" s="147">
        <v>69.05</v>
      </c>
      <c r="G41" s="148">
        <v>2</v>
      </c>
      <c r="H41" s="149">
        <v>6.77</v>
      </c>
      <c r="I41" s="148">
        <v>21</v>
      </c>
      <c r="J41" s="149">
        <v>134.24</v>
      </c>
      <c r="K41" s="150">
        <v>98.390296803652973</v>
      </c>
      <c r="L41" s="149">
        <v>9.4</v>
      </c>
      <c r="M41" s="149"/>
    </row>
    <row r="42" spans="1:13" x14ac:dyDescent="0.2">
      <c r="A42" s="146"/>
      <c r="B42" s="38" t="s">
        <v>101</v>
      </c>
      <c r="C42" s="38" t="s">
        <v>112</v>
      </c>
      <c r="D42" s="146"/>
      <c r="E42" s="146">
        <v>132</v>
      </c>
      <c r="F42" s="147">
        <v>126.88</v>
      </c>
      <c r="G42" s="148">
        <v>1</v>
      </c>
      <c r="H42" s="149">
        <v>24.5</v>
      </c>
      <c r="I42" s="148">
        <v>27</v>
      </c>
      <c r="J42" s="149">
        <v>176.97</v>
      </c>
      <c r="K42" s="150">
        <v>97.700114155251157</v>
      </c>
      <c r="L42" s="149"/>
      <c r="M42" s="149"/>
    </row>
    <row r="43" spans="1:13" x14ac:dyDescent="0.2">
      <c r="A43" s="146"/>
      <c r="B43" s="38" t="s">
        <v>101</v>
      </c>
      <c r="C43" s="38" t="s">
        <v>113</v>
      </c>
      <c r="D43" s="146"/>
      <c r="E43" s="146">
        <v>132</v>
      </c>
      <c r="F43" s="147">
        <v>105.4</v>
      </c>
      <c r="G43" s="148">
        <v>2</v>
      </c>
      <c r="H43" s="149">
        <v>0.18</v>
      </c>
      <c r="I43" s="148">
        <v>5</v>
      </c>
      <c r="J43" s="149">
        <v>20.399999999999999</v>
      </c>
      <c r="K43" s="150">
        <v>99.765068493150693</v>
      </c>
      <c r="L43" s="149"/>
      <c r="M43" s="149"/>
    </row>
    <row r="44" spans="1:13" x14ac:dyDescent="0.2">
      <c r="A44" s="146"/>
      <c r="B44" s="38" t="s">
        <v>114</v>
      </c>
      <c r="C44" s="38" t="s">
        <v>104</v>
      </c>
      <c r="D44" s="146"/>
      <c r="E44" s="146">
        <v>132</v>
      </c>
      <c r="F44" s="147">
        <v>104.44</v>
      </c>
      <c r="G44" s="148">
        <v>4</v>
      </c>
      <c r="H44" s="149">
        <v>0.4</v>
      </c>
      <c r="I44" s="148">
        <v>5</v>
      </c>
      <c r="J44" s="149">
        <v>29.43</v>
      </c>
      <c r="K44" s="150">
        <v>99.659474885844745</v>
      </c>
      <c r="L44" s="149"/>
      <c r="M44" s="149"/>
    </row>
    <row r="45" spans="1:13" x14ac:dyDescent="0.2">
      <c r="A45" s="146"/>
      <c r="B45" s="38" t="s">
        <v>115</v>
      </c>
      <c r="C45" s="38" t="s">
        <v>116</v>
      </c>
      <c r="D45" s="146">
        <v>1</v>
      </c>
      <c r="E45" s="146">
        <v>132</v>
      </c>
      <c r="F45" s="147">
        <v>43</v>
      </c>
      <c r="G45" s="148">
        <v>3</v>
      </c>
      <c r="H45" s="149">
        <v>89.99</v>
      </c>
      <c r="I45" s="148">
        <v>24</v>
      </c>
      <c r="J45" s="149">
        <v>239.3</v>
      </c>
      <c r="K45" s="150">
        <v>96.240981735159821</v>
      </c>
      <c r="L45" s="149">
        <v>7</v>
      </c>
      <c r="M45" s="149"/>
    </row>
    <row r="46" spans="1:13" x14ac:dyDescent="0.2">
      <c r="A46" s="146"/>
      <c r="B46" s="38" t="s">
        <v>115</v>
      </c>
      <c r="C46" s="38" t="s">
        <v>116</v>
      </c>
      <c r="D46" s="146">
        <v>2</v>
      </c>
      <c r="E46" s="146">
        <v>132</v>
      </c>
      <c r="F46" s="147">
        <v>43</v>
      </c>
      <c r="G46" s="148">
        <v>4</v>
      </c>
      <c r="H46" s="149">
        <v>110.77</v>
      </c>
      <c r="I46" s="148">
        <v>35</v>
      </c>
      <c r="J46" s="149">
        <v>358.58</v>
      </c>
      <c r="K46" s="150">
        <v>94.642123287671225</v>
      </c>
      <c r="L46" s="149">
        <v>59</v>
      </c>
      <c r="M46" s="149"/>
    </row>
    <row r="47" spans="1:13" x14ac:dyDescent="0.2">
      <c r="A47" s="146"/>
      <c r="B47" s="38" t="s">
        <v>115</v>
      </c>
      <c r="C47" s="38" t="s">
        <v>117</v>
      </c>
      <c r="D47" s="146"/>
      <c r="E47" s="146">
        <v>66</v>
      </c>
      <c r="F47" s="147">
        <v>49.75</v>
      </c>
      <c r="G47" s="148">
        <v>4</v>
      </c>
      <c r="H47" s="149">
        <v>30.45</v>
      </c>
      <c r="I47" s="148">
        <v>9</v>
      </c>
      <c r="J47" s="149">
        <v>59.49</v>
      </c>
      <c r="K47" s="150">
        <v>98.973287671232868</v>
      </c>
      <c r="L47" s="149">
        <v>2</v>
      </c>
      <c r="M47" s="149"/>
    </row>
    <row r="48" spans="1:13" x14ac:dyDescent="0.2">
      <c r="A48" s="146"/>
      <c r="B48" s="38" t="s">
        <v>111</v>
      </c>
      <c r="C48" s="38" t="s">
        <v>115</v>
      </c>
      <c r="D48" s="146"/>
      <c r="E48" s="146">
        <v>132</v>
      </c>
      <c r="F48" s="147">
        <v>41.27</v>
      </c>
      <c r="G48" s="148">
        <v>7</v>
      </c>
      <c r="H48" s="149">
        <v>14.37</v>
      </c>
      <c r="I48" s="148">
        <v>18</v>
      </c>
      <c r="J48" s="149">
        <v>118.15</v>
      </c>
      <c r="K48" s="150">
        <v>98.487214611872147</v>
      </c>
      <c r="L48" s="149">
        <v>19</v>
      </c>
      <c r="M48" s="149"/>
    </row>
    <row r="49" spans="1:13" x14ac:dyDescent="0.2">
      <c r="A49" s="146"/>
      <c r="B49" s="38" t="s">
        <v>105</v>
      </c>
      <c r="C49" s="38" t="s">
        <v>109</v>
      </c>
      <c r="D49" s="146"/>
      <c r="E49" s="146">
        <v>66</v>
      </c>
      <c r="F49" s="147">
        <v>46.74</v>
      </c>
      <c r="G49" s="148">
        <v>2</v>
      </c>
      <c r="H49" s="149">
        <v>0.83</v>
      </c>
      <c r="I49" s="148">
        <v>13</v>
      </c>
      <c r="J49" s="149">
        <v>361.06</v>
      </c>
      <c r="K49" s="150">
        <v>95.868835616438361</v>
      </c>
      <c r="L49" s="149">
        <v>2</v>
      </c>
      <c r="M49" s="149"/>
    </row>
    <row r="50" spans="1:13" x14ac:dyDescent="0.2">
      <c r="A50" s="146"/>
      <c r="B50" s="38" t="s">
        <v>110</v>
      </c>
      <c r="C50" s="38" t="s">
        <v>113</v>
      </c>
      <c r="D50" s="146"/>
      <c r="E50" s="146">
        <v>66</v>
      </c>
      <c r="F50" s="147">
        <v>80.08</v>
      </c>
      <c r="G50" s="148">
        <v>8</v>
      </c>
      <c r="H50" s="149">
        <v>52.77</v>
      </c>
      <c r="I50" s="148">
        <v>34</v>
      </c>
      <c r="J50" s="149">
        <v>244.34</v>
      </c>
      <c r="K50" s="150">
        <v>96.608333333333334</v>
      </c>
      <c r="L50" s="149">
        <v>36.299999999999997</v>
      </c>
      <c r="M50" s="149"/>
    </row>
    <row r="51" spans="1:13" x14ac:dyDescent="0.2">
      <c r="A51" s="146"/>
      <c r="B51" s="38" t="s">
        <v>118</v>
      </c>
      <c r="C51" s="38" t="s">
        <v>93</v>
      </c>
      <c r="D51" s="146"/>
      <c r="E51" s="146">
        <v>132</v>
      </c>
      <c r="F51" s="147">
        <v>76.239999999999995</v>
      </c>
      <c r="G51" s="148">
        <v>6</v>
      </c>
      <c r="H51" s="149">
        <v>29.15</v>
      </c>
      <c r="I51" s="148">
        <v>16</v>
      </c>
      <c r="J51" s="149">
        <v>102.5</v>
      </c>
      <c r="K51" s="150">
        <v>98.497146118721474</v>
      </c>
      <c r="L51" s="149"/>
      <c r="M51" s="149"/>
    </row>
    <row r="52" spans="1:13" x14ac:dyDescent="0.2">
      <c r="A52" s="146"/>
      <c r="B52" s="38" t="s">
        <v>119</v>
      </c>
      <c r="C52" s="38" t="s">
        <v>120</v>
      </c>
      <c r="D52" s="146"/>
      <c r="E52" s="146">
        <v>66</v>
      </c>
      <c r="F52" s="147">
        <v>43.82</v>
      </c>
      <c r="G52" s="148">
        <v>13</v>
      </c>
      <c r="H52" s="149">
        <v>6.42</v>
      </c>
      <c r="I52" s="148">
        <v>6</v>
      </c>
      <c r="J52" s="149">
        <v>51.4</v>
      </c>
      <c r="K52" s="150">
        <v>99.339954337899556</v>
      </c>
      <c r="L52" s="149">
        <v>38.5</v>
      </c>
      <c r="M52" s="149"/>
    </row>
    <row r="53" spans="1:13" x14ac:dyDescent="0.2">
      <c r="A53" s="146"/>
      <c r="B53" s="38" t="s">
        <v>121</v>
      </c>
      <c r="C53" s="38" t="s">
        <v>122</v>
      </c>
      <c r="D53" s="146"/>
      <c r="E53" s="146">
        <v>132</v>
      </c>
      <c r="F53" s="147">
        <v>22.09</v>
      </c>
      <c r="G53" s="148">
        <v>0</v>
      </c>
      <c r="H53" s="149">
        <v>0</v>
      </c>
      <c r="I53" s="148">
        <v>10</v>
      </c>
      <c r="J53" s="149">
        <v>65.16</v>
      </c>
      <c r="K53" s="150">
        <v>99.256164383561639</v>
      </c>
      <c r="L53" s="149"/>
      <c r="M53" s="149"/>
    </row>
    <row r="54" spans="1:13" x14ac:dyDescent="0.2">
      <c r="A54" s="146"/>
      <c r="B54" s="38" t="s">
        <v>123</v>
      </c>
      <c r="C54" s="38" t="s">
        <v>119</v>
      </c>
      <c r="D54" s="146"/>
      <c r="E54" s="146">
        <v>66</v>
      </c>
      <c r="F54" s="147">
        <v>31.86</v>
      </c>
      <c r="G54" s="148">
        <v>10</v>
      </c>
      <c r="H54" s="149">
        <v>24.63</v>
      </c>
      <c r="I54" s="148">
        <v>7</v>
      </c>
      <c r="J54" s="149">
        <v>41.37</v>
      </c>
      <c r="K54" s="150">
        <v>99.246575342465746</v>
      </c>
      <c r="L54" s="149">
        <v>14</v>
      </c>
      <c r="M54" s="149"/>
    </row>
    <row r="55" spans="1:13" x14ac:dyDescent="0.2">
      <c r="A55" s="146"/>
      <c r="B55" s="38" t="s">
        <v>124</v>
      </c>
      <c r="C55" s="38" t="s">
        <v>125</v>
      </c>
      <c r="D55" s="146"/>
      <c r="E55" s="146">
        <v>132</v>
      </c>
      <c r="F55" s="147">
        <v>6.5</v>
      </c>
      <c r="G55" s="148">
        <v>0</v>
      </c>
      <c r="H55" s="149">
        <v>0</v>
      </c>
      <c r="I55" s="148">
        <v>11</v>
      </c>
      <c r="J55" s="149">
        <v>44.38</v>
      </c>
      <c r="K55" s="150">
        <v>99.493378995433801</v>
      </c>
      <c r="L55" s="149"/>
      <c r="M55" s="149"/>
    </row>
    <row r="56" spans="1:13" x14ac:dyDescent="0.2">
      <c r="A56" s="146"/>
      <c r="B56" s="38" t="s">
        <v>125</v>
      </c>
      <c r="C56" s="38" t="s">
        <v>126</v>
      </c>
      <c r="D56" s="146"/>
      <c r="E56" s="146">
        <v>132</v>
      </c>
      <c r="F56" s="147">
        <v>0.3</v>
      </c>
      <c r="G56" s="148">
        <v>0</v>
      </c>
      <c r="H56" s="149">
        <v>0</v>
      </c>
      <c r="I56" s="148">
        <v>6</v>
      </c>
      <c r="J56" s="149">
        <v>72.040000000000006</v>
      </c>
      <c r="K56" s="150">
        <v>99.177625570776257</v>
      </c>
      <c r="L56" s="149"/>
      <c r="M56" s="149"/>
    </row>
    <row r="57" spans="1:13" x14ac:dyDescent="0.2">
      <c r="A57" s="146"/>
      <c r="B57" s="38" t="s">
        <v>127</v>
      </c>
      <c r="C57" s="38" t="s">
        <v>114</v>
      </c>
      <c r="D57" s="146"/>
      <c r="E57" s="146">
        <v>132</v>
      </c>
      <c r="F57" s="147">
        <v>70</v>
      </c>
      <c r="G57" s="148">
        <v>8</v>
      </c>
      <c r="H57" s="149">
        <v>2.13</v>
      </c>
      <c r="I57" s="148">
        <v>6</v>
      </c>
      <c r="J57" s="149">
        <v>50.38</v>
      </c>
      <c r="K57" s="150">
        <v>99.400570776255719</v>
      </c>
      <c r="L57" s="149">
        <v>13.2</v>
      </c>
      <c r="M57" s="149"/>
    </row>
    <row r="58" spans="1:13" x14ac:dyDescent="0.2">
      <c r="A58" s="146"/>
      <c r="B58" s="38" t="s">
        <v>120</v>
      </c>
      <c r="C58" s="38" t="s">
        <v>128</v>
      </c>
      <c r="D58" s="146"/>
      <c r="E58" s="146">
        <v>132</v>
      </c>
      <c r="F58" s="147">
        <v>35.950000000000003</v>
      </c>
      <c r="G58" s="148">
        <v>8</v>
      </c>
      <c r="H58" s="149">
        <v>1.64</v>
      </c>
      <c r="I58" s="148">
        <v>23</v>
      </c>
      <c r="J58" s="149">
        <v>137.41999999999999</v>
      </c>
      <c r="K58" s="150">
        <v>98.412557077625578</v>
      </c>
      <c r="L58" s="149">
        <v>36</v>
      </c>
      <c r="M58" s="149"/>
    </row>
    <row r="59" spans="1:13" x14ac:dyDescent="0.2">
      <c r="A59" s="146"/>
      <c r="B59" s="38" t="s">
        <v>128</v>
      </c>
      <c r="C59" s="38" t="s">
        <v>129</v>
      </c>
      <c r="D59" s="146"/>
      <c r="E59" s="146">
        <v>132</v>
      </c>
      <c r="F59" s="147">
        <v>47.72</v>
      </c>
      <c r="G59" s="148">
        <v>2</v>
      </c>
      <c r="H59" s="149">
        <v>0.51</v>
      </c>
      <c r="I59" s="148">
        <v>29</v>
      </c>
      <c r="J59" s="149">
        <v>174.42</v>
      </c>
      <c r="K59" s="150">
        <v>98.00308219178082</v>
      </c>
      <c r="L59" s="149">
        <v>22</v>
      </c>
      <c r="M59" s="149"/>
    </row>
    <row r="60" spans="1:13" x14ac:dyDescent="0.2">
      <c r="A60" s="146"/>
      <c r="B60" s="38" t="s">
        <v>130</v>
      </c>
      <c r="C60" s="38" t="s">
        <v>154</v>
      </c>
      <c r="D60" s="146"/>
      <c r="E60" s="146">
        <v>132</v>
      </c>
      <c r="F60" s="147">
        <v>13.64</v>
      </c>
      <c r="G60" s="148">
        <v>0</v>
      </c>
      <c r="H60" s="149">
        <v>0</v>
      </c>
      <c r="I60" s="148">
        <v>0</v>
      </c>
      <c r="J60" s="149">
        <v>0</v>
      </c>
      <c r="K60" s="150">
        <v>100</v>
      </c>
      <c r="L60" s="149"/>
      <c r="M60" s="149"/>
    </row>
    <row r="61" spans="1:13" x14ac:dyDescent="0.2">
      <c r="A61" s="146"/>
      <c r="B61" s="38" t="s">
        <v>130</v>
      </c>
      <c r="C61" s="38" t="s">
        <v>155</v>
      </c>
      <c r="D61" s="146"/>
      <c r="E61" s="146">
        <v>132</v>
      </c>
      <c r="F61" s="147">
        <v>14.74</v>
      </c>
      <c r="G61" s="148">
        <v>0</v>
      </c>
      <c r="H61" s="149">
        <v>0</v>
      </c>
      <c r="I61" s="148">
        <v>0</v>
      </c>
      <c r="J61" s="149">
        <v>0</v>
      </c>
      <c r="K61" s="150">
        <v>100</v>
      </c>
      <c r="L61" s="149"/>
      <c r="M61" s="149"/>
    </row>
    <row r="62" spans="1:13" x14ac:dyDescent="0.2">
      <c r="A62" s="146"/>
      <c r="B62" s="38" t="s">
        <v>117</v>
      </c>
      <c r="C62" s="38" t="s">
        <v>123</v>
      </c>
      <c r="D62" s="146"/>
      <c r="E62" s="146">
        <v>66</v>
      </c>
      <c r="F62" s="147">
        <v>31.46</v>
      </c>
      <c r="G62" s="148">
        <v>1</v>
      </c>
      <c r="H62" s="149">
        <v>0.2</v>
      </c>
      <c r="I62" s="148">
        <v>4</v>
      </c>
      <c r="J62" s="149">
        <v>20.71</v>
      </c>
      <c r="K62" s="150">
        <v>99.76130136986302</v>
      </c>
      <c r="L62" s="149"/>
      <c r="M62" s="149"/>
    </row>
    <row r="63" spans="1:13" x14ac:dyDescent="0.2">
      <c r="A63" s="146"/>
      <c r="B63" s="38" t="s">
        <v>132</v>
      </c>
      <c r="C63" s="38" t="s">
        <v>120</v>
      </c>
      <c r="D63" s="146"/>
      <c r="E63" s="146">
        <v>132</v>
      </c>
      <c r="F63" s="147">
        <v>77.400000000000006</v>
      </c>
      <c r="G63" s="148">
        <v>0</v>
      </c>
      <c r="H63" s="149">
        <v>0</v>
      </c>
      <c r="I63" s="148">
        <v>0</v>
      </c>
      <c r="J63" s="149">
        <v>0</v>
      </c>
      <c r="K63" s="150">
        <v>100</v>
      </c>
      <c r="L63" s="149"/>
      <c r="M63" s="149"/>
    </row>
    <row r="64" spans="1:13" x14ac:dyDescent="0.2">
      <c r="A64" s="146"/>
      <c r="B64" s="38" t="s">
        <v>130</v>
      </c>
      <c r="C64" s="38" t="s">
        <v>120</v>
      </c>
      <c r="D64" s="146"/>
      <c r="E64" s="146">
        <v>132</v>
      </c>
      <c r="F64" s="147">
        <v>70.760000000000005</v>
      </c>
      <c r="G64" s="148">
        <v>5</v>
      </c>
      <c r="H64" s="149">
        <v>12.85</v>
      </c>
      <c r="I64" s="148">
        <v>5</v>
      </c>
      <c r="J64" s="149">
        <v>37.67</v>
      </c>
      <c r="K64" s="150">
        <v>99.42328767123287</v>
      </c>
      <c r="L64" s="149">
        <v>50</v>
      </c>
      <c r="M64" s="149"/>
    </row>
    <row r="65" spans="1:13" x14ac:dyDescent="0.2">
      <c r="A65" s="146"/>
      <c r="B65" s="38" t="s">
        <v>130</v>
      </c>
      <c r="C65" s="38" t="s">
        <v>131</v>
      </c>
      <c r="D65" s="146"/>
      <c r="E65" s="146">
        <v>132</v>
      </c>
      <c r="F65" s="147">
        <v>65</v>
      </c>
      <c r="G65" s="148">
        <v>1</v>
      </c>
      <c r="H65" s="149">
        <v>0.27</v>
      </c>
      <c r="I65" s="148">
        <v>12</v>
      </c>
      <c r="J65" s="149">
        <v>64.06</v>
      </c>
      <c r="K65" s="150">
        <v>99.265639269406392</v>
      </c>
      <c r="L65" s="149"/>
      <c r="M65" s="149"/>
    </row>
    <row r="66" spans="1:13" x14ac:dyDescent="0.2">
      <c r="A66" s="146"/>
      <c r="B66" s="38" t="s">
        <v>130</v>
      </c>
      <c r="C66" s="38" t="s">
        <v>132</v>
      </c>
      <c r="D66" s="146"/>
      <c r="E66" s="146">
        <v>132</v>
      </c>
      <c r="F66" s="147">
        <v>6.5</v>
      </c>
      <c r="G66" s="148">
        <v>0</v>
      </c>
      <c r="H66" s="149">
        <v>0</v>
      </c>
      <c r="I66" s="148">
        <v>0</v>
      </c>
      <c r="J66" s="149">
        <v>0</v>
      </c>
      <c r="K66" s="150">
        <v>100</v>
      </c>
      <c r="L66" s="149"/>
      <c r="M66" s="149"/>
    </row>
    <row r="67" spans="1:13" x14ac:dyDescent="0.2">
      <c r="A67" s="146"/>
      <c r="B67" s="38" t="s">
        <v>131</v>
      </c>
      <c r="C67" s="38" t="s">
        <v>133</v>
      </c>
      <c r="D67" s="146"/>
      <c r="E67" s="146">
        <v>132</v>
      </c>
      <c r="F67" s="147">
        <v>10.94</v>
      </c>
      <c r="G67" s="148">
        <v>0</v>
      </c>
      <c r="H67" s="149">
        <v>0</v>
      </c>
      <c r="I67" s="148">
        <v>1</v>
      </c>
      <c r="J67" s="149">
        <v>7.42</v>
      </c>
      <c r="K67" s="150">
        <v>99.915296803652964</v>
      </c>
      <c r="L67" s="149"/>
      <c r="M67" s="149"/>
    </row>
    <row r="68" spans="1:13" x14ac:dyDescent="0.2">
      <c r="A68" s="146"/>
      <c r="B68" s="38" t="s">
        <v>131</v>
      </c>
      <c r="C68" s="38" t="s">
        <v>122</v>
      </c>
      <c r="D68" s="146"/>
      <c r="E68" s="146">
        <v>132</v>
      </c>
      <c r="F68" s="147">
        <v>74.08</v>
      </c>
      <c r="G68" s="148">
        <v>2</v>
      </c>
      <c r="H68" s="149">
        <v>1.97</v>
      </c>
      <c r="I68" s="148">
        <v>5</v>
      </c>
      <c r="J68" s="149">
        <v>28.42</v>
      </c>
      <c r="K68" s="150">
        <v>99.653082191780825</v>
      </c>
      <c r="L68" s="149"/>
      <c r="M68" s="149"/>
    </row>
    <row r="69" spans="1:13" x14ac:dyDescent="0.2">
      <c r="A69" s="146"/>
      <c r="B69" s="38" t="s">
        <v>134</v>
      </c>
      <c r="C69" s="38" t="s">
        <v>124</v>
      </c>
      <c r="D69" s="146"/>
      <c r="E69" s="146">
        <v>132</v>
      </c>
      <c r="F69" s="147">
        <v>42.9</v>
      </c>
      <c r="G69" s="148">
        <v>1</v>
      </c>
      <c r="H69" s="149">
        <v>18.2</v>
      </c>
      <c r="I69" s="148">
        <v>6</v>
      </c>
      <c r="J69" s="149">
        <v>35.17</v>
      </c>
      <c r="K69" s="150">
        <v>99.390753424657532</v>
      </c>
      <c r="L69" s="149"/>
      <c r="M69" s="149"/>
    </row>
    <row r="70" spans="1:13" x14ac:dyDescent="0.2">
      <c r="A70" s="146"/>
      <c r="B70" s="38" t="s">
        <v>122</v>
      </c>
      <c r="C70" s="38" t="s">
        <v>125</v>
      </c>
      <c r="D70" s="146"/>
      <c r="E70" s="146">
        <v>132</v>
      </c>
      <c r="F70" s="147">
        <v>9.35</v>
      </c>
      <c r="G70" s="148">
        <v>1</v>
      </c>
      <c r="H70" s="149">
        <v>1.8</v>
      </c>
      <c r="I70" s="148">
        <v>13</v>
      </c>
      <c r="J70" s="149">
        <v>64.760000000000005</v>
      </c>
      <c r="K70" s="150">
        <v>99.240182648401827</v>
      </c>
      <c r="L70" s="149"/>
      <c r="M70" s="149"/>
    </row>
    <row r="71" spans="1:13" x14ac:dyDescent="0.2">
      <c r="A71" s="146"/>
      <c r="B71" s="38" t="s">
        <v>122</v>
      </c>
      <c r="C71" s="38" t="s">
        <v>124</v>
      </c>
      <c r="D71" s="146"/>
      <c r="E71" s="146">
        <v>132</v>
      </c>
      <c r="F71" s="147">
        <v>10.6</v>
      </c>
      <c r="G71" s="148">
        <v>0</v>
      </c>
      <c r="H71" s="149">
        <v>0</v>
      </c>
      <c r="I71" s="148">
        <v>14</v>
      </c>
      <c r="J71" s="149">
        <v>67.44</v>
      </c>
      <c r="K71" s="150">
        <v>99.23013698630136</v>
      </c>
      <c r="L71" s="149"/>
      <c r="M71" s="149"/>
    </row>
    <row r="72" spans="1:13" x14ac:dyDescent="0.2">
      <c r="A72" s="146"/>
      <c r="B72" s="38" t="s">
        <v>122</v>
      </c>
      <c r="C72" s="38" t="s">
        <v>135</v>
      </c>
      <c r="D72" s="146"/>
      <c r="E72" s="146">
        <v>132</v>
      </c>
      <c r="F72" s="147">
        <v>37.659999999999997</v>
      </c>
      <c r="G72" s="148">
        <v>1</v>
      </c>
      <c r="H72" s="149">
        <v>5.57</v>
      </c>
      <c r="I72" s="148">
        <v>17</v>
      </c>
      <c r="J72" s="149">
        <v>237.16</v>
      </c>
      <c r="K72" s="150">
        <v>97.229109589041101</v>
      </c>
      <c r="L72" s="149"/>
      <c r="M72" s="149"/>
    </row>
    <row r="73" spans="1:13" x14ac:dyDescent="0.2">
      <c r="A73" s="146"/>
      <c r="B73" s="38" t="s">
        <v>136</v>
      </c>
      <c r="C73" s="38" t="s">
        <v>137</v>
      </c>
      <c r="D73" s="146"/>
      <c r="E73" s="146">
        <v>132</v>
      </c>
      <c r="F73" s="147">
        <v>19</v>
      </c>
      <c r="G73" s="148">
        <v>0</v>
      </c>
      <c r="H73" s="149">
        <v>0</v>
      </c>
      <c r="I73" s="148">
        <v>9</v>
      </c>
      <c r="J73" s="149">
        <v>44</v>
      </c>
      <c r="K73" s="150">
        <v>99.497716894977174</v>
      </c>
      <c r="L73" s="149"/>
      <c r="M73" s="149"/>
    </row>
    <row r="74" spans="1:13" x14ac:dyDescent="0.2">
      <c r="A74" s="146"/>
      <c r="B74" s="38" t="s">
        <v>136</v>
      </c>
      <c r="C74" s="38" t="s">
        <v>138</v>
      </c>
      <c r="D74" s="146"/>
      <c r="E74" s="146">
        <v>132</v>
      </c>
      <c r="F74" s="147">
        <v>141</v>
      </c>
      <c r="G74" s="148">
        <v>6</v>
      </c>
      <c r="H74" s="149">
        <v>9.5</v>
      </c>
      <c r="I74" s="148">
        <v>6</v>
      </c>
      <c r="J74" s="149">
        <v>22.89</v>
      </c>
      <c r="K74" s="150">
        <v>99.63025114155252</v>
      </c>
      <c r="L74" s="149">
        <v>18</v>
      </c>
      <c r="M74" s="149"/>
    </row>
    <row r="75" spans="1:13" x14ac:dyDescent="0.2">
      <c r="A75" s="146"/>
      <c r="B75" s="38" t="s">
        <v>136</v>
      </c>
      <c r="C75" s="38" t="s">
        <v>139</v>
      </c>
      <c r="D75" s="146"/>
      <c r="E75" s="146">
        <v>132</v>
      </c>
      <c r="F75" s="147">
        <v>109</v>
      </c>
      <c r="G75" s="148">
        <v>0</v>
      </c>
      <c r="H75" s="149">
        <v>0</v>
      </c>
      <c r="I75" s="148">
        <v>11</v>
      </c>
      <c r="J75" s="149">
        <v>61.48</v>
      </c>
      <c r="K75" s="150">
        <v>99.29817351598173</v>
      </c>
      <c r="L75" s="149"/>
      <c r="M75" s="149"/>
    </row>
    <row r="76" spans="1:13" x14ac:dyDescent="0.2">
      <c r="A76" s="146"/>
      <c r="B76" s="38" t="s">
        <v>140</v>
      </c>
      <c r="C76" s="38" t="s">
        <v>136</v>
      </c>
      <c r="D76" s="146"/>
      <c r="E76" s="146">
        <v>132</v>
      </c>
      <c r="F76" s="147">
        <v>77.52</v>
      </c>
      <c r="G76" s="148">
        <v>1</v>
      </c>
      <c r="H76" s="149">
        <v>11.83</v>
      </c>
      <c r="I76" s="148">
        <v>13</v>
      </c>
      <c r="J76" s="149">
        <v>62.81</v>
      </c>
      <c r="K76" s="150">
        <v>99.147945205479459</v>
      </c>
      <c r="L76" s="149"/>
      <c r="M76" s="149"/>
    </row>
    <row r="77" spans="1:13" x14ac:dyDescent="0.2">
      <c r="A77" s="146"/>
      <c r="B77" s="38" t="s">
        <v>141</v>
      </c>
      <c r="C77" s="38" t="s">
        <v>142</v>
      </c>
      <c r="D77" s="146"/>
      <c r="E77" s="146">
        <v>132</v>
      </c>
      <c r="F77" s="147">
        <v>47.6</v>
      </c>
      <c r="G77" s="148">
        <v>3</v>
      </c>
      <c r="H77" s="149">
        <v>13.18</v>
      </c>
      <c r="I77" s="148">
        <v>11</v>
      </c>
      <c r="J77" s="149">
        <v>57</v>
      </c>
      <c r="K77" s="150">
        <v>99.198858447488576</v>
      </c>
      <c r="L77" s="149"/>
      <c r="M77" s="149"/>
    </row>
    <row r="78" spans="1:13" x14ac:dyDescent="0.2">
      <c r="A78" s="146"/>
      <c r="B78" s="38" t="s">
        <v>143</v>
      </c>
      <c r="C78" s="38" t="s">
        <v>144</v>
      </c>
      <c r="D78" s="146"/>
      <c r="E78" s="146">
        <v>132</v>
      </c>
      <c r="F78" s="147">
        <v>24.97</v>
      </c>
      <c r="G78" s="148">
        <v>0</v>
      </c>
      <c r="H78" s="149">
        <v>0</v>
      </c>
      <c r="I78" s="148">
        <v>2</v>
      </c>
      <c r="J78" s="149">
        <v>7.31</v>
      </c>
      <c r="K78" s="150">
        <v>99.916552511415532</v>
      </c>
      <c r="L78" s="149"/>
      <c r="M78" s="149"/>
    </row>
    <row r="79" spans="1:13" x14ac:dyDescent="0.2">
      <c r="A79" s="146"/>
      <c r="B79" s="38" t="s">
        <v>143</v>
      </c>
      <c r="C79" s="38" t="s">
        <v>145</v>
      </c>
      <c r="D79" s="146"/>
      <c r="E79" s="146">
        <v>132</v>
      </c>
      <c r="F79" s="147">
        <v>1.1399999999999999</v>
      </c>
      <c r="G79" s="148">
        <v>1</v>
      </c>
      <c r="H79" s="149">
        <v>7.02</v>
      </c>
      <c r="I79" s="148">
        <v>3</v>
      </c>
      <c r="J79" s="149">
        <v>7.94</v>
      </c>
      <c r="K79" s="150">
        <v>99.829223744292221</v>
      </c>
      <c r="L79" s="149"/>
      <c r="M79" s="149"/>
    </row>
    <row r="80" spans="1:13" x14ac:dyDescent="0.2">
      <c r="A80" s="146"/>
      <c r="B80" s="38" t="s">
        <v>137</v>
      </c>
      <c r="C80" s="38" t="s">
        <v>146</v>
      </c>
      <c r="D80" s="146"/>
      <c r="E80" s="146">
        <v>132</v>
      </c>
      <c r="F80" s="147">
        <v>30</v>
      </c>
      <c r="G80" s="148">
        <v>2</v>
      </c>
      <c r="H80" s="149">
        <v>0.68</v>
      </c>
      <c r="I80" s="148">
        <v>21</v>
      </c>
      <c r="J80" s="149">
        <v>100.53</v>
      </c>
      <c r="K80" s="150">
        <v>98.844634703196334</v>
      </c>
      <c r="L80" s="149"/>
      <c r="M80" s="149"/>
    </row>
    <row r="81" spans="1:13" x14ac:dyDescent="0.2">
      <c r="A81" s="146"/>
      <c r="B81" s="38" t="s">
        <v>144</v>
      </c>
      <c r="C81" s="38" t="s">
        <v>136</v>
      </c>
      <c r="D81" s="146"/>
      <c r="E81" s="146">
        <v>132</v>
      </c>
      <c r="F81" s="147">
        <v>24.07</v>
      </c>
      <c r="G81" s="148">
        <v>2</v>
      </c>
      <c r="H81" s="149">
        <v>31.8</v>
      </c>
      <c r="I81" s="148">
        <v>15</v>
      </c>
      <c r="J81" s="149">
        <v>68.930000000000007</v>
      </c>
      <c r="K81" s="150">
        <v>98.850114155251148</v>
      </c>
      <c r="L81" s="149"/>
      <c r="M81" s="149"/>
    </row>
    <row r="82" spans="1:13" x14ac:dyDescent="0.2">
      <c r="A82" s="146"/>
      <c r="B82" s="38" t="s">
        <v>138</v>
      </c>
      <c r="C82" s="38" t="s">
        <v>147</v>
      </c>
      <c r="D82" s="146"/>
      <c r="E82" s="146">
        <v>132</v>
      </c>
      <c r="F82" s="147">
        <v>151</v>
      </c>
      <c r="G82" s="148">
        <v>14</v>
      </c>
      <c r="H82" s="149">
        <v>195.94</v>
      </c>
      <c r="I82" s="148">
        <v>47</v>
      </c>
      <c r="J82" s="149">
        <v>312.8</v>
      </c>
      <c r="K82" s="150">
        <v>94.192465753424656</v>
      </c>
      <c r="L82" s="149"/>
      <c r="M82" s="149"/>
    </row>
    <row r="83" spans="1:13" x14ac:dyDescent="0.2">
      <c r="A83" s="146"/>
      <c r="B83" s="38" t="s">
        <v>148</v>
      </c>
      <c r="C83" s="38" t="s">
        <v>149</v>
      </c>
      <c r="D83" s="146"/>
      <c r="E83" s="146">
        <v>132</v>
      </c>
      <c r="F83" s="147">
        <v>2.69</v>
      </c>
      <c r="G83" s="148">
        <v>0</v>
      </c>
      <c r="H83" s="149">
        <v>0</v>
      </c>
      <c r="I83" s="148">
        <v>0</v>
      </c>
      <c r="J83" s="149">
        <v>0</v>
      </c>
      <c r="K83" s="150">
        <v>100</v>
      </c>
      <c r="L83" s="149"/>
      <c r="M83" s="149"/>
    </row>
    <row r="84" spans="1:13" x14ac:dyDescent="0.2">
      <c r="A84" s="146"/>
      <c r="B84" s="38" t="s">
        <v>146</v>
      </c>
      <c r="C84" s="38" t="s">
        <v>136</v>
      </c>
      <c r="D84" s="146"/>
      <c r="E84" s="146">
        <v>132</v>
      </c>
      <c r="F84" s="147">
        <v>29.75</v>
      </c>
      <c r="G84" s="148">
        <v>3</v>
      </c>
      <c r="H84" s="149">
        <v>2.13</v>
      </c>
      <c r="I84" s="148">
        <v>4</v>
      </c>
      <c r="J84" s="149">
        <v>18.850000000000001</v>
      </c>
      <c r="K84" s="150">
        <v>99.760502283105026</v>
      </c>
      <c r="L84" s="149"/>
      <c r="M84" s="149"/>
    </row>
    <row r="85" spans="1:13" x14ac:dyDescent="0.2">
      <c r="A85" s="146"/>
      <c r="B85" s="38" t="s">
        <v>146</v>
      </c>
      <c r="C85" s="38" t="s">
        <v>143</v>
      </c>
      <c r="D85" s="146"/>
      <c r="E85" s="146">
        <v>132</v>
      </c>
      <c r="F85" s="147">
        <v>5.12</v>
      </c>
      <c r="G85" s="148">
        <v>1</v>
      </c>
      <c r="H85" s="149">
        <v>0.68</v>
      </c>
      <c r="I85" s="148">
        <v>5</v>
      </c>
      <c r="J85" s="149">
        <v>17.260000000000002</v>
      </c>
      <c r="K85" s="150">
        <v>99.795205479452051</v>
      </c>
      <c r="L85" s="149"/>
      <c r="M85" s="149"/>
    </row>
    <row r="86" spans="1:13" x14ac:dyDescent="0.2">
      <c r="A86" s="146"/>
      <c r="B86" s="38" t="s">
        <v>142</v>
      </c>
      <c r="C86" s="38" t="s">
        <v>136</v>
      </c>
      <c r="D86" s="146"/>
      <c r="E86" s="146">
        <v>132</v>
      </c>
      <c r="F86" s="147">
        <v>132.32</v>
      </c>
      <c r="G86" s="148">
        <v>1</v>
      </c>
      <c r="H86" s="149">
        <v>0.68</v>
      </c>
      <c r="I86" s="148">
        <v>23</v>
      </c>
      <c r="J86" s="149">
        <v>129.81</v>
      </c>
      <c r="K86" s="150">
        <v>98.510388127853886</v>
      </c>
      <c r="L86" s="149"/>
      <c r="M86" s="149"/>
    </row>
    <row r="87" spans="1:13" x14ac:dyDescent="0.2">
      <c r="A87" s="146"/>
      <c r="B87" s="38" t="s">
        <v>142</v>
      </c>
      <c r="C87" s="38" t="s">
        <v>150</v>
      </c>
      <c r="D87" s="146"/>
      <c r="E87" s="146">
        <v>132</v>
      </c>
      <c r="F87" s="147">
        <v>102</v>
      </c>
      <c r="G87" s="148">
        <v>8</v>
      </c>
      <c r="H87" s="149">
        <v>4.76</v>
      </c>
      <c r="I87" s="148">
        <v>5</v>
      </c>
      <c r="J87" s="149">
        <v>18.850000000000001</v>
      </c>
      <c r="K87" s="150">
        <v>99.730479452054794</v>
      </c>
      <c r="L87" s="149">
        <v>3</v>
      </c>
      <c r="M87" s="149"/>
    </row>
    <row r="88" spans="1:13" x14ac:dyDescent="0.2">
      <c r="A88" s="146"/>
      <c r="B88" s="38" t="s">
        <v>139</v>
      </c>
      <c r="C88" s="38" t="s">
        <v>90</v>
      </c>
      <c r="D88" s="146"/>
      <c r="E88" s="146">
        <v>132</v>
      </c>
      <c r="F88" s="147">
        <v>71.540000000000006</v>
      </c>
      <c r="G88" s="148">
        <v>0</v>
      </c>
      <c r="H88" s="149">
        <v>0</v>
      </c>
      <c r="I88" s="148">
        <v>23</v>
      </c>
      <c r="J88" s="149">
        <v>139.58000000000001</v>
      </c>
      <c r="K88" s="150">
        <v>98.406621004566205</v>
      </c>
      <c r="L88" s="149"/>
      <c r="M88" s="149"/>
    </row>
    <row r="89" spans="1:13" x14ac:dyDescent="0.2">
      <c r="A89" s="146"/>
      <c r="B89" s="38" t="s">
        <v>89</v>
      </c>
      <c r="C89" s="38" t="s">
        <v>151</v>
      </c>
      <c r="D89" s="146"/>
      <c r="E89" s="146">
        <v>132</v>
      </c>
      <c r="F89" s="147">
        <v>98.96</v>
      </c>
      <c r="G89" s="148">
        <v>0</v>
      </c>
      <c r="H89" s="149">
        <v>0</v>
      </c>
      <c r="I89" s="148">
        <v>23</v>
      </c>
      <c r="J89" s="149">
        <v>133.68</v>
      </c>
      <c r="K89" s="150">
        <v>98.473972602739721</v>
      </c>
      <c r="L89" s="149"/>
      <c r="M89" s="149"/>
    </row>
    <row r="93" spans="1:13" x14ac:dyDescent="0.2">
      <c r="B93" s="13"/>
    </row>
    <row r="94" spans="1:13" x14ac:dyDescent="0.2">
      <c r="B94" s="17" t="s">
        <v>152</v>
      </c>
    </row>
  </sheetData>
  <mergeCells count="4">
    <mergeCell ref="G2:H2"/>
    <mergeCell ref="I2:J2"/>
    <mergeCell ref="K2:K3"/>
    <mergeCell ref="A1:M1"/>
  </mergeCells>
  <phoneticPr fontId="0" type="noConversion"/>
  <pageMargins left="0.75" right="0.75" top="1" bottom="1" header="0.511811024" footer="0.511811024"/>
  <pageSetup paperSize="9" scale="64" fitToHeight="2" orientation="portrait" horizontalDpi="4294967292" r:id="rId1"/>
  <headerFooter alignWithMargins="0">
    <oddHeader>&amp;A</oddHeader>
    <oddFooter>Página &amp;P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65">
    <pageSetUpPr fitToPage="1"/>
  </sheetPr>
  <dimension ref="A1:M183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5" width="6.28515625" customWidth="1"/>
    <col min="6" max="6" width="6.28515625" style="27" customWidth="1"/>
    <col min="8" max="8" width="9.85546875" style="27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156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0</v>
      </c>
      <c r="H4" s="149">
        <v>0</v>
      </c>
      <c r="I4" s="148">
        <v>8</v>
      </c>
      <c r="J4" s="149">
        <v>50.08</v>
      </c>
      <c r="K4" s="150">
        <v>99.428310502283097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4</v>
      </c>
      <c r="H5" s="149">
        <v>7.56</v>
      </c>
      <c r="I5" s="148">
        <v>17</v>
      </c>
      <c r="J5" s="149">
        <v>123.82</v>
      </c>
      <c r="K5" s="150">
        <v>98.500228310502294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1</v>
      </c>
      <c r="H6" s="149">
        <v>1.05</v>
      </c>
      <c r="I6" s="148">
        <v>7</v>
      </c>
      <c r="J6" s="149">
        <v>35.43</v>
      </c>
      <c r="K6" s="150">
        <v>99.583561643835623</v>
      </c>
      <c r="L6" s="149">
        <v>40.700000000000003</v>
      </c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3</v>
      </c>
      <c r="H7" s="149">
        <v>20.45</v>
      </c>
      <c r="I7" s="148">
        <v>24</v>
      </c>
      <c r="J7" s="149">
        <v>183.13</v>
      </c>
      <c r="K7" s="150">
        <v>97.676027397260285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0</v>
      </c>
      <c r="H8" s="149">
        <v>0</v>
      </c>
      <c r="I8" s="148">
        <v>5</v>
      </c>
      <c r="J8" s="149">
        <v>34.08</v>
      </c>
      <c r="K8" s="150">
        <v>99.610958904109594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2</v>
      </c>
      <c r="H9" s="149">
        <v>0.45</v>
      </c>
      <c r="I9" s="148">
        <v>36</v>
      </c>
      <c r="J9" s="149">
        <v>254.43</v>
      </c>
      <c r="K9" s="150">
        <v>97.090410958904101</v>
      </c>
      <c r="L9" s="149">
        <v>3.9</v>
      </c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4</v>
      </c>
      <c r="H10" s="149">
        <v>12.43</v>
      </c>
      <c r="I10" s="148">
        <v>9</v>
      </c>
      <c r="J10" s="149">
        <v>64.3</v>
      </c>
      <c r="K10" s="150">
        <v>99.124086757990867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1</v>
      </c>
      <c r="H11" s="149">
        <v>0.38</v>
      </c>
      <c r="I11" s="148">
        <v>10</v>
      </c>
      <c r="J11" s="149">
        <v>55.41</v>
      </c>
      <c r="K11" s="150">
        <v>99.363127853881295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2</v>
      </c>
      <c r="H12" s="149">
        <v>5.58</v>
      </c>
      <c r="I12" s="148">
        <v>8</v>
      </c>
      <c r="J12" s="149">
        <v>48.63</v>
      </c>
      <c r="K12" s="150">
        <v>99.381164383561654</v>
      </c>
      <c r="L12" s="149"/>
      <c r="M12" s="149"/>
    </row>
    <row r="13" spans="1:13" x14ac:dyDescent="0.2">
      <c r="A13" s="146"/>
      <c r="B13" s="38" t="s">
        <v>90</v>
      </c>
      <c r="C13" s="38" t="s">
        <v>78</v>
      </c>
      <c r="D13" s="146"/>
      <c r="E13" s="146">
        <v>132</v>
      </c>
      <c r="F13" s="147">
        <v>99.7</v>
      </c>
      <c r="G13" s="148">
        <v>1</v>
      </c>
      <c r="H13" s="149">
        <v>115.88</v>
      </c>
      <c r="I13" s="148">
        <v>7</v>
      </c>
      <c r="J13" s="149">
        <v>52.57</v>
      </c>
      <c r="K13" s="150">
        <v>98.077054794520564</v>
      </c>
      <c r="L13" s="149"/>
      <c r="M13" s="149"/>
    </row>
    <row r="14" spans="1:13" x14ac:dyDescent="0.2">
      <c r="A14" s="146"/>
      <c r="B14" s="38" t="s">
        <v>91</v>
      </c>
      <c r="C14" s="38" t="s">
        <v>86</v>
      </c>
      <c r="D14" s="146"/>
      <c r="E14" s="146">
        <v>132</v>
      </c>
      <c r="F14" s="147">
        <v>88.23</v>
      </c>
      <c r="G14" s="148">
        <v>1</v>
      </c>
      <c r="H14" s="149">
        <v>0.25</v>
      </c>
      <c r="I14" s="148">
        <v>12</v>
      </c>
      <c r="J14" s="149">
        <v>96.94</v>
      </c>
      <c r="K14" s="150">
        <v>98.890525114155253</v>
      </c>
      <c r="L14" s="149"/>
      <c r="M14" s="149"/>
    </row>
    <row r="15" spans="1:13" x14ac:dyDescent="0.2">
      <c r="A15" s="146"/>
      <c r="B15" s="38" t="s">
        <v>91</v>
      </c>
      <c r="C15" s="38" t="s">
        <v>92</v>
      </c>
      <c r="D15" s="146"/>
      <c r="E15" s="146">
        <v>132</v>
      </c>
      <c r="F15" s="147">
        <v>64.349999999999994</v>
      </c>
      <c r="G15" s="148">
        <v>1</v>
      </c>
      <c r="H15" s="149">
        <v>5.05</v>
      </c>
      <c r="I15" s="148">
        <v>6</v>
      </c>
      <c r="J15" s="149">
        <v>39.44</v>
      </c>
      <c r="K15" s="150">
        <v>99.492123287671234</v>
      </c>
      <c r="L15" s="149">
        <v>1.4</v>
      </c>
      <c r="M15" s="149"/>
    </row>
    <row r="16" spans="1:13" x14ac:dyDescent="0.2">
      <c r="A16" s="146"/>
      <c r="B16" s="38" t="s">
        <v>93</v>
      </c>
      <c r="C16" s="38" t="s">
        <v>77</v>
      </c>
      <c r="D16" s="146"/>
      <c r="E16" s="146">
        <v>132</v>
      </c>
      <c r="F16" s="147">
        <v>107</v>
      </c>
      <c r="G16" s="148">
        <v>2</v>
      </c>
      <c r="H16" s="149">
        <v>0.31</v>
      </c>
      <c r="I16" s="148">
        <v>4</v>
      </c>
      <c r="J16" s="149">
        <v>31.34</v>
      </c>
      <c r="K16" s="150">
        <v>99.638698630136986</v>
      </c>
      <c r="L16" s="149"/>
      <c r="M16" s="149"/>
    </row>
    <row r="17" spans="1:13" x14ac:dyDescent="0.2">
      <c r="A17" s="146"/>
      <c r="B17" s="38" t="s">
        <v>80</v>
      </c>
      <c r="C17" s="38" t="s">
        <v>94</v>
      </c>
      <c r="D17" s="146"/>
      <c r="E17" s="146">
        <v>132</v>
      </c>
      <c r="F17" s="147">
        <v>49.85</v>
      </c>
      <c r="G17" s="148">
        <v>2</v>
      </c>
      <c r="H17" s="149">
        <v>0.08</v>
      </c>
      <c r="I17" s="148">
        <v>11</v>
      </c>
      <c r="J17" s="149">
        <v>62.37</v>
      </c>
      <c r="K17" s="150">
        <v>99.28710045662099</v>
      </c>
      <c r="L17" s="149"/>
      <c r="M17" s="149"/>
    </row>
    <row r="18" spans="1:13" x14ac:dyDescent="0.2">
      <c r="A18" s="146"/>
      <c r="B18" s="38" t="s">
        <v>92</v>
      </c>
      <c r="C18" s="38" t="s">
        <v>95</v>
      </c>
      <c r="D18" s="146"/>
      <c r="E18" s="146">
        <v>132</v>
      </c>
      <c r="F18" s="147">
        <v>35.04</v>
      </c>
      <c r="G18" s="148">
        <v>2</v>
      </c>
      <c r="H18" s="149">
        <v>5.07</v>
      </c>
      <c r="I18" s="148">
        <v>17</v>
      </c>
      <c r="J18" s="149">
        <v>99.35</v>
      </c>
      <c r="K18" s="150">
        <v>98.807990867579903</v>
      </c>
      <c r="L18" s="149">
        <v>14</v>
      </c>
      <c r="M18" s="149"/>
    </row>
    <row r="19" spans="1:13" x14ac:dyDescent="0.2">
      <c r="A19" s="146"/>
      <c r="B19" s="38" t="s">
        <v>96</v>
      </c>
      <c r="C19" s="38" t="s">
        <v>87</v>
      </c>
      <c r="D19" s="146"/>
      <c r="E19" s="146">
        <v>132</v>
      </c>
      <c r="F19" s="147">
        <v>39</v>
      </c>
      <c r="G19" s="148">
        <v>1</v>
      </c>
      <c r="H19" s="149">
        <v>4.47</v>
      </c>
      <c r="I19" s="148">
        <v>15</v>
      </c>
      <c r="J19" s="149">
        <v>92.85</v>
      </c>
      <c r="K19" s="150">
        <v>98.88904109589042</v>
      </c>
      <c r="L19" s="149"/>
      <c r="M19" s="149"/>
    </row>
    <row r="20" spans="1:13" x14ac:dyDescent="0.2">
      <c r="A20" s="146"/>
      <c r="B20" s="38" t="s">
        <v>84</v>
      </c>
      <c r="C20" s="38" t="s">
        <v>93</v>
      </c>
      <c r="D20" s="146"/>
      <c r="E20" s="146">
        <v>132</v>
      </c>
      <c r="F20" s="147">
        <v>86.82</v>
      </c>
      <c r="G20" s="148">
        <v>5</v>
      </c>
      <c r="H20" s="149">
        <v>61.59</v>
      </c>
      <c r="I20" s="148">
        <v>7</v>
      </c>
      <c r="J20" s="149">
        <v>42.09</v>
      </c>
      <c r="K20" s="150">
        <v>98.816438356164383</v>
      </c>
      <c r="L20" s="149"/>
      <c r="M20" s="149"/>
    </row>
    <row r="21" spans="1:13" x14ac:dyDescent="0.2">
      <c r="A21" s="146"/>
      <c r="B21" s="38" t="s">
        <v>97</v>
      </c>
      <c r="C21" s="38" t="s">
        <v>88</v>
      </c>
      <c r="D21" s="146"/>
      <c r="E21" s="146">
        <v>132</v>
      </c>
      <c r="F21" s="147">
        <v>134.80000000000001</v>
      </c>
      <c r="G21" s="148">
        <v>5</v>
      </c>
      <c r="H21" s="149">
        <v>15.72</v>
      </c>
      <c r="I21" s="148">
        <v>16</v>
      </c>
      <c r="J21" s="149">
        <v>116.6</v>
      </c>
      <c r="K21" s="150">
        <v>98.489497716894974</v>
      </c>
      <c r="L21" s="149"/>
      <c r="M21" s="149"/>
    </row>
    <row r="22" spans="1:13" x14ac:dyDescent="0.2">
      <c r="A22" s="146"/>
      <c r="B22" s="38" t="s">
        <v>97</v>
      </c>
      <c r="C22" s="38" t="s">
        <v>80</v>
      </c>
      <c r="D22" s="146"/>
      <c r="E22" s="146">
        <v>132</v>
      </c>
      <c r="F22" s="147">
        <v>129</v>
      </c>
      <c r="G22" s="148">
        <v>4</v>
      </c>
      <c r="H22" s="149">
        <v>6.82</v>
      </c>
      <c r="I22" s="148">
        <v>12</v>
      </c>
      <c r="J22" s="149">
        <v>104.05</v>
      </c>
      <c r="K22" s="150">
        <v>98.734360730593622</v>
      </c>
      <c r="L22" s="149"/>
      <c r="M22" s="149"/>
    </row>
    <row r="23" spans="1:13" x14ac:dyDescent="0.2">
      <c r="A23" s="146"/>
      <c r="B23" s="38" t="s">
        <v>97</v>
      </c>
      <c r="C23" s="38" t="s">
        <v>94</v>
      </c>
      <c r="D23" s="146"/>
      <c r="E23" s="146">
        <v>132</v>
      </c>
      <c r="F23" s="147">
        <v>97.45</v>
      </c>
      <c r="G23" s="148">
        <v>0</v>
      </c>
      <c r="H23" s="149">
        <v>5.95</v>
      </c>
      <c r="I23" s="148">
        <v>12</v>
      </c>
      <c r="J23" s="149">
        <v>153.69999999999999</v>
      </c>
      <c r="K23" s="150">
        <v>98.177511415525103</v>
      </c>
      <c r="L23" s="149"/>
      <c r="M23" s="149"/>
    </row>
    <row r="24" spans="1:13" x14ac:dyDescent="0.2">
      <c r="A24" s="146"/>
      <c r="B24" s="38" t="s">
        <v>97</v>
      </c>
      <c r="C24" s="38" t="s">
        <v>98</v>
      </c>
      <c r="D24" s="146"/>
      <c r="E24" s="146">
        <v>132</v>
      </c>
      <c r="F24" s="147">
        <v>149.19999999999999</v>
      </c>
      <c r="G24" s="148">
        <v>4</v>
      </c>
      <c r="H24" s="149">
        <v>5.45</v>
      </c>
      <c r="I24" s="148">
        <v>14</v>
      </c>
      <c r="J24" s="149">
        <v>105.79</v>
      </c>
      <c r="K24" s="150">
        <v>98.730136986301346</v>
      </c>
      <c r="L24" s="149"/>
      <c r="M24" s="149"/>
    </row>
    <row r="25" spans="1:13" x14ac:dyDescent="0.2">
      <c r="A25" s="146"/>
      <c r="B25" s="38" t="s">
        <v>99</v>
      </c>
      <c r="C25" s="38" t="s">
        <v>81</v>
      </c>
      <c r="D25" s="146"/>
      <c r="E25" s="146">
        <v>132</v>
      </c>
      <c r="F25" s="147">
        <v>6.33</v>
      </c>
      <c r="G25" s="148">
        <v>1</v>
      </c>
      <c r="H25" s="149">
        <v>10.45</v>
      </c>
      <c r="I25" s="148">
        <v>6</v>
      </c>
      <c r="J25" s="149">
        <v>36.31</v>
      </c>
      <c r="K25" s="150">
        <v>99.466210045662095</v>
      </c>
      <c r="L25" s="149"/>
      <c r="M25" s="149"/>
    </row>
    <row r="26" spans="1:13" x14ac:dyDescent="0.2">
      <c r="A26" s="146"/>
      <c r="B26" s="38" t="s">
        <v>78</v>
      </c>
      <c r="C26" s="38" t="s">
        <v>88</v>
      </c>
      <c r="D26" s="146"/>
      <c r="E26" s="146">
        <v>132</v>
      </c>
      <c r="F26" s="147">
        <v>152</v>
      </c>
      <c r="G26" s="148">
        <v>0</v>
      </c>
      <c r="H26" s="149">
        <v>0</v>
      </c>
      <c r="I26" s="148">
        <v>15</v>
      </c>
      <c r="J26" s="149">
        <v>110.79</v>
      </c>
      <c r="K26" s="150">
        <v>98.735273972602727</v>
      </c>
      <c r="L26" s="149"/>
      <c r="M26" s="149"/>
    </row>
    <row r="27" spans="1:13" x14ac:dyDescent="0.2">
      <c r="A27" s="146"/>
      <c r="B27" s="38" t="s">
        <v>100</v>
      </c>
      <c r="C27" s="38" t="s">
        <v>99</v>
      </c>
      <c r="D27" s="146"/>
      <c r="E27" s="146">
        <v>132</v>
      </c>
      <c r="F27" s="147">
        <v>31.2</v>
      </c>
      <c r="G27" s="148">
        <v>0</v>
      </c>
      <c r="H27" s="149">
        <v>0</v>
      </c>
      <c r="I27" s="148">
        <v>6</v>
      </c>
      <c r="J27" s="149">
        <v>36.18</v>
      </c>
      <c r="K27" s="150">
        <v>99.586986301369862</v>
      </c>
      <c r="L27" s="149"/>
      <c r="M27" s="149"/>
    </row>
    <row r="28" spans="1:13" x14ac:dyDescent="0.2">
      <c r="A28" s="146"/>
      <c r="B28" s="38" t="s">
        <v>78</v>
      </c>
      <c r="C28" s="38" t="s">
        <v>101</v>
      </c>
      <c r="D28" s="146"/>
      <c r="E28" s="146">
        <v>132</v>
      </c>
      <c r="F28" s="147">
        <v>120.6</v>
      </c>
      <c r="G28" s="148">
        <v>0</v>
      </c>
      <c r="H28" s="149">
        <v>0.32</v>
      </c>
      <c r="I28" s="148">
        <v>6</v>
      </c>
      <c r="J28" s="149">
        <v>97.92</v>
      </c>
      <c r="K28" s="150">
        <v>98.878538812785393</v>
      </c>
      <c r="L28" s="149"/>
      <c r="M28" s="149"/>
    </row>
    <row r="29" spans="1:13" x14ac:dyDescent="0.2">
      <c r="A29" s="146"/>
      <c r="B29" s="38" t="s">
        <v>102</v>
      </c>
      <c r="C29" s="38" t="s">
        <v>96</v>
      </c>
      <c r="D29" s="146"/>
      <c r="E29" s="146">
        <v>132</v>
      </c>
      <c r="F29" s="147">
        <v>46.41</v>
      </c>
      <c r="G29" s="148">
        <v>2</v>
      </c>
      <c r="H29" s="149">
        <v>10.35</v>
      </c>
      <c r="I29" s="148">
        <v>28</v>
      </c>
      <c r="J29" s="149">
        <v>170.07</v>
      </c>
      <c r="K29" s="150">
        <v>97.94041095890411</v>
      </c>
      <c r="L29" s="149"/>
      <c r="M29" s="149"/>
    </row>
    <row r="30" spans="1:13" x14ac:dyDescent="0.2">
      <c r="A30" s="146"/>
      <c r="B30" s="38" t="s">
        <v>98</v>
      </c>
      <c r="C30" s="38" t="s">
        <v>79</v>
      </c>
      <c r="D30" s="146"/>
      <c r="E30" s="146">
        <v>132</v>
      </c>
      <c r="F30" s="147">
        <v>103.6</v>
      </c>
      <c r="G30" s="148">
        <v>1</v>
      </c>
      <c r="H30" s="149">
        <v>11.45</v>
      </c>
      <c r="I30" s="148">
        <v>4</v>
      </c>
      <c r="J30" s="149">
        <v>23.2</v>
      </c>
      <c r="K30" s="150">
        <v>99.604452054794507</v>
      </c>
      <c r="L30" s="149"/>
      <c r="M30" s="149"/>
    </row>
    <row r="31" spans="1:13" x14ac:dyDescent="0.2">
      <c r="A31" s="146"/>
      <c r="B31" s="38" t="s">
        <v>98</v>
      </c>
      <c r="C31" s="38" t="s">
        <v>103</v>
      </c>
      <c r="D31" s="146"/>
      <c r="E31" s="146">
        <v>132</v>
      </c>
      <c r="F31" s="147">
        <v>47.72</v>
      </c>
      <c r="G31" s="148">
        <v>5</v>
      </c>
      <c r="H31" s="149">
        <v>2.2599999999999998</v>
      </c>
      <c r="I31" s="148">
        <v>3</v>
      </c>
      <c r="J31" s="149">
        <v>9.81</v>
      </c>
      <c r="K31" s="150">
        <v>99.862214611872147</v>
      </c>
      <c r="L31" s="149">
        <v>36.200000000000003</v>
      </c>
      <c r="M31" s="149"/>
    </row>
    <row r="32" spans="1:13" x14ac:dyDescent="0.2">
      <c r="A32" s="146"/>
      <c r="B32" s="38" t="s">
        <v>98</v>
      </c>
      <c r="C32" s="38" t="s">
        <v>91</v>
      </c>
      <c r="D32" s="146"/>
      <c r="E32" s="146">
        <v>132</v>
      </c>
      <c r="F32" s="147">
        <v>122.17</v>
      </c>
      <c r="G32" s="148">
        <v>2</v>
      </c>
      <c r="H32" s="149">
        <v>7.7</v>
      </c>
      <c r="I32" s="148">
        <v>4</v>
      </c>
      <c r="J32" s="149">
        <v>31.73</v>
      </c>
      <c r="K32" s="150">
        <v>99.549885844748857</v>
      </c>
      <c r="L32" s="149"/>
      <c r="M32" s="149"/>
    </row>
    <row r="33" spans="1:13" x14ac:dyDescent="0.2">
      <c r="A33" s="146"/>
      <c r="B33" s="38" t="s">
        <v>98</v>
      </c>
      <c r="C33" s="38" t="s">
        <v>78</v>
      </c>
      <c r="D33" s="146"/>
      <c r="E33" s="146">
        <v>132</v>
      </c>
      <c r="F33" s="147">
        <v>133.19999999999999</v>
      </c>
      <c r="G33" s="148">
        <v>1</v>
      </c>
      <c r="H33" s="149">
        <v>4.18</v>
      </c>
      <c r="I33" s="148">
        <v>46</v>
      </c>
      <c r="J33" s="149">
        <v>349.33</v>
      </c>
      <c r="K33" s="150">
        <v>95.964497716894968</v>
      </c>
      <c r="L33" s="149"/>
      <c r="M33" s="149"/>
    </row>
    <row r="34" spans="1:13" x14ac:dyDescent="0.2">
      <c r="A34" s="146"/>
      <c r="B34" s="38" t="s">
        <v>95</v>
      </c>
      <c r="C34" s="38" t="s">
        <v>102</v>
      </c>
      <c r="D34" s="146"/>
      <c r="E34" s="146">
        <v>132</v>
      </c>
      <c r="F34" s="147">
        <v>16.32</v>
      </c>
      <c r="G34" s="148">
        <v>0</v>
      </c>
      <c r="H34" s="149">
        <v>0</v>
      </c>
      <c r="I34" s="148">
        <v>17</v>
      </c>
      <c r="J34" s="149">
        <v>96.81</v>
      </c>
      <c r="K34" s="150">
        <v>98.894863013698625</v>
      </c>
      <c r="L34" s="149"/>
      <c r="M34" s="149"/>
    </row>
    <row r="35" spans="1:13" x14ac:dyDescent="0.2">
      <c r="A35" s="146"/>
      <c r="B35" s="38" t="s">
        <v>104</v>
      </c>
      <c r="C35" s="38" t="s">
        <v>105</v>
      </c>
      <c r="D35" s="146"/>
      <c r="E35" s="146">
        <v>66</v>
      </c>
      <c r="F35" s="147">
        <v>54</v>
      </c>
      <c r="G35" s="148">
        <v>0</v>
      </c>
      <c r="H35" s="149">
        <v>0</v>
      </c>
      <c r="I35" s="148">
        <v>27</v>
      </c>
      <c r="J35" s="149">
        <v>145.68</v>
      </c>
      <c r="K35" s="150">
        <v>98.336986301369862</v>
      </c>
      <c r="L35" s="149"/>
      <c r="M35" s="149"/>
    </row>
    <row r="36" spans="1:13" x14ac:dyDescent="0.2">
      <c r="A36" s="146"/>
      <c r="B36" s="38" t="s">
        <v>104</v>
      </c>
      <c r="C36" s="38" t="s">
        <v>106</v>
      </c>
      <c r="D36" s="146"/>
      <c r="E36" s="146">
        <v>132</v>
      </c>
      <c r="F36" s="147">
        <v>60.57</v>
      </c>
      <c r="G36" s="148">
        <v>3</v>
      </c>
      <c r="H36" s="149">
        <v>0.45</v>
      </c>
      <c r="I36" s="148">
        <v>2</v>
      </c>
      <c r="J36" s="149">
        <v>6.47</v>
      </c>
      <c r="K36" s="150">
        <v>99.921004566210044</v>
      </c>
      <c r="L36" s="149">
        <v>20</v>
      </c>
      <c r="M36" s="149"/>
    </row>
    <row r="37" spans="1:13" x14ac:dyDescent="0.2">
      <c r="A37" s="146"/>
      <c r="B37" s="38" t="s">
        <v>104</v>
      </c>
      <c r="C37" s="38" t="s">
        <v>107</v>
      </c>
      <c r="D37" s="146"/>
      <c r="E37" s="146">
        <v>132</v>
      </c>
      <c r="F37" s="147">
        <v>48.99</v>
      </c>
      <c r="G37" s="148">
        <v>1</v>
      </c>
      <c r="H37" s="149">
        <v>0.08</v>
      </c>
      <c r="I37" s="148">
        <v>8</v>
      </c>
      <c r="J37" s="149">
        <v>42.47</v>
      </c>
      <c r="K37" s="150">
        <v>99.5142694063927</v>
      </c>
      <c r="L37" s="149"/>
      <c r="M37" s="149"/>
    </row>
    <row r="38" spans="1:13" x14ac:dyDescent="0.2">
      <c r="A38" s="146"/>
      <c r="B38" s="38" t="s">
        <v>104</v>
      </c>
      <c r="C38" s="38" t="s">
        <v>101</v>
      </c>
      <c r="D38" s="146"/>
      <c r="E38" s="146">
        <v>220</v>
      </c>
      <c r="F38" s="147">
        <v>177</v>
      </c>
      <c r="G38" s="148">
        <v>1</v>
      </c>
      <c r="H38" s="149">
        <v>1.1499999999999999</v>
      </c>
      <c r="I38" s="148">
        <v>8</v>
      </c>
      <c r="J38" s="149">
        <v>73.63</v>
      </c>
      <c r="K38" s="150">
        <v>99.146347031963487</v>
      </c>
      <c r="L38" s="149"/>
      <c r="M38" s="149"/>
    </row>
    <row r="39" spans="1:13" x14ac:dyDescent="0.2">
      <c r="A39" s="146"/>
      <c r="B39" s="38" t="s">
        <v>104</v>
      </c>
      <c r="C39" s="38" t="s">
        <v>108</v>
      </c>
      <c r="D39" s="146"/>
      <c r="E39" s="146">
        <v>132</v>
      </c>
      <c r="F39" s="147">
        <v>83.83</v>
      </c>
      <c r="G39" s="148">
        <v>1</v>
      </c>
      <c r="H39" s="149">
        <v>1.35</v>
      </c>
      <c r="I39" s="148">
        <v>24</v>
      </c>
      <c r="J39" s="149">
        <v>171.47</v>
      </c>
      <c r="K39" s="150">
        <v>98.027168949771692</v>
      </c>
      <c r="L39" s="149"/>
      <c r="M39" s="149"/>
    </row>
    <row r="40" spans="1:13" x14ac:dyDescent="0.2">
      <c r="A40" s="146"/>
      <c r="B40" s="38" t="s">
        <v>109</v>
      </c>
      <c r="C40" s="38" t="s">
        <v>110</v>
      </c>
      <c r="D40" s="146"/>
      <c r="E40" s="146">
        <v>66</v>
      </c>
      <c r="F40" s="147">
        <v>53.11</v>
      </c>
      <c r="G40" s="148">
        <v>10</v>
      </c>
      <c r="H40" s="149">
        <v>77.91</v>
      </c>
      <c r="I40" s="148">
        <v>11</v>
      </c>
      <c r="J40" s="149">
        <v>49.61</v>
      </c>
      <c r="K40" s="150">
        <v>98.544292237442917</v>
      </c>
      <c r="L40" s="149"/>
      <c r="M40" s="149"/>
    </row>
    <row r="41" spans="1:13" x14ac:dyDescent="0.2">
      <c r="A41" s="146"/>
      <c r="B41" s="38" t="s">
        <v>107</v>
      </c>
      <c r="C41" s="38" t="s">
        <v>111</v>
      </c>
      <c r="D41" s="146"/>
      <c r="E41" s="146">
        <v>132</v>
      </c>
      <c r="F41" s="147">
        <v>69.05</v>
      </c>
      <c r="G41" s="148">
        <v>1</v>
      </c>
      <c r="H41" s="149">
        <v>4.17</v>
      </c>
      <c r="I41" s="148">
        <v>78</v>
      </c>
      <c r="J41" s="149">
        <v>512.9</v>
      </c>
      <c r="K41" s="150">
        <v>94.097374429223748</v>
      </c>
      <c r="L41" s="149">
        <v>6</v>
      </c>
      <c r="M41" s="149"/>
    </row>
    <row r="42" spans="1:13" x14ac:dyDescent="0.2">
      <c r="A42" s="146"/>
      <c r="B42" s="38" t="s">
        <v>101</v>
      </c>
      <c r="C42" s="38" t="s">
        <v>112</v>
      </c>
      <c r="D42" s="146"/>
      <c r="E42" s="146">
        <v>132</v>
      </c>
      <c r="F42" s="147">
        <v>126.88</v>
      </c>
      <c r="G42" s="148">
        <v>3</v>
      </c>
      <c r="H42" s="149">
        <v>10.14</v>
      </c>
      <c r="I42" s="148">
        <v>32</v>
      </c>
      <c r="J42" s="149">
        <v>188.07</v>
      </c>
      <c r="K42" s="150">
        <v>97.737328767123302</v>
      </c>
      <c r="L42" s="149"/>
      <c r="M42" s="149"/>
    </row>
    <row r="43" spans="1:13" x14ac:dyDescent="0.2">
      <c r="A43" s="146"/>
      <c r="B43" s="38" t="s">
        <v>101</v>
      </c>
      <c r="C43" s="38" t="s">
        <v>113</v>
      </c>
      <c r="D43" s="146"/>
      <c r="E43" s="146">
        <v>132</v>
      </c>
      <c r="F43" s="147">
        <v>105.4</v>
      </c>
      <c r="G43" s="148">
        <v>8</v>
      </c>
      <c r="H43" s="149">
        <v>7.89</v>
      </c>
      <c r="I43" s="148">
        <v>1</v>
      </c>
      <c r="J43" s="149">
        <v>4.95</v>
      </c>
      <c r="K43" s="150">
        <v>99.853424657534234</v>
      </c>
      <c r="L43" s="149">
        <v>208.8</v>
      </c>
      <c r="M43" s="149"/>
    </row>
    <row r="44" spans="1:13" x14ac:dyDescent="0.2">
      <c r="A44" s="146"/>
      <c r="B44" s="38" t="s">
        <v>114</v>
      </c>
      <c r="C44" s="38" t="s">
        <v>104</v>
      </c>
      <c r="D44" s="146"/>
      <c r="E44" s="146">
        <v>132</v>
      </c>
      <c r="F44" s="147">
        <v>104.44</v>
      </c>
      <c r="G44" s="148">
        <v>18</v>
      </c>
      <c r="H44" s="149">
        <v>10.199999999999999</v>
      </c>
      <c r="I44" s="148">
        <v>19</v>
      </c>
      <c r="J44" s="149">
        <v>138.96</v>
      </c>
      <c r="K44" s="150">
        <v>98.297260273972611</v>
      </c>
      <c r="L44" s="149">
        <v>7</v>
      </c>
      <c r="M44" s="149"/>
    </row>
    <row r="45" spans="1:13" x14ac:dyDescent="0.2">
      <c r="A45" s="146"/>
      <c r="B45" s="38" t="s">
        <v>115</v>
      </c>
      <c r="C45" s="38" t="s">
        <v>116</v>
      </c>
      <c r="D45" s="146">
        <v>1</v>
      </c>
      <c r="E45" s="146">
        <v>132</v>
      </c>
      <c r="F45" s="147">
        <v>43</v>
      </c>
      <c r="G45" s="148">
        <v>1</v>
      </c>
      <c r="H45" s="149">
        <v>0.1</v>
      </c>
      <c r="I45" s="148">
        <v>16</v>
      </c>
      <c r="J45" s="149">
        <v>102.21</v>
      </c>
      <c r="K45" s="150">
        <v>98.832077625570776</v>
      </c>
      <c r="L45" s="149">
        <v>26</v>
      </c>
      <c r="M45" s="149"/>
    </row>
    <row r="46" spans="1:13" x14ac:dyDescent="0.2">
      <c r="A46" s="146"/>
      <c r="B46" s="38" t="s">
        <v>115</v>
      </c>
      <c r="C46" s="38" t="s">
        <v>116</v>
      </c>
      <c r="D46" s="146">
        <v>2</v>
      </c>
      <c r="E46" s="146">
        <v>132</v>
      </c>
      <c r="F46" s="147">
        <v>43</v>
      </c>
      <c r="G46" s="148">
        <v>3</v>
      </c>
      <c r="H46" s="149">
        <v>28.91</v>
      </c>
      <c r="I46" s="148">
        <v>13</v>
      </c>
      <c r="J46" s="149">
        <v>108.25</v>
      </c>
      <c r="K46" s="150">
        <v>98.43424657534247</v>
      </c>
      <c r="L46" s="149">
        <v>86</v>
      </c>
      <c r="M46" s="149"/>
    </row>
    <row r="47" spans="1:13" x14ac:dyDescent="0.2">
      <c r="A47" s="146"/>
      <c r="B47" s="38" t="s">
        <v>115</v>
      </c>
      <c r="C47" s="38" t="s">
        <v>117</v>
      </c>
      <c r="D47" s="146"/>
      <c r="E47" s="146">
        <v>66</v>
      </c>
      <c r="F47" s="147">
        <v>49.75</v>
      </c>
      <c r="G47" s="148">
        <v>6</v>
      </c>
      <c r="H47" s="149">
        <v>5.47</v>
      </c>
      <c r="I47" s="148">
        <v>13</v>
      </c>
      <c r="J47" s="149">
        <v>102.53</v>
      </c>
      <c r="K47" s="150">
        <v>98.767123287671239</v>
      </c>
      <c r="L47" s="149">
        <v>20</v>
      </c>
      <c r="M47" s="149"/>
    </row>
    <row r="48" spans="1:13" x14ac:dyDescent="0.2">
      <c r="A48" s="146"/>
      <c r="B48" s="38" t="s">
        <v>111</v>
      </c>
      <c r="C48" s="38" t="s">
        <v>115</v>
      </c>
      <c r="D48" s="146"/>
      <c r="E48" s="146">
        <v>132</v>
      </c>
      <c r="F48" s="147">
        <v>41.27</v>
      </c>
      <c r="G48" s="148">
        <v>2</v>
      </c>
      <c r="H48" s="149">
        <v>0.05</v>
      </c>
      <c r="I48" s="148">
        <v>20</v>
      </c>
      <c r="J48" s="149">
        <v>121.42</v>
      </c>
      <c r="K48" s="150">
        <v>98.613356164383575</v>
      </c>
      <c r="L48" s="149">
        <v>25</v>
      </c>
      <c r="M48" s="149"/>
    </row>
    <row r="49" spans="1:13" x14ac:dyDescent="0.2">
      <c r="A49" s="146"/>
      <c r="B49" s="38" t="s">
        <v>105</v>
      </c>
      <c r="C49" s="38" t="s">
        <v>109</v>
      </c>
      <c r="D49" s="146"/>
      <c r="E49" s="146">
        <v>66</v>
      </c>
      <c r="F49" s="147">
        <v>46.74</v>
      </c>
      <c r="G49" s="148">
        <v>1</v>
      </c>
      <c r="H49" s="149">
        <v>0.35</v>
      </c>
      <c r="I49" s="148">
        <v>15</v>
      </c>
      <c r="J49" s="149">
        <v>196.03</v>
      </c>
      <c r="K49" s="150">
        <v>97.758219178082186</v>
      </c>
      <c r="L49" s="149">
        <v>4</v>
      </c>
      <c r="M49" s="149"/>
    </row>
    <row r="50" spans="1:13" x14ac:dyDescent="0.2">
      <c r="A50" s="146"/>
      <c r="B50" s="38" t="s">
        <v>110</v>
      </c>
      <c r="C50" s="38" t="s">
        <v>113</v>
      </c>
      <c r="D50" s="146"/>
      <c r="E50" s="146">
        <v>66</v>
      </c>
      <c r="F50" s="147">
        <v>80.08</v>
      </c>
      <c r="G50" s="148">
        <v>10</v>
      </c>
      <c r="H50" s="149">
        <v>0.57999999999999996</v>
      </c>
      <c r="I50" s="148">
        <v>14</v>
      </c>
      <c r="J50" s="149">
        <v>71.430000000000007</v>
      </c>
      <c r="K50" s="150">
        <v>99.177968036529677</v>
      </c>
      <c r="L50" s="149">
        <v>49.2</v>
      </c>
      <c r="M50" s="149"/>
    </row>
    <row r="51" spans="1:13" x14ac:dyDescent="0.2">
      <c r="A51" s="146"/>
      <c r="B51" s="38" t="s">
        <v>118</v>
      </c>
      <c r="C51" s="38" t="s">
        <v>93</v>
      </c>
      <c r="D51" s="146"/>
      <c r="E51" s="146">
        <v>132</v>
      </c>
      <c r="F51" s="147">
        <v>76.239999999999995</v>
      </c>
      <c r="G51" s="148">
        <v>5</v>
      </c>
      <c r="H51" s="149">
        <v>10.42</v>
      </c>
      <c r="I51" s="148">
        <v>6</v>
      </c>
      <c r="J51" s="149">
        <v>29</v>
      </c>
      <c r="K51" s="150">
        <v>99.55</v>
      </c>
      <c r="L51" s="149"/>
      <c r="M51" s="149"/>
    </row>
    <row r="52" spans="1:13" x14ac:dyDescent="0.2">
      <c r="A52" s="146"/>
      <c r="B52" s="38" t="s">
        <v>119</v>
      </c>
      <c r="C52" s="38" t="s">
        <v>120</v>
      </c>
      <c r="D52" s="146"/>
      <c r="E52" s="146">
        <v>66</v>
      </c>
      <c r="F52" s="147">
        <v>43.82</v>
      </c>
      <c r="G52" s="148">
        <v>6</v>
      </c>
      <c r="H52" s="149">
        <v>12.02</v>
      </c>
      <c r="I52" s="148">
        <v>9</v>
      </c>
      <c r="J52" s="149">
        <v>66.53</v>
      </c>
      <c r="K52" s="150">
        <v>99.103310502283094</v>
      </c>
      <c r="L52" s="149">
        <v>61</v>
      </c>
      <c r="M52" s="149"/>
    </row>
    <row r="53" spans="1:13" x14ac:dyDescent="0.2">
      <c r="A53" s="146"/>
      <c r="B53" s="38" t="s">
        <v>121</v>
      </c>
      <c r="C53" s="38" t="s">
        <v>122</v>
      </c>
      <c r="D53" s="146"/>
      <c r="E53" s="146">
        <v>132</v>
      </c>
      <c r="F53" s="147">
        <v>22.09</v>
      </c>
      <c r="G53" s="148">
        <v>1</v>
      </c>
      <c r="H53" s="149">
        <v>0.1</v>
      </c>
      <c r="I53" s="148">
        <v>7</v>
      </c>
      <c r="J53" s="149">
        <v>32.51</v>
      </c>
      <c r="K53" s="150">
        <v>99.627739726027386</v>
      </c>
      <c r="L53" s="149"/>
      <c r="M53" s="149"/>
    </row>
    <row r="54" spans="1:13" x14ac:dyDescent="0.2">
      <c r="A54" s="146"/>
      <c r="B54" s="38" t="s">
        <v>123</v>
      </c>
      <c r="C54" s="38" t="s">
        <v>119</v>
      </c>
      <c r="D54" s="146"/>
      <c r="E54" s="146">
        <v>66</v>
      </c>
      <c r="F54" s="147">
        <v>31.86</v>
      </c>
      <c r="G54" s="148">
        <v>5</v>
      </c>
      <c r="H54" s="149">
        <v>1.08</v>
      </c>
      <c r="I54" s="148">
        <v>11</v>
      </c>
      <c r="J54" s="149">
        <v>56.77</v>
      </c>
      <c r="K54" s="150">
        <v>99.339611872146122</v>
      </c>
      <c r="L54" s="149">
        <v>41</v>
      </c>
      <c r="M54" s="149"/>
    </row>
    <row r="55" spans="1:13" x14ac:dyDescent="0.2">
      <c r="A55" s="146"/>
      <c r="B55" s="38" t="s">
        <v>124</v>
      </c>
      <c r="C55" s="38" t="s">
        <v>125</v>
      </c>
      <c r="D55" s="146"/>
      <c r="E55" s="146">
        <v>132</v>
      </c>
      <c r="F55" s="147">
        <v>6.5</v>
      </c>
      <c r="G55" s="148">
        <v>0</v>
      </c>
      <c r="H55" s="149">
        <v>0</v>
      </c>
      <c r="I55" s="148">
        <v>8</v>
      </c>
      <c r="J55" s="149">
        <v>43.07</v>
      </c>
      <c r="K55" s="150">
        <v>99.508333333333326</v>
      </c>
      <c r="L55" s="149"/>
      <c r="M55" s="149"/>
    </row>
    <row r="56" spans="1:13" x14ac:dyDescent="0.2">
      <c r="A56" s="146"/>
      <c r="B56" s="38" t="s">
        <v>125</v>
      </c>
      <c r="C56" s="38" t="s">
        <v>126</v>
      </c>
      <c r="D56" s="146"/>
      <c r="E56" s="146">
        <v>132</v>
      </c>
      <c r="F56" s="147">
        <v>0.3</v>
      </c>
      <c r="G56" s="148">
        <v>0</v>
      </c>
      <c r="H56" s="149">
        <v>0</v>
      </c>
      <c r="I56" s="148">
        <v>5</v>
      </c>
      <c r="J56" s="149">
        <v>32.43</v>
      </c>
      <c r="K56" s="150">
        <v>99.629794520547946</v>
      </c>
      <c r="L56" s="149"/>
      <c r="M56" s="149"/>
    </row>
    <row r="57" spans="1:13" x14ac:dyDescent="0.2">
      <c r="A57" s="146"/>
      <c r="B57" s="38" t="s">
        <v>127</v>
      </c>
      <c r="C57" s="38" t="s">
        <v>114</v>
      </c>
      <c r="D57" s="146"/>
      <c r="E57" s="146">
        <v>132</v>
      </c>
      <c r="F57" s="147">
        <v>70</v>
      </c>
      <c r="G57" s="148">
        <v>7</v>
      </c>
      <c r="H57" s="149">
        <v>1.92</v>
      </c>
      <c r="I57" s="148">
        <v>19</v>
      </c>
      <c r="J57" s="149">
        <v>130.09</v>
      </c>
      <c r="K57" s="150">
        <v>98.493036529680367</v>
      </c>
      <c r="L57" s="149">
        <v>12</v>
      </c>
      <c r="M57" s="149"/>
    </row>
    <row r="58" spans="1:13" x14ac:dyDescent="0.2">
      <c r="A58" s="146"/>
      <c r="B58" s="38" t="s">
        <v>120</v>
      </c>
      <c r="C58" s="38" t="s">
        <v>128</v>
      </c>
      <c r="D58" s="146"/>
      <c r="E58" s="146">
        <v>132</v>
      </c>
      <c r="F58" s="147">
        <v>35.950000000000003</v>
      </c>
      <c r="G58" s="148">
        <v>5</v>
      </c>
      <c r="H58" s="149">
        <v>9.35</v>
      </c>
      <c r="I58" s="148">
        <v>8</v>
      </c>
      <c r="J58" s="149">
        <v>41.14</v>
      </c>
      <c r="K58" s="150">
        <v>99.423630136986304</v>
      </c>
      <c r="L58" s="149">
        <v>17</v>
      </c>
      <c r="M58" s="149"/>
    </row>
    <row r="59" spans="1:13" x14ac:dyDescent="0.2">
      <c r="A59" s="146"/>
      <c r="B59" s="38" t="s">
        <v>128</v>
      </c>
      <c r="C59" s="38" t="s">
        <v>129</v>
      </c>
      <c r="D59" s="146"/>
      <c r="E59" s="146">
        <v>132</v>
      </c>
      <c r="F59" s="147">
        <v>47.72</v>
      </c>
      <c r="G59" s="148">
        <v>4</v>
      </c>
      <c r="H59" s="149">
        <v>11.32</v>
      </c>
      <c r="I59" s="148">
        <v>15</v>
      </c>
      <c r="J59" s="149">
        <v>64.2</v>
      </c>
      <c r="K59" s="150">
        <v>99.137899543378992</v>
      </c>
      <c r="L59" s="149">
        <v>20</v>
      </c>
      <c r="M59" s="149"/>
    </row>
    <row r="60" spans="1:13" x14ac:dyDescent="0.2">
      <c r="A60" s="146"/>
      <c r="B60" s="38" t="s">
        <v>130</v>
      </c>
      <c r="C60" s="38" t="s">
        <v>154</v>
      </c>
      <c r="D60" s="146"/>
      <c r="E60" s="146">
        <v>132</v>
      </c>
      <c r="F60" s="147">
        <v>13.64</v>
      </c>
      <c r="G60" s="148">
        <v>1</v>
      </c>
      <c r="H60" s="149">
        <v>0.25</v>
      </c>
      <c r="I60" s="148">
        <v>8</v>
      </c>
      <c r="J60" s="149">
        <v>62.57</v>
      </c>
      <c r="K60" s="150">
        <v>99.282876712328772</v>
      </c>
      <c r="L60" s="149"/>
      <c r="M60" s="149"/>
    </row>
    <row r="61" spans="1:13" x14ac:dyDescent="0.2">
      <c r="A61" s="146"/>
      <c r="B61" s="38" t="s">
        <v>130</v>
      </c>
      <c r="C61" s="38" t="s">
        <v>155</v>
      </c>
      <c r="D61" s="146"/>
      <c r="E61" s="146">
        <v>132</v>
      </c>
      <c r="F61" s="147">
        <v>14.74</v>
      </c>
      <c r="G61" s="148">
        <v>0</v>
      </c>
      <c r="H61" s="149">
        <v>0</v>
      </c>
      <c r="I61" s="148">
        <v>10</v>
      </c>
      <c r="J61" s="149">
        <v>74.3</v>
      </c>
      <c r="K61" s="150">
        <v>99.151826484018272</v>
      </c>
      <c r="L61" s="149"/>
      <c r="M61" s="149"/>
    </row>
    <row r="62" spans="1:13" x14ac:dyDescent="0.2">
      <c r="A62" s="146"/>
      <c r="B62" s="38" t="s">
        <v>117</v>
      </c>
      <c r="C62" s="38" t="s">
        <v>123</v>
      </c>
      <c r="D62" s="146"/>
      <c r="E62" s="146">
        <v>66</v>
      </c>
      <c r="F62" s="147">
        <v>31.46</v>
      </c>
      <c r="G62" s="148">
        <v>3</v>
      </c>
      <c r="H62" s="149">
        <v>12</v>
      </c>
      <c r="I62" s="148">
        <v>14</v>
      </c>
      <c r="J62" s="149">
        <v>74.08</v>
      </c>
      <c r="K62" s="150">
        <v>99.017351598173519</v>
      </c>
      <c r="L62" s="149">
        <v>15</v>
      </c>
      <c r="M62" s="149"/>
    </row>
    <row r="63" spans="1:13" x14ac:dyDescent="0.2">
      <c r="A63" s="146"/>
      <c r="B63" s="38" t="s">
        <v>132</v>
      </c>
      <c r="C63" s="38" t="s">
        <v>120</v>
      </c>
      <c r="D63" s="146"/>
      <c r="E63" s="146">
        <v>132</v>
      </c>
      <c r="F63" s="147">
        <v>77.400000000000006</v>
      </c>
      <c r="G63" s="148">
        <v>0</v>
      </c>
      <c r="H63" s="149">
        <v>0</v>
      </c>
      <c r="I63" s="148">
        <v>2</v>
      </c>
      <c r="J63" s="149">
        <v>104.77</v>
      </c>
      <c r="K63" s="150">
        <v>98.80399543378995</v>
      </c>
      <c r="L63" s="149"/>
      <c r="M63" s="149"/>
    </row>
    <row r="64" spans="1:13" x14ac:dyDescent="0.2">
      <c r="A64" s="146"/>
      <c r="B64" s="38" t="s">
        <v>130</v>
      </c>
      <c r="C64" s="38" t="s">
        <v>120</v>
      </c>
      <c r="D64" s="146"/>
      <c r="E64" s="146">
        <v>132</v>
      </c>
      <c r="F64" s="147">
        <v>70.760000000000005</v>
      </c>
      <c r="G64" s="148">
        <v>1</v>
      </c>
      <c r="H64" s="149">
        <v>0.2</v>
      </c>
      <c r="I64" s="148">
        <v>10</v>
      </c>
      <c r="J64" s="149">
        <v>66.31</v>
      </c>
      <c r="K64" s="150">
        <v>99.240753424657541</v>
      </c>
      <c r="L64" s="149"/>
      <c r="M64" s="149"/>
    </row>
    <row r="65" spans="1:13" x14ac:dyDescent="0.2">
      <c r="A65" s="146"/>
      <c r="B65" s="38" t="s">
        <v>130</v>
      </c>
      <c r="C65" s="38" t="s">
        <v>131</v>
      </c>
      <c r="D65" s="146"/>
      <c r="E65" s="146">
        <v>132</v>
      </c>
      <c r="F65" s="147">
        <v>65</v>
      </c>
      <c r="G65" s="148">
        <v>3</v>
      </c>
      <c r="H65" s="149">
        <v>24.51</v>
      </c>
      <c r="I65" s="148">
        <v>6</v>
      </c>
      <c r="J65" s="149">
        <v>53.49</v>
      </c>
      <c r="K65" s="150">
        <v>99.109589041095887</v>
      </c>
      <c r="L65" s="149">
        <v>40</v>
      </c>
      <c r="M65" s="149"/>
    </row>
    <row r="66" spans="1:13" x14ac:dyDescent="0.2">
      <c r="A66" s="146"/>
      <c r="B66" s="38" t="s">
        <v>130</v>
      </c>
      <c r="C66" s="38" t="s">
        <v>132</v>
      </c>
      <c r="D66" s="146"/>
      <c r="E66" s="146">
        <v>132</v>
      </c>
      <c r="F66" s="147">
        <v>6.5</v>
      </c>
      <c r="G66" s="148">
        <v>0</v>
      </c>
      <c r="H66" s="149">
        <v>0</v>
      </c>
      <c r="I66" s="148">
        <v>0</v>
      </c>
      <c r="J66" s="149">
        <v>0</v>
      </c>
      <c r="K66" s="150">
        <v>100</v>
      </c>
      <c r="L66" s="149"/>
      <c r="M66" s="149"/>
    </row>
    <row r="67" spans="1:13" x14ac:dyDescent="0.2">
      <c r="A67" s="146"/>
      <c r="B67" s="38" t="s">
        <v>131</v>
      </c>
      <c r="C67" s="38" t="s">
        <v>133</v>
      </c>
      <c r="D67" s="146"/>
      <c r="E67" s="146">
        <v>132</v>
      </c>
      <c r="F67" s="147">
        <v>10.94</v>
      </c>
      <c r="G67" s="148">
        <v>10</v>
      </c>
      <c r="H67" s="149">
        <v>4.59</v>
      </c>
      <c r="I67" s="148">
        <v>3</v>
      </c>
      <c r="J67" s="149">
        <v>16.23</v>
      </c>
      <c r="K67" s="150">
        <v>99.762328767123293</v>
      </c>
      <c r="L67" s="149">
        <v>265.3</v>
      </c>
      <c r="M67" s="149"/>
    </row>
    <row r="68" spans="1:13" x14ac:dyDescent="0.2">
      <c r="A68" s="146"/>
      <c r="B68" s="38" t="s">
        <v>131</v>
      </c>
      <c r="C68" s="38" t="s">
        <v>122</v>
      </c>
      <c r="D68" s="146"/>
      <c r="E68" s="146">
        <v>132</v>
      </c>
      <c r="F68" s="147">
        <v>74.08</v>
      </c>
      <c r="G68" s="148">
        <v>4</v>
      </c>
      <c r="H68" s="149">
        <v>1.79</v>
      </c>
      <c r="I68" s="148">
        <v>17</v>
      </c>
      <c r="J68" s="149">
        <v>141.13</v>
      </c>
      <c r="K68" s="150">
        <v>98.368493150684927</v>
      </c>
      <c r="L68" s="149">
        <v>14</v>
      </c>
      <c r="M68" s="149"/>
    </row>
    <row r="69" spans="1:13" x14ac:dyDescent="0.2">
      <c r="A69" s="146"/>
      <c r="B69" s="38" t="s">
        <v>134</v>
      </c>
      <c r="C69" s="38" t="s">
        <v>124</v>
      </c>
      <c r="D69" s="146"/>
      <c r="E69" s="146">
        <v>132</v>
      </c>
      <c r="F69" s="147">
        <v>42.9</v>
      </c>
      <c r="G69" s="148">
        <v>1</v>
      </c>
      <c r="H69" s="149">
        <v>0.1</v>
      </c>
      <c r="I69" s="148">
        <v>5</v>
      </c>
      <c r="J69" s="149">
        <v>25.54</v>
      </c>
      <c r="K69" s="150">
        <v>99.707305936073041</v>
      </c>
      <c r="L69" s="149"/>
      <c r="M69" s="149"/>
    </row>
    <row r="70" spans="1:13" x14ac:dyDescent="0.2">
      <c r="A70" s="146"/>
      <c r="B70" s="38" t="s">
        <v>122</v>
      </c>
      <c r="C70" s="38" t="s">
        <v>125</v>
      </c>
      <c r="D70" s="146"/>
      <c r="E70" s="146">
        <v>132</v>
      </c>
      <c r="F70" s="147">
        <v>9.35</v>
      </c>
      <c r="G70" s="148">
        <v>0</v>
      </c>
      <c r="H70" s="149">
        <v>0</v>
      </c>
      <c r="I70" s="148">
        <v>5</v>
      </c>
      <c r="J70" s="149">
        <v>30.63</v>
      </c>
      <c r="K70" s="150">
        <v>99.65034246575344</v>
      </c>
      <c r="L70" s="149"/>
      <c r="M70" s="149"/>
    </row>
    <row r="71" spans="1:13" x14ac:dyDescent="0.2">
      <c r="A71" s="146"/>
      <c r="B71" s="38" t="s">
        <v>122</v>
      </c>
      <c r="C71" s="38" t="s">
        <v>124</v>
      </c>
      <c r="D71" s="146"/>
      <c r="E71" s="146">
        <v>132</v>
      </c>
      <c r="F71" s="147">
        <v>10.6</v>
      </c>
      <c r="G71" s="148">
        <v>0</v>
      </c>
      <c r="H71" s="149">
        <v>0</v>
      </c>
      <c r="I71" s="148">
        <v>8</v>
      </c>
      <c r="J71" s="149">
        <v>57.54</v>
      </c>
      <c r="K71" s="150">
        <v>99.343150684931487</v>
      </c>
      <c r="L71" s="149"/>
      <c r="M71" s="149"/>
    </row>
    <row r="72" spans="1:13" x14ac:dyDescent="0.2">
      <c r="A72" s="146"/>
      <c r="B72" s="38" t="s">
        <v>122</v>
      </c>
      <c r="C72" s="38" t="s">
        <v>135</v>
      </c>
      <c r="D72" s="146"/>
      <c r="E72" s="146">
        <v>132</v>
      </c>
      <c r="F72" s="147">
        <v>37.659999999999997</v>
      </c>
      <c r="G72" s="148">
        <v>0</v>
      </c>
      <c r="H72" s="149">
        <v>0</v>
      </c>
      <c r="I72" s="148">
        <v>13</v>
      </c>
      <c r="J72" s="149">
        <v>81.2</v>
      </c>
      <c r="K72" s="150">
        <v>99.073059360730582</v>
      </c>
      <c r="L72" s="149"/>
      <c r="M72" s="149"/>
    </row>
    <row r="73" spans="1:13" x14ac:dyDescent="0.2">
      <c r="A73" s="146"/>
      <c r="B73" s="38" t="s">
        <v>136</v>
      </c>
      <c r="C73" s="38" t="s">
        <v>137</v>
      </c>
      <c r="D73" s="146"/>
      <c r="E73" s="146">
        <v>132</v>
      </c>
      <c r="F73" s="147">
        <v>19</v>
      </c>
      <c r="G73" s="148">
        <v>0</v>
      </c>
      <c r="H73" s="149">
        <v>0</v>
      </c>
      <c r="I73" s="148">
        <v>5</v>
      </c>
      <c r="J73" s="149">
        <v>23.26</v>
      </c>
      <c r="K73" s="150">
        <v>99.734474885844747</v>
      </c>
      <c r="L73" s="149"/>
      <c r="M73" s="149"/>
    </row>
    <row r="74" spans="1:13" x14ac:dyDescent="0.2">
      <c r="A74" s="146"/>
      <c r="B74" s="38" t="s">
        <v>136</v>
      </c>
      <c r="C74" s="38" t="s">
        <v>138</v>
      </c>
      <c r="D74" s="146"/>
      <c r="E74" s="146">
        <v>132</v>
      </c>
      <c r="F74" s="147">
        <v>141</v>
      </c>
      <c r="G74" s="148">
        <v>1</v>
      </c>
      <c r="H74" s="149">
        <v>1.52</v>
      </c>
      <c r="I74" s="148">
        <v>9</v>
      </c>
      <c r="J74" s="149">
        <v>28.97</v>
      </c>
      <c r="K74" s="150">
        <v>99.651940639269412</v>
      </c>
      <c r="L74" s="149">
        <v>2</v>
      </c>
      <c r="M74" s="149"/>
    </row>
    <row r="75" spans="1:13" x14ac:dyDescent="0.2">
      <c r="A75" s="146"/>
      <c r="B75" s="38" t="s">
        <v>136</v>
      </c>
      <c r="C75" s="38" t="s">
        <v>139</v>
      </c>
      <c r="D75" s="146"/>
      <c r="E75" s="146">
        <v>132</v>
      </c>
      <c r="F75" s="147">
        <v>109</v>
      </c>
      <c r="G75" s="148">
        <v>1</v>
      </c>
      <c r="H75" s="149">
        <v>0.03</v>
      </c>
      <c r="I75" s="148">
        <v>14</v>
      </c>
      <c r="J75" s="149">
        <v>102.51</v>
      </c>
      <c r="K75" s="150">
        <v>98.829452054794515</v>
      </c>
      <c r="L75" s="149"/>
      <c r="M75" s="149"/>
    </row>
    <row r="76" spans="1:13" x14ac:dyDescent="0.2">
      <c r="A76" s="146"/>
      <c r="B76" s="38" t="s">
        <v>140</v>
      </c>
      <c r="C76" s="38" t="s">
        <v>136</v>
      </c>
      <c r="D76" s="146"/>
      <c r="E76" s="146">
        <v>132</v>
      </c>
      <c r="F76" s="147">
        <v>77.52</v>
      </c>
      <c r="G76" s="148">
        <v>0</v>
      </c>
      <c r="H76" s="149">
        <v>0</v>
      </c>
      <c r="I76" s="148">
        <v>9</v>
      </c>
      <c r="J76" s="149">
        <v>56.88</v>
      </c>
      <c r="K76" s="150">
        <v>99.350684931506862</v>
      </c>
      <c r="L76" s="149"/>
      <c r="M76" s="149"/>
    </row>
    <row r="77" spans="1:13" x14ac:dyDescent="0.2">
      <c r="A77" s="146"/>
      <c r="B77" s="38" t="s">
        <v>141</v>
      </c>
      <c r="C77" s="38" t="s">
        <v>142</v>
      </c>
      <c r="D77" s="146"/>
      <c r="E77" s="146">
        <v>132</v>
      </c>
      <c r="F77" s="147">
        <v>47.6</v>
      </c>
      <c r="G77" s="148">
        <v>2</v>
      </c>
      <c r="H77" s="149">
        <v>0.62</v>
      </c>
      <c r="I77" s="148">
        <v>11</v>
      </c>
      <c r="J77" s="149">
        <v>72.959999999999994</v>
      </c>
      <c r="K77" s="150">
        <v>99.160045662100458</v>
      </c>
      <c r="L77" s="149">
        <v>18</v>
      </c>
      <c r="M77" s="149"/>
    </row>
    <row r="78" spans="1:13" x14ac:dyDescent="0.2">
      <c r="A78" s="146"/>
      <c r="B78" s="38" t="s">
        <v>143</v>
      </c>
      <c r="C78" s="38" t="s">
        <v>144</v>
      </c>
      <c r="D78" s="146"/>
      <c r="E78" s="146">
        <v>132</v>
      </c>
      <c r="F78" s="147">
        <v>24.97</v>
      </c>
      <c r="G78" s="148">
        <v>0</v>
      </c>
      <c r="H78" s="149">
        <v>0</v>
      </c>
      <c r="I78" s="148">
        <v>5</v>
      </c>
      <c r="J78" s="149">
        <v>22.54</v>
      </c>
      <c r="K78" s="150">
        <v>99.742694063926933</v>
      </c>
      <c r="L78" s="149"/>
      <c r="M78" s="149"/>
    </row>
    <row r="79" spans="1:13" x14ac:dyDescent="0.2">
      <c r="A79" s="146"/>
      <c r="B79" s="38" t="s">
        <v>143</v>
      </c>
      <c r="C79" s="38" t="s">
        <v>145</v>
      </c>
      <c r="D79" s="146"/>
      <c r="E79" s="146">
        <v>132</v>
      </c>
      <c r="F79" s="147">
        <v>1.1399999999999999</v>
      </c>
      <c r="G79" s="148">
        <v>3</v>
      </c>
      <c r="H79" s="149">
        <v>24.45</v>
      </c>
      <c r="I79" s="148">
        <v>3</v>
      </c>
      <c r="J79" s="149">
        <v>14.99</v>
      </c>
      <c r="K79" s="150">
        <v>99.549771689497717</v>
      </c>
      <c r="L79" s="149">
        <v>20</v>
      </c>
      <c r="M79" s="149"/>
    </row>
    <row r="80" spans="1:13" x14ac:dyDescent="0.2">
      <c r="A80" s="146"/>
      <c r="B80" s="38" t="s">
        <v>137</v>
      </c>
      <c r="C80" s="38" t="s">
        <v>146</v>
      </c>
      <c r="D80" s="146"/>
      <c r="E80" s="146">
        <v>132</v>
      </c>
      <c r="F80" s="147">
        <v>30</v>
      </c>
      <c r="G80" s="148">
        <v>3</v>
      </c>
      <c r="H80" s="149">
        <v>6.02</v>
      </c>
      <c r="I80" s="148">
        <v>24</v>
      </c>
      <c r="J80" s="149">
        <v>113.25</v>
      </c>
      <c r="K80" s="150">
        <v>98.638470319634692</v>
      </c>
      <c r="L80" s="149"/>
      <c r="M80" s="149"/>
    </row>
    <row r="81" spans="1:13" x14ac:dyDescent="0.2">
      <c r="A81" s="146"/>
      <c r="B81" s="38" t="s">
        <v>144</v>
      </c>
      <c r="C81" s="38" t="s">
        <v>136</v>
      </c>
      <c r="D81" s="146"/>
      <c r="E81" s="146">
        <v>132</v>
      </c>
      <c r="F81" s="147">
        <v>24.07</v>
      </c>
      <c r="G81" s="148">
        <v>0</v>
      </c>
      <c r="H81" s="149">
        <v>0</v>
      </c>
      <c r="I81" s="148">
        <v>5</v>
      </c>
      <c r="J81" s="149">
        <v>22.23</v>
      </c>
      <c r="K81" s="150">
        <v>99.746232876712341</v>
      </c>
      <c r="L81" s="149"/>
      <c r="M81" s="149"/>
    </row>
    <row r="82" spans="1:13" x14ac:dyDescent="0.2">
      <c r="A82" s="146"/>
      <c r="B82" s="38" t="s">
        <v>138</v>
      </c>
      <c r="C82" s="38" t="s">
        <v>147</v>
      </c>
      <c r="D82" s="146"/>
      <c r="E82" s="146">
        <v>132</v>
      </c>
      <c r="F82" s="147">
        <v>151</v>
      </c>
      <c r="G82" s="148">
        <v>10</v>
      </c>
      <c r="H82" s="149">
        <v>121.79</v>
      </c>
      <c r="I82" s="148">
        <v>22</v>
      </c>
      <c r="J82" s="149">
        <v>206.32</v>
      </c>
      <c r="K82" s="150">
        <v>96.254452054794513</v>
      </c>
      <c r="L82" s="149"/>
      <c r="M82" s="149"/>
    </row>
    <row r="83" spans="1:13" x14ac:dyDescent="0.2">
      <c r="A83" s="146"/>
      <c r="B83" s="38" t="s">
        <v>148</v>
      </c>
      <c r="C83" s="38" t="s">
        <v>149</v>
      </c>
      <c r="D83" s="146"/>
      <c r="E83" s="146">
        <v>132</v>
      </c>
      <c r="F83" s="147">
        <v>2.69</v>
      </c>
      <c r="G83" s="148">
        <v>0</v>
      </c>
      <c r="H83" s="149">
        <v>0</v>
      </c>
      <c r="I83" s="148">
        <v>0</v>
      </c>
      <c r="J83" s="149">
        <v>0</v>
      </c>
      <c r="K83" s="150">
        <v>100</v>
      </c>
      <c r="L83" s="149"/>
      <c r="M83" s="149"/>
    </row>
    <row r="84" spans="1:13" x14ac:dyDescent="0.2">
      <c r="A84" s="146"/>
      <c r="B84" s="38" t="s">
        <v>146</v>
      </c>
      <c r="C84" s="38" t="s">
        <v>136</v>
      </c>
      <c r="D84" s="146"/>
      <c r="E84" s="146">
        <v>132</v>
      </c>
      <c r="F84" s="147">
        <v>29.75</v>
      </c>
      <c r="G84" s="148">
        <v>1</v>
      </c>
      <c r="H84" s="149">
        <v>2.2000000000000002</v>
      </c>
      <c r="I84" s="148">
        <v>21</v>
      </c>
      <c r="J84" s="149">
        <v>97.53</v>
      </c>
      <c r="K84" s="150">
        <v>98.86152968036528</v>
      </c>
      <c r="L84" s="149"/>
      <c r="M84" s="149"/>
    </row>
    <row r="85" spans="1:13" x14ac:dyDescent="0.2">
      <c r="A85" s="146"/>
      <c r="B85" s="38" t="s">
        <v>146</v>
      </c>
      <c r="C85" s="38" t="s">
        <v>143</v>
      </c>
      <c r="D85" s="146"/>
      <c r="E85" s="146">
        <v>132</v>
      </c>
      <c r="F85" s="147">
        <v>5.12</v>
      </c>
      <c r="G85" s="148">
        <v>1</v>
      </c>
      <c r="H85" s="149">
        <v>6.73</v>
      </c>
      <c r="I85" s="148">
        <v>2</v>
      </c>
      <c r="J85" s="149">
        <v>13.52</v>
      </c>
      <c r="K85" s="150">
        <v>99.768835616438352</v>
      </c>
      <c r="L85" s="149">
        <v>17</v>
      </c>
      <c r="M85" s="149"/>
    </row>
    <row r="86" spans="1:13" x14ac:dyDescent="0.2">
      <c r="A86" s="146"/>
      <c r="B86" s="38" t="s">
        <v>142</v>
      </c>
      <c r="C86" s="38" t="s">
        <v>136</v>
      </c>
      <c r="D86" s="146"/>
      <c r="E86" s="146">
        <v>132</v>
      </c>
      <c r="F86" s="147">
        <v>132.32</v>
      </c>
      <c r="G86" s="148">
        <v>2</v>
      </c>
      <c r="H86" s="149">
        <v>12.29</v>
      </c>
      <c r="I86" s="148">
        <v>13</v>
      </c>
      <c r="J86" s="149">
        <v>75.25</v>
      </c>
      <c r="K86" s="150">
        <v>99.000684931506839</v>
      </c>
      <c r="L86" s="149">
        <v>4</v>
      </c>
      <c r="M86" s="149"/>
    </row>
    <row r="87" spans="1:13" x14ac:dyDescent="0.2">
      <c r="A87" s="146"/>
      <c r="B87" s="38" t="s">
        <v>142</v>
      </c>
      <c r="C87" s="38" t="s">
        <v>150</v>
      </c>
      <c r="D87" s="146"/>
      <c r="E87" s="146">
        <v>132</v>
      </c>
      <c r="F87" s="147">
        <v>102</v>
      </c>
      <c r="G87" s="148">
        <v>2</v>
      </c>
      <c r="H87" s="149">
        <v>10</v>
      </c>
      <c r="I87" s="148">
        <v>11</v>
      </c>
      <c r="J87" s="149">
        <v>68.59</v>
      </c>
      <c r="K87" s="150">
        <v>99.102853881278534</v>
      </c>
      <c r="L87" s="149">
        <v>5.2</v>
      </c>
      <c r="M87" s="149"/>
    </row>
    <row r="88" spans="1:13" x14ac:dyDescent="0.2">
      <c r="A88" s="146"/>
      <c r="B88" s="38" t="s">
        <v>139</v>
      </c>
      <c r="C88" s="38" t="s">
        <v>90</v>
      </c>
      <c r="D88" s="146"/>
      <c r="E88" s="146">
        <v>132</v>
      </c>
      <c r="F88" s="147">
        <v>71.540000000000006</v>
      </c>
      <c r="G88" s="148">
        <v>3</v>
      </c>
      <c r="H88" s="149">
        <v>0.59</v>
      </c>
      <c r="I88" s="148">
        <v>12</v>
      </c>
      <c r="J88" s="149">
        <v>67.150000000000006</v>
      </c>
      <c r="K88" s="150">
        <v>99.226712328767135</v>
      </c>
      <c r="L88" s="149"/>
      <c r="M88" s="149"/>
    </row>
    <row r="89" spans="1:13" x14ac:dyDescent="0.2">
      <c r="A89" s="146"/>
      <c r="B89" s="38" t="s">
        <v>89</v>
      </c>
      <c r="C89" s="38" t="s">
        <v>151</v>
      </c>
      <c r="D89" s="146"/>
      <c r="E89" s="146">
        <v>132</v>
      </c>
      <c r="F89" s="147">
        <v>98.96</v>
      </c>
      <c r="G89" s="148">
        <v>0</v>
      </c>
      <c r="H89" s="149">
        <v>0</v>
      </c>
      <c r="I89" s="148">
        <v>10</v>
      </c>
      <c r="J89" s="149">
        <v>54.82</v>
      </c>
      <c r="K89" s="150">
        <v>99.374200913242021</v>
      </c>
      <c r="L89" s="149"/>
      <c r="M89" s="149"/>
    </row>
    <row r="90" spans="1:13" x14ac:dyDescent="0.2">
      <c r="F90"/>
      <c r="H90"/>
      <c r="J90"/>
      <c r="L90"/>
    </row>
    <row r="91" spans="1:13" x14ac:dyDescent="0.2">
      <c r="F91"/>
      <c r="H91"/>
      <c r="J91"/>
      <c r="L91"/>
    </row>
    <row r="92" spans="1:13" x14ac:dyDescent="0.2">
      <c r="F92"/>
      <c r="H92"/>
      <c r="J92"/>
      <c r="L92"/>
    </row>
    <row r="93" spans="1:13" x14ac:dyDescent="0.2">
      <c r="F93"/>
      <c r="H93"/>
      <c r="J93"/>
      <c r="L93"/>
    </row>
    <row r="94" spans="1:13" x14ac:dyDescent="0.2">
      <c r="F94"/>
      <c r="H94"/>
      <c r="J94"/>
      <c r="L94"/>
    </row>
    <row r="95" spans="1:13" x14ac:dyDescent="0.2">
      <c r="F95"/>
      <c r="H95"/>
      <c r="J95"/>
      <c r="L95"/>
    </row>
    <row r="96" spans="1:13" x14ac:dyDescent="0.2">
      <c r="F96"/>
      <c r="H96"/>
      <c r="J96"/>
      <c r="L96"/>
    </row>
    <row r="97" spans="6:10" x14ac:dyDescent="0.2">
      <c r="F97"/>
      <c r="H97"/>
      <c r="J97"/>
    </row>
    <row r="98" spans="6:10" x14ac:dyDescent="0.2">
      <c r="F98"/>
      <c r="H98"/>
      <c r="J98"/>
    </row>
    <row r="99" spans="6:10" x14ac:dyDescent="0.2">
      <c r="F99"/>
      <c r="H99"/>
      <c r="J99"/>
    </row>
    <row r="100" spans="6:10" x14ac:dyDescent="0.2">
      <c r="F100"/>
      <c r="H100"/>
      <c r="J100"/>
    </row>
    <row r="101" spans="6:10" x14ac:dyDescent="0.2">
      <c r="F101"/>
      <c r="H101"/>
      <c r="J101"/>
    </row>
    <row r="102" spans="6:10" x14ac:dyDescent="0.2">
      <c r="F102"/>
      <c r="H102"/>
      <c r="J102"/>
    </row>
    <row r="103" spans="6:10" x14ac:dyDescent="0.2">
      <c r="F103"/>
      <c r="H103"/>
      <c r="J103"/>
    </row>
    <row r="104" spans="6:10" x14ac:dyDescent="0.2">
      <c r="F104"/>
      <c r="H104"/>
      <c r="J104"/>
    </row>
    <row r="105" spans="6:10" x14ac:dyDescent="0.2">
      <c r="F105"/>
      <c r="H105"/>
      <c r="J105"/>
    </row>
    <row r="106" spans="6:10" x14ac:dyDescent="0.2">
      <c r="F106"/>
      <c r="H106"/>
      <c r="J106"/>
    </row>
    <row r="107" spans="6:10" x14ac:dyDescent="0.2">
      <c r="F107"/>
      <c r="H107"/>
      <c r="J107"/>
    </row>
    <row r="108" spans="6:10" x14ac:dyDescent="0.2">
      <c r="F108"/>
      <c r="H108"/>
      <c r="J108"/>
    </row>
    <row r="109" spans="6:10" x14ac:dyDescent="0.2">
      <c r="F109"/>
      <c r="H109"/>
      <c r="J109"/>
    </row>
    <row r="110" spans="6:10" x14ac:dyDescent="0.2">
      <c r="F110"/>
      <c r="H110"/>
      <c r="J110"/>
    </row>
    <row r="111" spans="6:10" x14ac:dyDescent="0.2">
      <c r="F111"/>
      <c r="H111"/>
      <c r="J111"/>
    </row>
    <row r="112" spans="6:10" x14ac:dyDescent="0.2">
      <c r="F112"/>
      <c r="H112"/>
      <c r="J112"/>
    </row>
    <row r="113" spans="6:10" x14ac:dyDescent="0.2">
      <c r="F113"/>
      <c r="H113"/>
      <c r="J113"/>
    </row>
    <row r="114" spans="6:10" x14ac:dyDescent="0.2">
      <c r="F114"/>
      <c r="H114"/>
      <c r="J114"/>
    </row>
    <row r="115" spans="6:10" x14ac:dyDescent="0.2">
      <c r="F115"/>
      <c r="H115"/>
      <c r="J115"/>
    </row>
    <row r="116" spans="6:10" x14ac:dyDescent="0.2">
      <c r="F116"/>
      <c r="H116"/>
      <c r="J116"/>
    </row>
    <row r="117" spans="6:10" x14ac:dyDescent="0.2">
      <c r="F117"/>
      <c r="H117"/>
      <c r="J117"/>
    </row>
    <row r="118" spans="6:10" x14ac:dyDescent="0.2">
      <c r="F118"/>
      <c r="H118"/>
      <c r="J118"/>
    </row>
    <row r="119" spans="6:10" x14ac:dyDescent="0.2">
      <c r="F119"/>
      <c r="H119"/>
      <c r="J119"/>
    </row>
    <row r="120" spans="6:10" x14ac:dyDescent="0.2">
      <c r="F120"/>
      <c r="H120"/>
      <c r="J120"/>
    </row>
    <row r="121" spans="6:10" x14ac:dyDescent="0.2">
      <c r="F121"/>
      <c r="H121"/>
      <c r="J121"/>
    </row>
    <row r="122" spans="6:10" x14ac:dyDescent="0.2">
      <c r="F122"/>
      <c r="H122"/>
      <c r="J122"/>
    </row>
    <row r="123" spans="6:10" x14ac:dyDescent="0.2">
      <c r="F123"/>
      <c r="H123"/>
      <c r="J123"/>
    </row>
    <row r="124" spans="6:10" x14ac:dyDescent="0.2">
      <c r="F124"/>
      <c r="H124"/>
      <c r="J124"/>
    </row>
    <row r="125" spans="6:10" x14ac:dyDescent="0.2">
      <c r="F125"/>
      <c r="H125"/>
      <c r="J125"/>
    </row>
    <row r="126" spans="6:10" x14ac:dyDescent="0.2">
      <c r="F126"/>
      <c r="H126"/>
      <c r="J126"/>
    </row>
    <row r="127" spans="6:10" x14ac:dyDescent="0.2">
      <c r="F127"/>
      <c r="H127"/>
      <c r="J127"/>
    </row>
    <row r="128" spans="6:10" x14ac:dyDescent="0.2">
      <c r="F128"/>
      <c r="H128"/>
      <c r="J128"/>
    </row>
    <row r="129" spans="6:10" x14ac:dyDescent="0.2">
      <c r="F129"/>
      <c r="H129"/>
      <c r="J129"/>
    </row>
    <row r="130" spans="6:10" x14ac:dyDescent="0.2">
      <c r="F130"/>
      <c r="H130"/>
      <c r="J130"/>
    </row>
    <row r="131" spans="6:10" x14ac:dyDescent="0.2">
      <c r="F131"/>
      <c r="H131"/>
      <c r="J131"/>
    </row>
    <row r="132" spans="6:10" x14ac:dyDescent="0.2">
      <c r="F132"/>
      <c r="H132"/>
      <c r="J132"/>
    </row>
    <row r="133" spans="6:10" x14ac:dyDescent="0.2">
      <c r="F133"/>
      <c r="H133"/>
      <c r="J133"/>
    </row>
    <row r="134" spans="6:10" x14ac:dyDescent="0.2">
      <c r="F134"/>
      <c r="H134"/>
      <c r="J134"/>
    </row>
    <row r="135" spans="6:10" x14ac:dyDescent="0.2">
      <c r="F135"/>
      <c r="H135"/>
      <c r="J135"/>
    </row>
    <row r="136" spans="6:10" x14ac:dyDescent="0.2">
      <c r="F136"/>
      <c r="H136"/>
      <c r="J136"/>
    </row>
    <row r="137" spans="6:10" x14ac:dyDescent="0.2">
      <c r="F137"/>
      <c r="H137"/>
      <c r="J137"/>
    </row>
    <row r="138" spans="6:10" x14ac:dyDescent="0.2">
      <c r="F138"/>
      <c r="H138"/>
      <c r="J138"/>
    </row>
    <row r="139" spans="6:10" x14ac:dyDescent="0.2">
      <c r="F139"/>
      <c r="H139"/>
      <c r="J139"/>
    </row>
    <row r="140" spans="6:10" x14ac:dyDescent="0.2">
      <c r="F140"/>
      <c r="H140"/>
      <c r="J140"/>
    </row>
    <row r="141" spans="6:10" x14ac:dyDescent="0.2">
      <c r="F141"/>
      <c r="H141"/>
      <c r="J141"/>
    </row>
    <row r="142" spans="6:10" x14ac:dyDescent="0.2">
      <c r="F142"/>
      <c r="H142"/>
      <c r="J142"/>
    </row>
    <row r="143" spans="6:10" x14ac:dyDescent="0.2">
      <c r="F143"/>
      <c r="H143"/>
      <c r="J143"/>
    </row>
    <row r="144" spans="6:10" x14ac:dyDescent="0.2">
      <c r="F144"/>
      <c r="H144"/>
      <c r="J144"/>
    </row>
    <row r="145" spans="6:10" x14ac:dyDescent="0.2">
      <c r="F145"/>
      <c r="H145"/>
      <c r="J145"/>
    </row>
    <row r="146" spans="6:10" x14ac:dyDescent="0.2">
      <c r="F146"/>
      <c r="H146"/>
      <c r="J146"/>
    </row>
    <row r="147" spans="6:10" x14ac:dyDescent="0.2">
      <c r="F147"/>
      <c r="H147"/>
      <c r="J147"/>
    </row>
    <row r="148" spans="6:10" x14ac:dyDescent="0.2">
      <c r="F148"/>
      <c r="H148"/>
      <c r="J148"/>
    </row>
    <row r="149" spans="6:10" x14ac:dyDescent="0.2">
      <c r="F149"/>
      <c r="H149"/>
      <c r="J149"/>
    </row>
    <row r="150" spans="6:10" x14ac:dyDescent="0.2">
      <c r="F150"/>
      <c r="H150"/>
      <c r="J150"/>
    </row>
    <row r="151" spans="6:10" x14ac:dyDescent="0.2">
      <c r="F151"/>
      <c r="H151"/>
      <c r="J151"/>
    </row>
    <row r="152" spans="6:10" x14ac:dyDescent="0.2">
      <c r="F152"/>
      <c r="H152"/>
      <c r="J152"/>
    </row>
    <row r="153" spans="6:10" x14ac:dyDescent="0.2">
      <c r="F153"/>
      <c r="H153"/>
      <c r="J153"/>
    </row>
    <row r="154" spans="6:10" x14ac:dyDescent="0.2">
      <c r="F154"/>
      <c r="H154"/>
      <c r="J154"/>
    </row>
    <row r="155" spans="6:10" x14ac:dyDescent="0.2">
      <c r="F155"/>
      <c r="H155"/>
      <c r="J155"/>
    </row>
    <row r="156" spans="6:10" x14ac:dyDescent="0.2">
      <c r="F156"/>
      <c r="H156"/>
      <c r="J156"/>
    </row>
    <row r="157" spans="6:10" x14ac:dyDescent="0.2">
      <c r="F157"/>
      <c r="H157"/>
      <c r="J157"/>
    </row>
    <row r="158" spans="6:10" x14ac:dyDescent="0.2">
      <c r="F158"/>
      <c r="H158"/>
      <c r="J158"/>
    </row>
    <row r="159" spans="6:10" x14ac:dyDescent="0.2">
      <c r="F159"/>
      <c r="H159"/>
      <c r="J159"/>
    </row>
    <row r="160" spans="6:10" x14ac:dyDescent="0.2">
      <c r="F160"/>
      <c r="H160"/>
      <c r="J160"/>
    </row>
    <row r="161" spans="6:10" x14ac:dyDescent="0.2">
      <c r="F161"/>
      <c r="H161"/>
      <c r="J161"/>
    </row>
    <row r="162" spans="6:10" x14ac:dyDescent="0.2">
      <c r="F162"/>
      <c r="H162"/>
      <c r="J162"/>
    </row>
    <row r="163" spans="6:10" x14ac:dyDescent="0.2">
      <c r="F163"/>
      <c r="H163"/>
      <c r="J163"/>
    </row>
    <row r="164" spans="6:10" x14ac:dyDescent="0.2">
      <c r="F164"/>
      <c r="H164"/>
      <c r="J164"/>
    </row>
    <row r="165" spans="6:10" x14ac:dyDescent="0.2">
      <c r="F165"/>
      <c r="H165"/>
      <c r="J165"/>
    </row>
    <row r="166" spans="6:10" x14ac:dyDescent="0.2">
      <c r="F166"/>
      <c r="H166"/>
      <c r="J166"/>
    </row>
    <row r="167" spans="6:10" x14ac:dyDescent="0.2">
      <c r="F167"/>
      <c r="H167"/>
      <c r="J167"/>
    </row>
    <row r="168" spans="6:10" x14ac:dyDescent="0.2">
      <c r="F168"/>
      <c r="H168"/>
      <c r="J168"/>
    </row>
    <row r="169" spans="6:10" x14ac:dyDescent="0.2">
      <c r="F169"/>
      <c r="H169"/>
      <c r="J169"/>
    </row>
    <row r="170" spans="6:10" x14ac:dyDescent="0.2">
      <c r="F170"/>
      <c r="H170"/>
      <c r="J170"/>
    </row>
    <row r="171" spans="6:10" x14ac:dyDescent="0.2">
      <c r="F171"/>
      <c r="H171"/>
      <c r="J171"/>
    </row>
    <row r="172" spans="6:10" x14ac:dyDescent="0.2">
      <c r="F172"/>
      <c r="H172"/>
      <c r="J172"/>
    </row>
    <row r="173" spans="6:10" x14ac:dyDescent="0.2">
      <c r="F173"/>
      <c r="H173"/>
      <c r="J173"/>
    </row>
    <row r="174" spans="6:10" x14ac:dyDescent="0.2">
      <c r="F174"/>
      <c r="H174"/>
      <c r="J174"/>
    </row>
    <row r="175" spans="6:10" x14ac:dyDescent="0.2">
      <c r="F175"/>
      <c r="H175"/>
      <c r="J175"/>
    </row>
    <row r="176" spans="6:10" x14ac:dyDescent="0.2">
      <c r="F176"/>
      <c r="H176"/>
      <c r="J176"/>
    </row>
    <row r="177" spans="2:12" x14ac:dyDescent="0.2">
      <c r="F177"/>
      <c r="H177"/>
      <c r="J177"/>
      <c r="L177"/>
    </row>
    <row r="178" spans="2:12" x14ac:dyDescent="0.2">
      <c r="F178"/>
      <c r="H178"/>
      <c r="J178"/>
      <c r="L178"/>
    </row>
    <row r="179" spans="2:12" x14ac:dyDescent="0.2">
      <c r="F179"/>
      <c r="H179"/>
      <c r="J179"/>
      <c r="L179"/>
    </row>
    <row r="180" spans="2:12" x14ac:dyDescent="0.2">
      <c r="F180"/>
      <c r="H180"/>
      <c r="J180"/>
      <c r="L180"/>
    </row>
    <row r="181" spans="2:12" x14ac:dyDescent="0.2">
      <c r="F181"/>
      <c r="H181"/>
      <c r="J181"/>
      <c r="L181"/>
    </row>
    <row r="182" spans="2:12" x14ac:dyDescent="0.2">
      <c r="F182"/>
      <c r="H182"/>
      <c r="J182"/>
      <c r="L182"/>
    </row>
    <row r="183" spans="2:12" x14ac:dyDescent="0.2">
      <c r="B183" s="13"/>
    </row>
  </sheetData>
  <mergeCells count="4">
    <mergeCell ref="G2:H2"/>
    <mergeCell ref="I2:J2"/>
    <mergeCell ref="K2:K3"/>
    <mergeCell ref="A1:M1"/>
  </mergeCells>
  <phoneticPr fontId="0" type="noConversion"/>
  <pageMargins left="0.75" right="0.75" top="1" bottom="1" header="0.511811024" footer="0.511811024"/>
  <pageSetup scale="67" fitToHeight="2" orientation="portrait" horizontalDpi="4294967292" r:id="rId1"/>
  <headerFooter alignWithMargins="0">
    <oddHeader>&amp;A</oddHeader>
    <oddFooter>Página &amp;P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66">
    <pageSetUpPr fitToPage="1"/>
  </sheetPr>
  <dimension ref="A1:M186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5" width="6.28515625" customWidth="1"/>
    <col min="6" max="6" width="6.28515625" style="27" customWidth="1"/>
    <col min="8" max="8" width="9.85546875" style="31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157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0</v>
      </c>
      <c r="H4" s="149">
        <v>0</v>
      </c>
      <c r="I4" s="148">
        <v>7</v>
      </c>
      <c r="J4" s="149">
        <v>66.98</v>
      </c>
      <c r="K4" s="150">
        <v>99.235388127853881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2</v>
      </c>
      <c r="H5" s="149">
        <v>18.350000000000001</v>
      </c>
      <c r="I5" s="148">
        <v>10</v>
      </c>
      <c r="J5" s="149">
        <v>52.93</v>
      </c>
      <c r="K5" s="150">
        <v>99.186301369863017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0</v>
      </c>
      <c r="H6" s="149">
        <v>0</v>
      </c>
      <c r="I6" s="148">
        <v>6</v>
      </c>
      <c r="J6" s="149">
        <v>35.950000000000003</v>
      </c>
      <c r="K6" s="150">
        <v>99.589611872146122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3</v>
      </c>
      <c r="H7" s="149">
        <v>44.65</v>
      </c>
      <c r="I7" s="148">
        <v>12</v>
      </c>
      <c r="J7" s="149">
        <v>84.3</v>
      </c>
      <c r="K7" s="150">
        <v>98.527968036529671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0</v>
      </c>
      <c r="H8" s="149">
        <v>0</v>
      </c>
      <c r="I8" s="148">
        <v>13</v>
      </c>
      <c r="J8" s="149">
        <v>109.32</v>
      </c>
      <c r="K8" s="150">
        <v>98.752054794520546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2</v>
      </c>
      <c r="H9" s="149">
        <v>1.2</v>
      </c>
      <c r="I9" s="148">
        <v>17</v>
      </c>
      <c r="J9" s="149">
        <v>103.5</v>
      </c>
      <c r="K9" s="150">
        <v>98.804794520547944</v>
      </c>
      <c r="L9" s="149">
        <v>2.6</v>
      </c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1</v>
      </c>
      <c r="H10" s="149">
        <v>0.13</v>
      </c>
      <c r="I10" s="148">
        <v>8</v>
      </c>
      <c r="J10" s="149">
        <v>50.83</v>
      </c>
      <c r="K10" s="150">
        <v>99.418264840182644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2</v>
      </c>
      <c r="H11" s="149">
        <v>0.6</v>
      </c>
      <c r="I11" s="148">
        <v>4</v>
      </c>
      <c r="J11" s="149">
        <v>21.05</v>
      </c>
      <c r="K11" s="150">
        <v>99.75285388127854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0</v>
      </c>
      <c r="H12" s="149">
        <v>0</v>
      </c>
      <c r="I12" s="148">
        <v>4</v>
      </c>
      <c r="J12" s="149">
        <v>25.52</v>
      </c>
      <c r="K12" s="150">
        <v>99.708675799086748</v>
      </c>
      <c r="L12" s="149"/>
      <c r="M12" s="149"/>
    </row>
    <row r="13" spans="1:13" x14ac:dyDescent="0.2">
      <c r="A13" s="146"/>
      <c r="B13" s="38" t="s">
        <v>90</v>
      </c>
      <c r="C13" s="38" t="s">
        <v>78</v>
      </c>
      <c r="D13" s="146"/>
      <c r="E13" s="146">
        <v>132</v>
      </c>
      <c r="F13" s="147">
        <v>99.7</v>
      </c>
      <c r="G13" s="148">
        <v>2</v>
      </c>
      <c r="H13" s="149">
        <v>7.33</v>
      </c>
      <c r="I13" s="148">
        <v>8</v>
      </c>
      <c r="J13" s="149">
        <v>55.77</v>
      </c>
      <c r="K13" s="150">
        <v>99.279680365296812</v>
      </c>
      <c r="L13" s="149"/>
      <c r="M13" s="149"/>
    </row>
    <row r="14" spans="1:13" x14ac:dyDescent="0.2">
      <c r="A14" s="146"/>
      <c r="B14" s="38" t="s">
        <v>91</v>
      </c>
      <c r="C14" s="38" t="s">
        <v>86</v>
      </c>
      <c r="D14" s="146"/>
      <c r="E14" s="146">
        <v>132</v>
      </c>
      <c r="F14" s="147">
        <v>88.23</v>
      </c>
      <c r="G14" s="148">
        <v>4</v>
      </c>
      <c r="H14" s="149">
        <v>152.75</v>
      </c>
      <c r="I14" s="148">
        <v>6</v>
      </c>
      <c r="J14" s="149">
        <v>33.880000000000003</v>
      </c>
      <c r="K14" s="150">
        <v>97.869520547945214</v>
      </c>
      <c r="L14" s="149"/>
      <c r="M14" s="149"/>
    </row>
    <row r="15" spans="1:13" x14ac:dyDescent="0.2">
      <c r="A15" s="146"/>
      <c r="B15" s="38" t="s">
        <v>91</v>
      </c>
      <c r="C15" s="38" t="s">
        <v>92</v>
      </c>
      <c r="D15" s="146"/>
      <c r="E15" s="146">
        <v>132</v>
      </c>
      <c r="F15" s="147">
        <v>64.349999999999994</v>
      </c>
      <c r="G15" s="148">
        <v>4</v>
      </c>
      <c r="H15" s="149">
        <v>10.08</v>
      </c>
      <c r="I15" s="148">
        <v>5</v>
      </c>
      <c r="J15" s="149">
        <v>27.8</v>
      </c>
      <c r="K15" s="150">
        <v>99.567579908675796</v>
      </c>
      <c r="L15" s="149">
        <v>1.7</v>
      </c>
      <c r="M15" s="149"/>
    </row>
    <row r="16" spans="1:13" x14ac:dyDescent="0.2">
      <c r="A16" s="146"/>
      <c r="B16" s="38" t="s">
        <v>93</v>
      </c>
      <c r="C16" s="38" t="s">
        <v>77</v>
      </c>
      <c r="D16" s="146"/>
      <c r="E16" s="146">
        <v>132</v>
      </c>
      <c r="F16" s="147">
        <v>107</v>
      </c>
      <c r="G16" s="148">
        <v>0</v>
      </c>
      <c r="H16" s="149">
        <v>0</v>
      </c>
      <c r="I16" s="148">
        <v>13</v>
      </c>
      <c r="J16" s="149">
        <v>79.05</v>
      </c>
      <c r="K16" s="150">
        <v>99.097602739726028</v>
      </c>
      <c r="L16" s="149"/>
      <c r="M16" s="149"/>
    </row>
    <row r="17" spans="1:13" x14ac:dyDescent="0.2">
      <c r="A17" s="146"/>
      <c r="B17" s="38" t="s">
        <v>80</v>
      </c>
      <c r="C17" s="38" t="s">
        <v>94</v>
      </c>
      <c r="D17" s="146"/>
      <c r="E17" s="146">
        <v>132</v>
      </c>
      <c r="F17" s="147">
        <v>49.85</v>
      </c>
      <c r="G17" s="148">
        <v>0</v>
      </c>
      <c r="H17" s="149">
        <v>0</v>
      </c>
      <c r="I17" s="148">
        <v>8</v>
      </c>
      <c r="J17" s="149">
        <v>53.07</v>
      </c>
      <c r="K17" s="150">
        <v>99.394178082191772</v>
      </c>
      <c r="L17" s="149"/>
      <c r="M17" s="149"/>
    </row>
    <row r="18" spans="1:13" x14ac:dyDescent="0.2">
      <c r="A18" s="146"/>
      <c r="B18" s="38" t="s">
        <v>92</v>
      </c>
      <c r="C18" s="38" t="s">
        <v>95</v>
      </c>
      <c r="D18" s="146"/>
      <c r="E18" s="146">
        <v>132</v>
      </c>
      <c r="F18" s="147">
        <v>35.04</v>
      </c>
      <c r="G18" s="148">
        <v>1</v>
      </c>
      <c r="H18" s="149">
        <v>6.72</v>
      </c>
      <c r="I18" s="148">
        <v>7</v>
      </c>
      <c r="J18" s="149">
        <v>45.52</v>
      </c>
      <c r="K18" s="150">
        <v>99.403652968036525</v>
      </c>
      <c r="L18" s="149"/>
      <c r="M18" s="149"/>
    </row>
    <row r="19" spans="1:13" x14ac:dyDescent="0.2">
      <c r="A19" s="146"/>
      <c r="B19" s="38" t="s">
        <v>96</v>
      </c>
      <c r="C19" s="38" t="s">
        <v>87</v>
      </c>
      <c r="D19" s="146"/>
      <c r="E19" s="146">
        <v>132</v>
      </c>
      <c r="F19" s="147">
        <v>39</v>
      </c>
      <c r="G19" s="148">
        <v>1</v>
      </c>
      <c r="H19" s="149">
        <v>0.42</v>
      </c>
      <c r="I19" s="148">
        <v>11</v>
      </c>
      <c r="J19" s="149">
        <v>68.8</v>
      </c>
      <c r="K19" s="150">
        <v>99.209817351598176</v>
      </c>
      <c r="L19" s="149"/>
      <c r="M19" s="149"/>
    </row>
    <row r="20" spans="1:13" x14ac:dyDescent="0.2">
      <c r="A20" s="146"/>
      <c r="B20" s="38" t="s">
        <v>84</v>
      </c>
      <c r="C20" s="38" t="s">
        <v>93</v>
      </c>
      <c r="D20" s="146"/>
      <c r="E20" s="146">
        <v>132</v>
      </c>
      <c r="F20" s="147">
        <v>86.82</v>
      </c>
      <c r="G20" s="148">
        <v>5</v>
      </c>
      <c r="H20" s="149">
        <v>38.299999999999997</v>
      </c>
      <c r="I20" s="148">
        <v>14</v>
      </c>
      <c r="J20" s="149">
        <v>96.57</v>
      </c>
      <c r="K20" s="150">
        <v>98.460388127853875</v>
      </c>
      <c r="L20" s="149"/>
      <c r="M20" s="149"/>
    </row>
    <row r="21" spans="1:13" x14ac:dyDescent="0.2">
      <c r="A21" s="146"/>
      <c r="B21" s="38" t="s">
        <v>97</v>
      </c>
      <c r="C21" s="38" t="s">
        <v>88</v>
      </c>
      <c r="D21" s="146"/>
      <c r="E21" s="146">
        <v>132</v>
      </c>
      <c r="F21" s="147">
        <v>134.80000000000001</v>
      </c>
      <c r="G21" s="148">
        <v>8</v>
      </c>
      <c r="H21" s="149">
        <v>13.85</v>
      </c>
      <c r="I21" s="148">
        <v>11</v>
      </c>
      <c r="J21" s="149">
        <v>77.02</v>
      </c>
      <c r="K21" s="150">
        <v>98.962671232876716</v>
      </c>
      <c r="L21" s="149"/>
      <c r="M21" s="149"/>
    </row>
    <row r="22" spans="1:13" x14ac:dyDescent="0.2">
      <c r="A22" s="146"/>
      <c r="B22" s="38" t="s">
        <v>97</v>
      </c>
      <c r="C22" s="38" t="s">
        <v>80</v>
      </c>
      <c r="D22" s="146"/>
      <c r="E22" s="146">
        <v>132</v>
      </c>
      <c r="F22" s="147">
        <v>129</v>
      </c>
      <c r="G22" s="148">
        <v>10</v>
      </c>
      <c r="H22" s="149">
        <v>2.6</v>
      </c>
      <c r="I22" s="148">
        <v>18</v>
      </c>
      <c r="J22" s="149">
        <v>112.3</v>
      </c>
      <c r="K22" s="150">
        <v>98.688356164383563</v>
      </c>
      <c r="L22" s="149">
        <v>30</v>
      </c>
      <c r="M22" s="149"/>
    </row>
    <row r="23" spans="1:13" x14ac:dyDescent="0.2">
      <c r="A23" s="146"/>
      <c r="B23" s="38" t="s">
        <v>97</v>
      </c>
      <c r="C23" s="38" t="s">
        <v>94</v>
      </c>
      <c r="D23" s="146"/>
      <c r="E23" s="146">
        <v>132</v>
      </c>
      <c r="F23" s="147">
        <v>97.45</v>
      </c>
      <c r="G23" s="148">
        <v>2</v>
      </c>
      <c r="H23" s="149">
        <v>1.23</v>
      </c>
      <c r="I23" s="148">
        <v>7</v>
      </c>
      <c r="J23" s="149">
        <v>50.38</v>
      </c>
      <c r="K23" s="150">
        <v>99.410844748858452</v>
      </c>
      <c r="L23" s="149">
        <v>9.6</v>
      </c>
      <c r="M23" s="149"/>
    </row>
    <row r="24" spans="1:13" x14ac:dyDescent="0.2">
      <c r="A24" s="146"/>
      <c r="B24" s="38" t="s">
        <v>97</v>
      </c>
      <c r="C24" s="38" t="s">
        <v>98</v>
      </c>
      <c r="D24" s="146"/>
      <c r="E24" s="146">
        <v>132</v>
      </c>
      <c r="F24" s="147">
        <v>149.19999999999999</v>
      </c>
      <c r="G24" s="148">
        <v>2</v>
      </c>
      <c r="H24" s="149">
        <v>33.43</v>
      </c>
      <c r="I24" s="148">
        <v>21</v>
      </c>
      <c r="J24" s="149">
        <v>152.53</v>
      </c>
      <c r="K24" s="150">
        <v>97.877168949771686</v>
      </c>
      <c r="L24" s="149"/>
      <c r="M24" s="149"/>
    </row>
    <row r="25" spans="1:13" x14ac:dyDescent="0.2">
      <c r="A25" s="146"/>
      <c r="B25" s="38" t="s">
        <v>99</v>
      </c>
      <c r="C25" s="38" t="s">
        <v>81</v>
      </c>
      <c r="D25" s="146"/>
      <c r="E25" s="146">
        <v>132</v>
      </c>
      <c r="F25" s="147">
        <v>6.33</v>
      </c>
      <c r="G25" s="148">
        <v>0</v>
      </c>
      <c r="H25" s="149">
        <v>0</v>
      </c>
      <c r="I25" s="148">
        <v>9</v>
      </c>
      <c r="J25" s="149">
        <v>48.25</v>
      </c>
      <c r="K25" s="150">
        <v>99.449200913242009</v>
      </c>
      <c r="L25" s="149"/>
      <c r="M25" s="149"/>
    </row>
    <row r="26" spans="1:13" x14ac:dyDescent="0.2">
      <c r="A26" s="146"/>
      <c r="B26" s="38" t="s">
        <v>78</v>
      </c>
      <c r="C26" s="38" t="s">
        <v>88</v>
      </c>
      <c r="D26" s="146"/>
      <c r="E26" s="146">
        <v>132</v>
      </c>
      <c r="F26" s="147">
        <v>152</v>
      </c>
      <c r="G26" s="148">
        <v>5</v>
      </c>
      <c r="H26" s="149">
        <v>106.33</v>
      </c>
      <c r="I26" s="148">
        <v>20</v>
      </c>
      <c r="J26" s="149">
        <v>162.83000000000001</v>
      </c>
      <c r="K26" s="150">
        <v>96.927397260273978</v>
      </c>
      <c r="L26" s="149">
        <v>3</v>
      </c>
      <c r="M26" s="149"/>
    </row>
    <row r="27" spans="1:13" x14ac:dyDescent="0.2">
      <c r="A27" s="146"/>
      <c r="B27" s="38" t="s">
        <v>100</v>
      </c>
      <c r="C27" s="38" t="s">
        <v>99</v>
      </c>
      <c r="D27" s="146"/>
      <c r="E27" s="146">
        <v>132</v>
      </c>
      <c r="F27" s="147">
        <v>31.2</v>
      </c>
      <c r="G27" s="148">
        <v>0</v>
      </c>
      <c r="H27" s="149">
        <v>0</v>
      </c>
      <c r="I27" s="148">
        <v>6</v>
      </c>
      <c r="J27" s="149">
        <v>32.07</v>
      </c>
      <c r="K27" s="150">
        <v>99.633904109589039</v>
      </c>
      <c r="L27" s="149"/>
      <c r="M27" s="149"/>
    </row>
    <row r="28" spans="1:13" x14ac:dyDescent="0.2">
      <c r="A28" s="146"/>
      <c r="B28" s="38" t="s">
        <v>78</v>
      </c>
      <c r="C28" s="38" t="s">
        <v>101</v>
      </c>
      <c r="D28" s="146"/>
      <c r="E28" s="146">
        <v>132</v>
      </c>
      <c r="F28" s="147">
        <v>120.6</v>
      </c>
      <c r="G28" s="148">
        <v>1</v>
      </c>
      <c r="H28" s="149">
        <v>0.65</v>
      </c>
      <c r="I28" s="148">
        <v>16</v>
      </c>
      <c r="J28" s="149">
        <v>84.63</v>
      </c>
      <c r="K28" s="150">
        <v>99.026484018264838</v>
      </c>
      <c r="L28" s="149"/>
      <c r="M28" s="149"/>
    </row>
    <row r="29" spans="1:13" x14ac:dyDescent="0.2">
      <c r="A29" s="146"/>
      <c r="B29" s="38" t="s">
        <v>102</v>
      </c>
      <c r="C29" s="38" t="s">
        <v>96</v>
      </c>
      <c r="D29" s="146"/>
      <c r="E29" s="146">
        <v>132</v>
      </c>
      <c r="F29" s="147">
        <v>46.41</v>
      </c>
      <c r="G29" s="148">
        <v>0</v>
      </c>
      <c r="H29" s="149">
        <v>0</v>
      </c>
      <c r="I29" s="148">
        <v>10</v>
      </c>
      <c r="J29" s="149">
        <v>64.72</v>
      </c>
      <c r="K29" s="150">
        <v>99.261187214611866</v>
      </c>
      <c r="L29" s="149"/>
      <c r="M29" s="149"/>
    </row>
    <row r="30" spans="1:13" x14ac:dyDescent="0.2">
      <c r="A30" s="146"/>
      <c r="B30" s="38" t="s">
        <v>98</v>
      </c>
      <c r="C30" s="38" t="s">
        <v>79</v>
      </c>
      <c r="D30" s="146"/>
      <c r="E30" s="146">
        <v>132</v>
      </c>
      <c r="F30" s="147">
        <v>103.6</v>
      </c>
      <c r="G30" s="148">
        <v>1</v>
      </c>
      <c r="H30" s="149">
        <v>0.53</v>
      </c>
      <c r="I30" s="148">
        <v>6</v>
      </c>
      <c r="J30" s="149">
        <v>38.520000000000003</v>
      </c>
      <c r="K30" s="150">
        <v>99.55422374429223</v>
      </c>
      <c r="L30" s="149"/>
      <c r="M30" s="149"/>
    </row>
    <row r="31" spans="1:13" x14ac:dyDescent="0.2">
      <c r="A31" s="146"/>
      <c r="B31" s="38" t="s">
        <v>98</v>
      </c>
      <c r="C31" s="38" t="s">
        <v>103</v>
      </c>
      <c r="D31" s="146"/>
      <c r="E31" s="146">
        <v>132</v>
      </c>
      <c r="F31" s="147">
        <v>47.72</v>
      </c>
      <c r="G31" s="148">
        <v>1</v>
      </c>
      <c r="H31" s="149">
        <v>4.3</v>
      </c>
      <c r="I31" s="148">
        <v>4</v>
      </c>
      <c r="J31" s="149">
        <v>28.37</v>
      </c>
      <c r="K31" s="150">
        <v>99.627054794520546</v>
      </c>
      <c r="L31" s="149">
        <v>13.9</v>
      </c>
      <c r="M31" s="149"/>
    </row>
    <row r="32" spans="1:13" x14ac:dyDescent="0.2">
      <c r="A32" s="146"/>
      <c r="B32" s="38" t="s">
        <v>98</v>
      </c>
      <c r="C32" s="38" t="s">
        <v>91</v>
      </c>
      <c r="D32" s="146"/>
      <c r="E32" s="146">
        <v>132</v>
      </c>
      <c r="F32" s="147">
        <v>122.17</v>
      </c>
      <c r="G32" s="148">
        <v>4</v>
      </c>
      <c r="H32" s="149">
        <v>4.08</v>
      </c>
      <c r="I32" s="148">
        <v>11</v>
      </c>
      <c r="J32" s="149">
        <v>74.819999999999993</v>
      </c>
      <c r="K32" s="150">
        <v>99.099315068493155</v>
      </c>
      <c r="L32" s="149">
        <v>58.1</v>
      </c>
      <c r="M32" s="149"/>
    </row>
    <row r="33" spans="1:13" x14ac:dyDescent="0.2">
      <c r="A33" s="146"/>
      <c r="B33" s="38" t="s">
        <v>98</v>
      </c>
      <c r="C33" s="38" t="s">
        <v>78</v>
      </c>
      <c r="D33" s="146"/>
      <c r="E33" s="146">
        <v>132</v>
      </c>
      <c r="F33" s="147">
        <v>133.19999999999999</v>
      </c>
      <c r="G33" s="148">
        <v>2</v>
      </c>
      <c r="H33" s="149">
        <v>0.33</v>
      </c>
      <c r="I33" s="148">
        <v>8</v>
      </c>
      <c r="J33" s="149">
        <v>98.75</v>
      </c>
      <c r="K33" s="150">
        <v>98.8689497716895</v>
      </c>
      <c r="L33" s="149"/>
      <c r="M33" s="149"/>
    </row>
    <row r="34" spans="1:13" x14ac:dyDescent="0.2">
      <c r="A34" s="146"/>
      <c r="B34" s="38" t="s">
        <v>95</v>
      </c>
      <c r="C34" s="38" t="s">
        <v>102</v>
      </c>
      <c r="D34" s="146"/>
      <c r="E34" s="146">
        <v>132</v>
      </c>
      <c r="F34" s="147">
        <v>16.32</v>
      </c>
      <c r="G34" s="148">
        <v>0</v>
      </c>
      <c r="H34" s="149">
        <v>0</v>
      </c>
      <c r="I34" s="148">
        <v>5</v>
      </c>
      <c r="J34" s="149">
        <v>31.18</v>
      </c>
      <c r="K34" s="150">
        <v>99.644063926940646</v>
      </c>
      <c r="L34" s="149"/>
      <c r="M34" s="149"/>
    </row>
    <row r="35" spans="1:13" x14ac:dyDescent="0.2">
      <c r="A35" s="146"/>
      <c r="B35" s="38" t="s">
        <v>104</v>
      </c>
      <c r="C35" s="38" t="s">
        <v>105</v>
      </c>
      <c r="D35" s="146"/>
      <c r="E35" s="146">
        <v>66</v>
      </c>
      <c r="F35" s="147">
        <v>54</v>
      </c>
      <c r="G35" s="148">
        <v>10</v>
      </c>
      <c r="H35" s="149">
        <v>9.5500000000000007</v>
      </c>
      <c r="I35" s="148">
        <v>9</v>
      </c>
      <c r="J35" s="149">
        <v>55.5</v>
      </c>
      <c r="K35" s="150">
        <v>99.257420091324207</v>
      </c>
      <c r="L35" s="149">
        <v>59.3</v>
      </c>
      <c r="M35" s="149"/>
    </row>
    <row r="36" spans="1:13" x14ac:dyDescent="0.2">
      <c r="A36" s="146"/>
      <c r="B36" s="38" t="s">
        <v>104</v>
      </c>
      <c r="C36" s="38" t="s">
        <v>106</v>
      </c>
      <c r="D36" s="146"/>
      <c r="E36" s="146">
        <v>132</v>
      </c>
      <c r="F36" s="147">
        <v>60.57</v>
      </c>
      <c r="G36" s="148">
        <v>0</v>
      </c>
      <c r="H36" s="149">
        <v>0</v>
      </c>
      <c r="I36" s="148">
        <v>2</v>
      </c>
      <c r="J36" s="149">
        <v>5.2</v>
      </c>
      <c r="K36" s="150">
        <v>99.94063926940639</v>
      </c>
      <c r="L36" s="149">
        <v>8</v>
      </c>
      <c r="M36" s="149"/>
    </row>
    <row r="37" spans="1:13" x14ac:dyDescent="0.2">
      <c r="A37" s="146"/>
      <c r="B37" s="38" t="s">
        <v>104</v>
      </c>
      <c r="C37" s="38" t="s">
        <v>107</v>
      </c>
      <c r="D37" s="146"/>
      <c r="E37" s="146">
        <v>132</v>
      </c>
      <c r="F37" s="147">
        <v>48.99</v>
      </c>
      <c r="G37" s="148">
        <v>0</v>
      </c>
      <c r="H37" s="149">
        <v>0</v>
      </c>
      <c r="I37" s="148">
        <v>9</v>
      </c>
      <c r="J37" s="149">
        <v>54.7</v>
      </c>
      <c r="K37" s="150">
        <v>99.375570776255699</v>
      </c>
      <c r="L37" s="149"/>
      <c r="M37" s="149"/>
    </row>
    <row r="38" spans="1:13" x14ac:dyDescent="0.2">
      <c r="A38" s="146"/>
      <c r="B38" s="38" t="s">
        <v>104</v>
      </c>
      <c r="C38" s="38" t="s">
        <v>101</v>
      </c>
      <c r="D38" s="146"/>
      <c r="E38" s="146">
        <v>220</v>
      </c>
      <c r="F38" s="147">
        <v>177</v>
      </c>
      <c r="G38" s="148">
        <v>0</v>
      </c>
      <c r="H38" s="149">
        <v>0</v>
      </c>
      <c r="I38" s="148">
        <v>3</v>
      </c>
      <c r="J38" s="149">
        <v>30.98</v>
      </c>
      <c r="K38" s="150">
        <v>99.646347031963472</v>
      </c>
      <c r="L38" s="149"/>
      <c r="M38" s="149"/>
    </row>
    <row r="39" spans="1:13" x14ac:dyDescent="0.2">
      <c r="A39" s="146"/>
      <c r="B39" s="38" t="s">
        <v>104</v>
      </c>
      <c r="C39" s="38" t="s">
        <v>108</v>
      </c>
      <c r="D39" s="146"/>
      <c r="E39" s="146">
        <v>132</v>
      </c>
      <c r="F39" s="147">
        <v>83.83</v>
      </c>
      <c r="G39" s="148">
        <v>2</v>
      </c>
      <c r="H39" s="149">
        <v>55.22</v>
      </c>
      <c r="I39" s="148">
        <v>19</v>
      </c>
      <c r="J39" s="149">
        <v>127.72</v>
      </c>
      <c r="K39" s="150">
        <v>97.911643835616431</v>
      </c>
      <c r="L39" s="149">
        <v>24.5</v>
      </c>
      <c r="M39" s="149"/>
    </row>
    <row r="40" spans="1:13" x14ac:dyDescent="0.2">
      <c r="A40" s="146"/>
      <c r="B40" s="38" t="s">
        <v>109</v>
      </c>
      <c r="C40" s="38" t="s">
        <v>110</v>
      </c>
      <c r="D40" s="146"/>
      <c r="E40" s="146">
        <v>66</v>
      </c>
      <c r="F40" s="147">
        <v>53.11</v>
      </c>
      <c r="G40" s="148">
        <v>2</v>
      </c>
      <c r="H40" s="149">
        <v>5.35</v>
      </c>
      <c r="I40" s="148">
        <v>6</v>
      </c>
      <c r="J40" s="149">
        <v>34.32</v>
      </c>
      <c r="K40" s="150">
        <v>99.547146118721457</v>
      </c>
      <c r="L40" s="149">
        <v>17.5</v>
      </c>
      <c r="M40" s="149"/>
    </row>
    <row r="41" spans="1:13" x14ac:dyDescent="0.2">
      <c r="A41" s="146"/>
      <c r="B41" s="38" t="s">
        <v>107</v>
      </c>
      <c r="C41" s="38" t="s">
        <v>111</v>
      </c>
      <c r="D41" s="146"/>
      <c r="E41" s="146">
        <v>132</v>
      </c>
      <c r="F41" s="147">
        <v>69.05</v>
      </c>
      <c r="G41" s="148">
        <v>1</v>
      </c>
      <c r="H41" s="149">
        <v>16.78</v>
      </c>
      <c r="I41" s="148">
        <v>6</v>
      </c>
      <c r="J41" s="149">
        <v>33.93</v>
      </c>
      <c r="K41" s="150">
        <v>99.421118721461184</v>
      </c>
      <c r="L41" s="149">
        <v>11.5</v>
      </c>
      <c r="M41" s="149"/>
    </row>
    <row r="42" spans="1:13" x14ac:dyDescent="0.2">
      <c r="A42" s="146"/>
      <c r="B42" s="38" t="s">
        <v>101</v>
      </c>
      <c r="C42" s="38" t="s">
        <v>112</v>
      </c>
      <c r="D42" s="146"/>
      <c r="E42" s="146">
        <v>132</v>
      </c>
      <c r="F42" s="147">
        <v>126.88</v>
      </c>
      <c r="G42" s="148">
        <v>2</v>
      </c>
      <c r="H42" s="149">
        <v>5.37</v>
      </c>
      <c r="I42" s="148">
        <v>12</v>
      </c>
      <c r="J42" s="149">
        <v>83.55</v>
      </c>
      <c r="K42" s="150">
        <v>98.984931506849321</v>
      </c>
      <c r="L42" s="149"/>
      <c r="M42" s="149"/>
    </row>
    <row r="43" spans="1:13" x14ac:dyDescent="0.2">
      <c r="A43" s="146"/>
      <c r="B43" s="38" t="s">
        <v>101</v>
      </c>
      <c r="C43" s="38" t="s">
        <v>113</v>
      </c>
      <c r="D43" s="146"/>
      <c r="E43" s="146">
        <v>132</v>
      </c>
      <c r="F43" s="147">
        <v>105.4</v>
      </c>
      <c r="G43" s="148">
        <v>2</v>
      </c>
      <c r="H43" s="149">
        <v>1.2</v>
      </c>
      <c r="I43" s="148">
        <v>3</v>
      </c>
      <c r="J43" s="149">
        <v>8.18</v>
      </c>
      <c r="K43" s="150">
        <v>99.892922374429233</v>
      </c>
      <c r="L43" s="149">
        <v>70.900000000000006</v>
      </c>
      <c r="M43" s="149"/>
    </row>
    <row r="44" spans="1:13" x14ac:dyDescent="0.2">
      <c r="A44" s="146"/>
      <c r="B44" s="38" t="s">
        <v>114</v>
      </c>
      <c r="C44" s="38" t="s">
        <v>104</v>
      </c>
      <c r="D44" s="146"/>
      <c r="E44" s="146">
        <v>132</v>
      </c>
      <c r="F44" s="147">
        <v>104.44</v>
      </c>
      <c r="G44" s="148">
        <v>5</v>
      </c>
      <c r="H44" s="149">
        <v>4.5</v>
      </c>
      <c r="I44" s="148">
        <v>10</v>
      </c>
      <c r="J44" s="149">
        <v>65.349999999999994</v>
      </c>
      <c r="K44" s="150">
        <v>99.202625570776263</v>
      </c>
      <c r="L44" s="149"/>
      <c r="M44" s="149"/>
    </row>
    <row r="45" spans="1:13" x14ac:dyDescent="0.2">
      <c r="A45" s="146"/>
      <c r="B45" s="38" t="s">
        <v>115</v>
      </c>
      <c r="C45" s="38" t="s">
        <v>116</v>
      </c>
      <c r="D45" s="146">
        <v>1</v>
      </c>
      <c r="E45" s="146">
        <v>132</v>
      </c>
      <c r="F45" s="147">
        <v>43</v>
      </c>
      <c r="G45" s="148">
        <v>0</v>
      </c>
      <c r="H45" s="149">
        <v>0</v>
      </c>
      <c r="I45" s="148">
        <v>15</v>
      </c>
      <c r="J45" s="149">
        <v>123.1</v>
      </c>
      <c r="K45" s="150">
        <v>98.594748858447488</v>
      </c>
      <c r="L45" s="149"/>
      <c r="M45" s="149"/>
    </row>
    <row r="46" spans="1:13" x14ac:dyDescent="0.2">
      <c r="A46" s="146"/>
      <c r="B46" s="38" t="s">
        <v>115</v>
      </c>
      <c r="C46" s="38" t="s">
        <v>116</v>
      </c>
      <c r="D46" s="146">
        <v>2</v>
      </c>
      <c r="E46" s="146">
        <v>132</v>
      </c>
      <c r="F46" s="147">
        <v>43</v>
      </c>
      <c r="G46" s="148">
        <v>4</v>
      </c>
      <c r="H46" s="149">
        <v>39.65</v>
      </c>
      <c r="I46" s="148">
        <v>18</v>
      </c>
      <c r="J46" s="149">
        <v>136.66999999999999</v>
      </c>
      <c r="K46" s="150">
        <v>97.987214611872147</v>
      </c>
      <c r="L46" s="149">
        <v>80.400000000000006</v>
      </c>
      <c r="M46" s="149"/>
    </row>
    <row r="47" spans="1:13" x14ac:dyDescent="0.2">
      <c r="A47" s="146"/>
      <c r="B47" s="38" t="s">
        <v>115</v>
      </c>
      <c r="C47" s="38" t="s">
        <v>117</v>
      </c>
      <c r="D47" s="146"/>
      <c r="E47" s="146">
        <v>66</v>
      </c>
      <c r="F47" s="147">
        <v>49.75</v>
      </c>
      <c r="G47" s="148">
        <v>9</v>
      </c>
      <c r="H47" s="149">
        <v>12.25</v>
      </c>
      <c r="I47" s="148">
        <v>15</v>
      </c>
      <c r="J47" s="149">
        <v>101.37</v>
      </c>
      <c r="K47" s="150">
        <v>98.702968036529683</v>
      </c>
      <c r="L47" s="149">
        <v>43.2</v>
      </c>
      <c r="M47" s="149"/>
    </row>
    <row r="48" spans="1:13" x14ac:dyDescent="0.2">
      <c r="A48" s="146"/>
      <c r="B48" s="38" t="s">
        <v>111</v>
      </c>
      <c r="C48" s="38" t="s">
        <v>115</v>
      </c>
      <c r="D48" s="146"/>
      <c r="E48" s="146">
        <v>132</v>
      </c>
      <c r="F48" s="147">
        <v>41.27</v>
      </c>
      <c r="G48" s="148">
        <v>0</v>
      </c>
      <c r="H48" s="149">
        <v>0</v>
      </c>
      <c r="I48" s="148">
        <v>4</v>
      </c>
      <c r="J48" s="149">
        <v>30.98</v>
      </c>
      <c r="K48" s="150">
        <v>99.646347031963472</v>
      </c>
      <c r="L48" s="149">
        <v>13.3</v>
      </c>
      <c r="M48" s="149"/>
    </row>
    <row r="49" spans="1:13" x14ac:dyDescent="0.2">
      <c r="A49" s="146"/>
      <c r="B49" s="38" t="s">
        <v>105</v>
      </c>
      <c r="C49" s="38" t="s">
        <v>109</v>
      </c>
      <c r="D49" s="146"/>
      <c r="E49" s="146">
        <v>66</v>
      </c>
      <c r="F49" s="147">
        <v>46.74</v>
      </c>
      <c r="G49" s="148">
        <v>2</v>
      </c>
      <c r="H49" s="149">
        <v>0.47</v>
      </c>
      <c r="I49" s="148">
        <v>8</v>
      </c>
      <c r="J49" s="149">
        <v>46.53</v>
      </c>
      <c r="K49" s="150">
        <v>99.463470319634709</v>
      </c>
      <c r="L49" s="149">
        <v>14.6</v>
      </c>
      <c r="M49" s="149"/>
    </row>
    <row r="50" spans="1:13" x14ac:dyDescent="0.2">
      <c r="A50" s="146"/>
      <c r="B50" s="38" t="s">
        <v>110</v>
      </c>
      <c r="C50" s="38" t="s">
        <v>113</v>
      </c>
      <c r="D50" s="146"/>
      <c r="E50" s="146">
        <v>66</v>
      </c>
      <c r="F50" s="147">
        <v>80.08</v>
      </c>
      <c r="G50" s="148">
        <v>6</v>
      </c>
      <c r="H50" s="149">
        <v>0.83</v>
      </c>
      <c r="I50" s="148">
        <v>13</v>
      </c>
      <c r="J50" s="149">
        <v>66.25</v>
      </c>
      <c r="K50" s="150">
        <v>99.234246575342468</v>
      </c>
      <c r="L50" s="149">
        <v>23.9</v>
      </c>
      <c r="M50" s="149"/>
    </row>
    <row r="51" spans="1:13" x14ac:dyDescent="0.2">
      <c r="A51" s="146"/>
      <c r="B51" s="38" t="s">
        <v>118</v>
      </c>
      <c r="C51" s="38" t="s">
        <v>93</v>
      </c>
      <c r="D51" s="146"/>
      <c r="E51" s="146">
        <v>132</v>
      </c>
      <c r="F51" s="147">
        <v>76.239999999999995</v>
      </c>
      <c r="G51" s="148">
        <v>3</v>
      </c>
      <c r="H51" s="149">
        <v>11.68</v>
      </c>
      <c r="I51" s="148">
        <v>6</v>
      </c>
      <c r="J51" s="149">
        <v>37.450000000000003</v>
      </c>
      <c r="K51" s="150">
        <v>99.439155251141557</v>
      </c>
      <c r="L51" s="149"/>
      <c r="M51" s="149"/>
    </row>
    <row r="52" spans="1:13" x14ac:dyDescent="0.2">
      <c r="A52" s="146"/>
      <c r="B52" s="38" t="s">
        <v>119</v>
      </c>
      <c r="C52" s="38" t="s">
        <v>120</v>
      </c>
      <c r="D52" s="146"/>
      <c r="E52" s="146">
        <v>66</v>
      </c>
      <c r="F52" s="147">
        <v>43.82</v>
      </c>
      <c r="G52" s="148">
        <v>3</v>
      </c>
      <c r="H52" s="149">
        <v>0.83</v>
      </c>
      <c r="I52" s="148">
        <v>7</v>
      </c>
      <c r="J52" s="149">
        <v>51.97</v>
      </c>
      <c r="K52" s="150">
        <v>99.397260273972591</v>
      </c>
      <c r="L52" s="149">
        <v>27.4</v>
      </c>
      <c r="M52" s="149"/>
    </row>
    <row r="53" spans="1:13" x14ac:dyDescent="0.2">
      <c r="A53" s="146"/>
      <c r="B53" s="38" t="s">
        <v>121</v>
      </c>
      <c r="C53" s="38" t="s">
        <v>122</v>
      </c>
      <c r="D53" s="146"/>
      <c r="E53" s="146">
        <v>132</v>
      </c>
      <c r="F53" s="147">
        <v>22.09</v>
      </c>
      <c r="G53" s="148">
        <v>2</v>
      </c>
      <c r="H53" s="149">
        <v>2.8</v>
      </c>
      <c r="I53" s="148">
        <v>3</v>
      </c>
      <c r="J53" s="149">
        <v>24.4</v>
      </c>
      <c r="K53" s="150">
        <v>99.689497716894977</v>
      </c>
      <c r="L53" s="149"/>
      <c r="M53" s="149"/>
    </row>
    <row r="54" spans="1:13" x14ac:dyDescent="0.2">
      <c r="A54" s="146"/>
      <c r="B54" s="38" t="s">
        <v>123</v>
      </c>
      <c r="C54" s="38" t="s">
        <v>119</v>
      </c>
      <c r="D54" s="146"/>
      <c r="E54" s="146">
        <v>66</v>
      </c>
      <c r="F54" s="147">
        <v>31.86</v>
      </c>
      <c r="G54" s="148">
        <v>0</v>
      </c>
      <c r="H54" s="149">
        <v>0</v>
      </c>
      <c r="I54" s="148">
        <v>6</v>
      </c>
      <c r="J54" s="149">
        <v>30.02</v>
      </c>
      <c r="K54" s="150">
        <v>99.657305936073058</v>
      </c>
      <c r="L54" s="149">
        <v>4</v>
      </c>
      <c r="M54" s="149"/>
    </row>
    <row r="55" spans="1:13" x14ac:dyDescent="0.2">
      <c r="A55" s="146"/>
      <c r="B55" s="38" t="s">
        <v>158</v>
      </c>
      <c r="C55" s="38" t="s">
        <v>159</v>
      </c>
      <c r="D55" s="146"/>
      <c r="E55" s="146">
        <v>132</v>
      </c>
      <c r="F55" s="147">
        <v>3.2</v>
      </c>
      <c r="G55" s="148">
        <v>0</v>
      </c>
      <c r="H55" s="149">
        <v>0</v>
      </c>
      <c r="I55" s="148">
        <v>2</v>
      </c>
      <c r="J55" s="149">
        <v>18.03</v>
      </c>
      <c r="K55" s="150">
        <v>99.794178082191777</v>
      </c>
      <c r="L55" s="149"/>
      <c r="M55" s="149"/>
    </row>
    <row r="56" spans="1:13" x14ac:dyDescent="0.2">
      <c r="A56" s="146"/>
      <c r="B56" s="38" t="s">
        <v>124</v>
      </c>
      <c r="C56" s="38" t="s">
        <v>125</v>
      </c>
      <c r="D56" s="146"/>
      <c r="E56" s="146">
        <v>132</v>
      </c>
      <c r="F56" s="147">
        <v>6.5</v>
      </c>
      <c r="G56" s="148">
        <v>0</v>
      </c>
      <c r="H56" s="149">
        <v>0</v>
      </c>
      <c r="I56" s="148">
        <v>4</v>
      </c>
      <c r="J56" s="149">
        <v>21.12</v>
      </c>
      <c r="K56" s="150">
        <v>99.758904109589039</v>
      </c>
      <c r="L56" s="149"/>
      <c r="M56" s="149"/>
    </row>
    <row r="57" spans="1:13" x14ac:dyDescent="0.2">
      <c r="A57" s="146"/>
      <c r="B57" s="38" t="s">
        <v>125</v>
      </c>
      <c r="C57" s="38" t="s">
        <v>126</v>
      </c>
      <c r="D57" s="146"/>
      <c r="E57" s="146">
        <v>132</v>
      </c>
      <c r="F57" s="147">
        <v>0.3</v>
      </c>
      <c r="G57" s="148">
        <v>1</v>
      </c>
      <c r="H57" s="149">
        <v>0.3</v>
      </c>
      <c r="I57" s="148">
        <v>10</v>
      </c>
      <c r="J57" s="149">
        <v>64.650000000000006</v>
      </c>
      <c r="K57" s="150">
        <v>99.25856164383562</v>
      </c>
      <c r="L57" s="149"/>
      <c r="M57" s="149"/>
    </row>
    <row r="58" spans="1:13" x14ac:dyDescent="0.2">
      <c r="A58" s="146"/>
      <c r="B58" s="38" t="s">
        <v>127</v>
      </c>
      <c r="C58" s="38" t="s">
        <v>114</v>
      </c>
      <c r="D58" s="146"/>
      <c r="E58" s="146">
        <v>132</v>
      </c>
      <c r="F58" s="147">
        <v>70</v>
      </c>
      <c r="G58" s="148">
        <v>12</v>
      </c>
      <c r="H58" s="149">
        <f>3.85+3.57</f>
        <v>7.42</v>
      </c>
      <c r="I58" s="148">
        <v>20</v>
      </c>
      <c r="J58" s="149">
        <v>130.83000000000001</v>
      </c>
      <c r="K58" s="150">
        <v>98.421803652968038</v>
      </c>
      <c r="L58" s="149">
        <v>20.2</v>
      </c>
      <c r="M58" s="149"/>
    </row>
    <row r="59" spans="1:13" x14ac:dyDescent="0.2">
      <c r="A59" s="146"/>
      <c r="B59" s="38" t="s">
        <v>120</v>
      </c>
      <c r="C59" s="38" t="s">
        <v>128</v>
      </c>
      <c r="D59" s="146"/>
      <c r="E59" s="146">
        <v>132</v>
      </c>
      <c r="F59" s="147">
        <v>35.950000000000003</v>
      </c>
      <c r="G59" s="148">
        <v>0</v>
      </c>
      <c r="H59" s="149">
        <v>0</v>
      </c>
      <c r="I59" s="148">
        <v>1</v>
      </c>
      <c r="J59" s="149">
        <v>6.87</v>
      </c>
      <c r="K59" s="150">
        <v>99.921575342465758</v>
      </c>
      <c r="L59" s="149"/>
      <c r="M59" s="149"/>
    </row>
    <row r="60" spans="1:13" x14ac:dyDescent="0.2">
      <c r="A60" s="146"/>
      <c r="B60" s="38" t="s">
        <v>128</v>
      </c>
      <c r="C60" s="38" t="s">
        <v>129</v>
      </c>
      <c r="D60" s="146"/>
      <c r="E60" s="146">
        <v>132</v>
      </c>
      <c r="F60" s="147">
        <v>47.72</v>
      </c>
      <c r="G60" s="148">
        <v>1</v>
      </c>
      <c r="H60" s="149">
        <v>0.08</v>
      </c>
      <c r="I60" s="148">
        <v>5</v>
      </c>
      <c r="J60" s="149">
        <v>36.299999999999997</v>
      </c>
      <c r="K60" s="150">
        <v>99.584703196347036</v>
      </c>
      <c r="L60" s="149"/>
      <c r="M60" s="149"/>
    </row>
    <row r="61" spans="1:13" x14ac:dyDescent="0.2">
      <c r="A61" s="146"/>
      <c r="B61" s="38" t="s">
        <v>130</v>
      </c>
      <c r="C61" s="38" t="s">
        <v>154</v>
      </c>
      <c r="D61" s="146"/>
      <c r="E61" s="146">
        <v>132</v>
      </c>
      <c r="F61" s="147">
        <v>13.64</v>
      </c>
      <c r="G61" s="148">
        <v>1</v>
      </c>
      <c r="H61" s="149">
        <v>19.62</v>
      </c>
      <c r="I61" s="148">
        <v>3</v>
      </c>
      <c r="J61" s="149">
        <v>17.55</v>
      </c>
      <c r="K61" s="150">
        <v>99.575684931506842</v>
      </c>
      <c r="L61" s="149"/>
      <c r="M61" s="149"/>
    </row>
    <row r="62" spans="1:13" x14ac:dyDescent="0.2">
      <c r="A62" s="146"/>
      <c r="B62" s="38" t="s">
        <v>130</v>
      </c>
      <c r="C62" s="38" t="s">
        <v>155</v>
      </c>
      <c r="D62" s="146"/>
      <c r="E62" s="146">
        <v>132</v>
      </c>
      <c r="F62" s="147">
        <v>14.74</v>
      </c>
      <c r="G62" s="148">
        <v>4</v>
      </c>
      <c r="H62" s="149">
        <v>27.45</v>
      </c>
      <c r="I62" s="148">
        <v>7</v>
      </c>
      <c r="J62" s="149">
        <v>40.57</v>
      </c>
      <c r="K62" s="150">
        <v>99.223515981735162</v>
      </c>
      <c r="L62" s="149"/>
      <c r="M62" s="149"/>
    </row>
    <row r="63" spans="1:13" x14ac:dyDescent="0.2">
      <c r="A63" s="146"/>
      <c r="B63" s="38" t="s">
        <v>117</v>
      </c>
      <c r="C63" s="38" t="s">
        <v>123</v>
      </c>
      <c r="D63" s="146"/>
      <c r="E63" s="146">
        <v>66</v>
      </c>
      <c r="F63" s="147">
        <v>31.46</v>
      </c>
      <c r="G63" s="148">
        <v>1</v>
      </c>
      <c r="H63" s="149">
        <v>0.57999999999999996</v>
      </c>
      <c r="I63" s="148">
        <v>11</v>
      </c>
      <c r="J63" s="149">
        <v>71.650000000000006</v>
      </c>
      <c r="K63" s="150">
        <v>99.175456621004571</v>
      </c>
      <c r="L63" s="149"/>
      <c r="M63" s="149"/>
    </row>
    <row r="64" spans="1:13" x14ac:dyDescent="0.2">
      <c r="A64" s="146"/>
      <c r="B64" s="38" t="s">
        <v>132</v>
      </c>
      <c r="C64" s="38" t="s">
        <v>120</v>
      </c>
      <c r="D64" s="146"/>
      <c r="E64" s="146">
        <v>132</v>
      </c>
      <c r="F64" s="147">
        <v>77.400000000000006</v>
      </c>
      <c r="G64" s="148">
        <v>2</v>
      </c>
      <c r="H64" s="149">
        <v>2.1</v>
      </c>
      <c r="I64" s="148">
        <v>2</v>
      </c>
      <c r="J64" s="149">
        <f>10.92+3.57</f>
        <v>14.49</v>
      </c>
      <c r="K64" s="150">
        <v>99.810616438356163</v>
      </c>
      <c r="L64" s="149"/>
      <c r="M64" s="149"/>
    </row>
    <row r="65" spans="1:13" x14ac:dyDescent="0.2">
      <c r="A65" s="146"/>
      <c r="B65" s="38" t="s">
        <v>130</v>
      </c>
      <c r="C65" s="38" t="s">
        <v>120</v>
      </c>
      <c r="D65" s="146"/>
      <c r="E65" s="146">
        <v>132</v>
      </c>
      <c r="F65" s="147">
        <v>70.760000000000005</v>
      </c>
      <c r="G65" s="148">
        <v>3</v>
      </c>
      <c r="H65" s="149">
        <v>1.5</v>
      </c>
      <c r="I65" s="148">
        <v>9</v>
      </c>
      <c r="J65" s="149">
        <v>64.72</v>
      </c>
      <c r="K65" s="150">
        <v>99.24406392694064</v>
      </c>
      <c r="L65" s="149"/>
      <c r="M65" s="149"/>
    </row>
    <row r="66" spans="1:13" x14ac:dyDescent="0.2">
      <c r="A66" s="146"/>
      <c r="B66" s="38" t="s">
        <v>130</v>
      </c>
      <c r="C66" s="38" t="s">
        <v>131</v>
      </c>
      <c r="D66" s="146"/>
      <c r="E66" s="146">
        <v>132</v>
      </c>
      <c r="F66" s="147">
        <v>65</v>
      </c>
      <c r="G66" s="148">
        <v>2</v>
      </c>
      <c r="H66" s="149">
        <v>0.22</v>
      </c>
      <c r="I66" s="148">
        <v>6</v>
      </c>
      <c r="J66" s="149">
        <v>39.450000000000003</v>
      </c>
      <c r="K66" s="150">
        <v>99.547146118721457</v>
      </c>
      <c r="L66" s="149"/>
      <c r="M66" s="149"/>
    </row>
    <row r="67" spans="1:13" x14ac:dyDescent="0.2">
      <c r="A67" s="146"/>
      <c r="B67" s="38" t="s">
        <v>130</v>
      </c>
      <c r="C67" s="38" t="s">
        <v>132</v>
      </c>
      <c r="D67" s="146"/>
      <c r="E67" s="146">
        <v>132</v>
      </c>
      <c r="F67" s="147">
        <v>6.5</v>
      </c>
      <c r="G67" s="148">
        <v>0</v>
      </c>
      <c r="H67" s="149">
        <v>0</v>
      </c>
      <c r="I67" s="148">
        <v>5</v>
      </c>
      <c r="J67" s="149">
        <v>91.03</v>
      </c>
      <c r="K67" s="150">
        <v>98.960844748858449</v>
      </c>
      <c r="L67" s="149"/>
      <c r="M67" s="149"/>
    </row>
    <row r="68" spans="1:13" x14ac:dyDescent="0.2">
      <c r="A68" s="146"/>
      <c r="B68" s="38" t="s">
        <v>130</v>
      </c>
      <c r="C68" s="38" t="s">
        <v>160</v>
      </c>
      <c r="D68" s="146"/>
      <c r="E68" s="146">
        <v>132</v>
      </c>
      <c r="F68" s="147">
        <v>0.4</v>
      </c>
      <c r="G68" s="148">
        <v>0</v>
      </c>
      <c r="H68" s="149">
        <v>0</v>
      </c>
      <c r="I68" s="148">
        <v>1</v>
      </c>
      <c r="J68" s="149">
        <v>76.599999999999994</v>
      </c>
      <c r="K68" s="150">
        <v>99.125570776255714</v>
      </c>
      <c r="L68" s="149"/>
      <c r="M68" s="149"/>
    </row>
    <row r="69" spans="1:13" x14ac:dyDescent="0.2">
      <c r="A69" s="146"/>
      <c r="B69" s="38" t="s">
        <v>131</v>
      </c>
      <c r="C69" s="38" t="s">
        <v>133</v>
      </c>
      <c r="D69" s="146"/>
      <c r="E69" s="146">
        <v>132</v>
      </c>
      <c r="F69" s="147">
        <v>10.94</v>
      </c>
      <c r="G69" s="148">
        <v>6</v>
      </c>
      <c r="H69" s="149">
        <f>1.43+0.1</f>
        <v>1.53</v>
      </c>
      <c r="I69" s="148">
        <v>7</v>
      </c>
      <c r="J69" s="149">
        <v>55.32</v>
      </c>
      <c r="K69" s="150">
        <v>99.351027397260268</v>
      </c>
      <c r="L69" s="149">
        <v>176</v>
      </c>
      <c r="M69" s="149"/>
    </row>
    <row r="70" spans="1:13" x14ac:dyDescent="0.2">
      <c r="A70" s="146"/>
      <c r="B70" s="38" t="s">
        <v>131</v>
      </c>
      <c r="C70" s="38" t="s">
        <v>122</v>
      </c>
      <c r="D70" s="146"/>
      <c r="E70" s="146">
        <v>132</v>
      </c>
      <c r="F70" s="147">
        <v>74.08</v>
      </c>
      <c r="G70" s="148">
        <v>0</v>
      </c>
      <c r="H70" s="149">
        <v>0</v>
      </c>
      <c r="I70" s="148">
        <v>5</v>
      </c>
      <c r="J70" s="149">
        <v>19.899999999999999</v>
      </c>
      <c r="K70" s="150">
        <v>99.772831050228305</v>
      </c>
      <c r="L70" s="149"/>
      <c r="M70" s="149"/>
    </row>
    <row r="71" spans="1:13" x14ac:dyDescent="0.2">
      <c r="A71" s="146"/>
      <c r="B71" s="38" t="s">
        <v>134</v>
      </c>
      <c r="C71" s="38" t="s">
        <v>124</v>
      </c>
      <c r="D71" s="146"/>
      <c r="E71" s="146">
        <v>132</v>
      </c>
      <c r="F71" s="147">
        <v>42.9</v>
      </c>
      <c r="G71" s="148">
        <v>0</v>
      </c>
      <c r="H71" s="149">
        <v>0</v>
      </c>
      <c r="I71" s="148">
        <v>8</v>
      </c>
      <c r="J71" s="149">
        <v>62.73</v>
      </c>
      <c r="K71" s="150">
        <v>99.283904109589045</v>
      </c>
      <c r="L71" s="149"/>
      <c r="M71" s="149"/>
    </row>
    <row r="72" spans="1:13" x14ac:dyDescent="0.2">
      <c r="A72" s="146"/>
      <c r="B72" s="38" t="s">
        <v>122</v>
      </c>
      <c r="C72" s="38" t="s">
        <v>125</v>
      </c>
      <c r="D72" s="146"/>
      <c r="E72" s="146">
        <v>132</v>
      </c>
      <c r="F72" s="147">
        <v>9.35</v>
      </c>
      <c r="G72" s="148">
        <v>1</v>
      </c>
      <c r="H72" s="149">
        <v>0.37</v>
      </c>
      <c r="I72" s="148">
        <v>8</v>
      </c>
      <c r="J72" s="149">
        <v>42.92</v>
      </c>
      <c r="K72" s="150">
        <v>99.50582191780822</v>
      </c>
      <c r="L72" s="149"/>
      <c r="M72" s="149"/>
    </row>
    <row r="73" spans="1:13" x14ac:dyDescent="0.2">
      <c r="A73" s="146"/>
      <c r="B73" s="38" t="s">
        <v>122</v>
      </c>
      <c r="C73" s="38" t="s">
        <v>124</v>
      </c>
      <c r="D73" s="146"/>
      <c r="E73" s="146">
        <v>132</v>
      </c>
      <c r="F73" s="147">
        <v>10.6</v>
      </c>
      <c r="G73" s="148">
        <v>2</v>
      </c>
      <c r="H73" s="149">
        <v>0.15</v>
      </c>
      <c r="I73" s="148">
        <v>5</v>
      </c>
      <c r="J73" s="149">
        <v>32.75</v>
      </c>
      <c r="K73" s="150">
        <v>99.624429223744286</v>
      </c>
      <c r="L73" s="149"/>
      <c r="M73" s="149"/>
    </row>
    <row r="74" spans="1:13" x14ac:dyDescent="0.2">
      <c r="A74" s="146"/>
      <c r="B74" s="38" t="s">
        <v>122</v>
      </c>
      <c r="C74" s="38" t="s">
        <v>135</v>
      </c>
      <c r="D74" s="146"/>
      <c r="E74" s="146">
        <v>132</v>
      </c>
      <c r="F74" s="147">
        <v>37.659999999999997</v>
      </c>
      <c r="G74" s="148">
        <v>5</v>
      </c>
      <c r="H74" s="149">
        <v>30.75</v>
      </c>
      <c r="I74" s="148">
        <v>5</v>
      </c>
      <c r="J74" s="149">
        <v>26.98</v>
      </c>
      <c r="K74" s="150">
        <v>99.340981735159815</v>
      </c>
      <c r="L74" s="149"/>
      <c r="M74" s="149"/>
    </row>
    <row r="75" spans="1:13" x14ac:dyDescent="0.2">
      <c r="A75" s="146"/>
      <c r="B75" s="38" t="s">
        <v>136</v>
      </c>
      <c r="C75" s="38" t="s">
        <v>137</v>
      </c>
      <c r="D75" s="146"/>
      <c r="E75" s="146">
        <v>132</v>
      </c>
      <c r="F75" s="147">
        <v>19</v>
      </c>
      <c r="G75" s="148">
        <v>0</v>
      </c>
      <c r="H75" s="149">
        <v>0</v>
      </c>
      <c r="I75" s="148">
        <v>7</v>
      </c>
      <c r="J75" s="149">
        <v>33.93</v>
      </c>
      <c r="K75" s="150">
        <v>99.612671232876721</v>
      </c>
      <c r="L75" s="149"/>
      <c r="M75" s="149"/>
    </row>
    <row r="76" spans="1:13" x14ac:dyDescent="0.2">
      <c r="A76" s="146"/>
      <c r="B76" s="38" t="s">
        <v>136</v>
      </c>
      <c r="C76" s="38" t="s">
        <v>138</v>
      </c>
      <c r="D76" s="146"/>
      <c r="E76" s="146">
        <v>132</v>
      </c>
      <c r="F76" s="147">
        <v>141</v>
      </c>
      <c r="G76" s="148">
        <v>3</v>
      </c>
      <c r="H76" s="149">
        <v>0.72</v>
      </c>
      <c r="I76" s="148">
        <v>7</v>
      </c>
      <c r="J76" s="149">
        <v>14.97</v>
      </c>
      <c r="K76" s="150">
        <v>99.82089041095891</v>
      </c>
      <c r="L76" s="149">
        <v>5.9</v>
      </c>
      <c r="M76" s="149"/>
    </row>
    <row r="77" spans="1:13" x14ac:dyDescent="0.2">
      <c r="A77" s="146"/>
      <c r="B77" s="38" t="s">
        <v>136</v>
      </c>
      <c r="C77" s="38" t="s">
        <v>139</v>
      </c>
      <c r="D77" s="146"/>
      <c r="E77" s="146">
        <v>132</v>
      </c>
      <c r="F77" s="147">
        <v>109</v>
      </c>
      <c r="G77" s="148">
        <v>2</v>
      </c>
      <c r="H77" s="149">
        <v>2.5299999999999998</v>
      </c>
      <c r="I77" s="148">
        <v>11</v>
      </c>
      <c r="J77" s="149">
        <v>52.45</v>
      </c>
      <c r="K77" s="150">
        <v>99.37237442922374</v>
      </c>
      <c r="L77" s="149"/>
      <c r="M77" s="149"/>
    </row>
    <row r="78" spans="1:13" x14ac:dyDescent="0.2">
      <c r="A78" s="146"/>
      <c r="B78" s="38" t="s">
        <v>140</v>
      </c>
      <c r="C78" s="38" t="s">
        <v>136</v>
      </c>
      <c r="D78" s="146"/>
      <c r="E78" s="146">
        <v>132</v>
      </c>
      <c r="F78" s="147">
        <v>77.52</v>
      </c>
      <c r="G78" s="148">
        <v>1</v>
      </c>
      <c r="H78" s="149">
        <v>0.02</v>
      </c>
      <c r="I78" s="148">
        <v>11</v>
      </c>
      <c r="J78" s="149">
        <v>65.48</v>
      </c>
      <c r="K78" s="150">
        <v>99.252283105022826</v>
      </c>
      <c r="L78" s="149"/>
      <c r="M78" s="149"/>
    </row>
    <row r="79" spans="1:13" x14ac:dyDescent="0.2">
      <c r="A79" s="146"/>
      <c r="B79" s="38" t="s">
        <v>141</v>
      </c>
      <c r="C79" s="38" t="s">
        <v>142</v>
      </c>
      <c r="D79" s="146"/>
      <c r="E79" s="146">
        <v>132</v>
      </c>
      <c r="F79" s="147">
        <v>47.6</v>
      </c>
      <c r="G79" s="148">
        <v>0</v>
      </c>
      <c r="H79" s="149">
        <v>0</v>
      </c>
      <c r="I79" s="148">
        <v>4</v>
      </c>
      <c r="J79" s="149">
        <v>24.23</v>
      </c>
      <c r="K79" s="150">
        <v>99.723401826484022</v>
      </c>
      <c r="L79" s="149"/>
      <c r="M79" s="149"/>
    </row>
    <row r="80" spans="1:13" x14ac:dyDescent="0.2">
      <c r="A80" s="146"/>
      <c r="B80" s="38" t="s">
        <v>143</v>
      </c>
      <c r="C80" s="38" t="s">
        <v>144</v>
      </c>
      <c r="D80" s="146"/>
      <c r="E80" s="146">
        <v>132</v>
      </c>
      <c r="F80" s="147">
        <v>24.97</v>
      </c>
      <c r="G80" s="148">
        <v>1</v>
      </c>
      <c r="H80" s="149">
        <v>6.25</v>
      </c>
      <c r="I80" s="148">
        <v>8</v>
      </c>
      <c r="J80" s="149">
        <v>41.3</v>
      </c>
      <c r="K80" s="150">
        <v>99.457191780821915</v>
      </c>
      <c r="L80" s="149"/>
      <c r="M80" s="149"/>
    </row>
    <row r="81" spans="1:13" x14ac:dyDescent="0.2">
      <c r="A81" s="146"/>
      <c r="B81" s="38" t="s">
        <v>143</v>
      </c>
      <c r="C81" s="38" t="s">
        <v>145</v>
      </c>
      <c r="D81" s="146"/>
      <c r="E81" s="146">
        <v>132</v>
      </c>
      <c r="F81" s="147">
        <v>1.1399999999999999</v>
      </c>
      <c r="G81" s="148">
        <v>3</v>
      </c>
      <c r="H81" s="149">
        <f>5.98+8.73</f>
        <v>14.71</v>
      </c>
      <c r="I81" s="148">
        <v>1</v>
      </c>
      <c r="J81" s="149">
        <v>4.38</v>
      </c>
      <c r="K81" s="150">
        <v>99.782077625570778</v>
      </c>
      <c r="L81" s="149">
        <v>15</v>
      </c>
      <c r="M81" s="149"/>
    </row>
    <row r="82" spans="1:13" x14ac:dyDescent="0.2">
      <c r="A82" s="146"/>
      <c r="B82" s="38" t="s">
        <v>137</v>
      </c>
      <c r="C82" s="38" t="s">
        <v>146</v>
      </c>
      <c r="D82" s="146"/>
      <c r="E82" s="146">
        <v>132</v>
      </c>
      <c r="F82" s="147">
        <v>30</v>
      </c>
      <c r="G82" s="148">
        <v>0</v>
      </c>
      <c r="H82" s="149">
        <v>0</v>
      </c>
      <c r="I82" s="148">
        <v>13</v>
      </c>
      <c r="J82" s="149">
        <v>42.05</v>
      </c>
      <c r="K82" s="150">
        <v>99.519977168949765</v>
      </c>
      <c r="L82" s="149"/>
      <c r="M82" s="149"/>
    </row>
    <row r="83" spans="1:13" x14ac:dyDescent="0.2">
      <c r="A83" s="146"/>
      <c r="B83" s="38" t="s">
        <v>144</v>
      </c>
      <c r="C83" s="38" t="s">
        <v>136</v>
      </c>
      <c r="D83" s="146"/>
      <c r="E83" s="146">
        <v>132</v>
      </c>
      <c r="F83" s="147">
        <v>24.07</v>
      </c>
      <c r="G83" s="148">
        <v>0</v>
      </c>
      <c r="H83" s="149">
        <v>0</v>
      </c>
      <c r="I83" s="148">
        <v>5</v>
      </c>
      <c r="J83" s="149">
        <v>26.73</v>
      </c>
      <c r="K83" s="150">
        <v>99.694863013698637</v>
      </c>
      <c r="L83" s="149"/>
      <c r="M83" s="149"/>
    </row>
    <row r="84" spans="1:13" x14ac:dyDescent="0.2">
      <c r="A84" s="146"/>
      <c r="B84" s="38" t="s">
        <v>138</v>
      </c>
      <c r="C84" s="38" t="s">
        <v>147</v>
      </c>
      <c r="D84" s="146"/>
      <c r="E84" s="146">
        <v>132</v>
      </c>
      <c r="F84" s="147">
        <v>151</v>
      </c>
      <c r="G84" s="148">
        <v>3</v>
      </c>
      <c r="H84" s="149">
        <v>46.32</v>
      </c>
      <c r="I84" s="148">
        <v>25</v>
      </c>
      <c r="J84" s="149">
        <v>133.12</v>
      </c>
      <c r="K84" s="150">
        <v>97.95159817351599</v>
      </c>
      <c r="L84" s="149">
        <v>6.1</v>
      </c>
      <c r="M84" s="149"/>
    </row>
    <row r="85" spans="1:13" x14ac:dyDescent="0.2">
      <c r="A85" s="146"/>
      <c r="B85" s="38" t="s">
        <v>148</v>
      </c>
      <c r="C85" s="38" t="s">
        <v>149</v>
      </c>
      <c r="D85" s="146"/>
      <c r="E85" s="146">
        <v>132</v>
      </c>
      <c r="F85" s="147">
        <v>2.69</v>
      </c>
      <c r="G85" s="148">
        <v>4</v>
      </c>
      <c r="H85" s="149">
        <v>60.78</v>
      </c>
      <c r="I85" s="148">
        <v>2</v>
      </c>
      <c r="J85" s="149">
        <v>7.27</v>
      </c>
      <c r="K85" s="150">
        <v>99.223173515981728</v>
      </c>
      <c r="L85" s="149">
        <v>10.8</v>
      </c>
      <c r="M85" s="149"/>
    </row>
    <row r="86" spans="1:13" x14ac:dyDescent="0.2">
      <c r="A86" s="146"/>
      <c r="B86" s="38" t="s">
        <v>146</v>
      </c>
      <c r="C86" s="38" t="s">
        <v>136</v>
      </c>
      <c r="D86" s="146"/>
      <c r="E86" s="146">
        <v>132</v>
      </c>
      <c r="F86" s="147">
        <v>29.75</v>
      </c>
      <c r="G86" s="148">
        <v>0</v>
      </c>
      <c r="H86" s="149">
        <v>0</v>
      </c>
      <c r="I86" s="148">
        <v>6</v>
      </c>
      <c r="J86" s="149">
        <v>26.47</v>
      </c>
      <c r="K86" s="150">
        <v>99.697831050228316</v>
      </c>
      <c r="L86" s="149"/>
      <c r="M86" s="149"/>
    </row>
    <row r="87" spans="1:13" x14ac:dyDescent="0.2">
      <c r="A87" s="146"/>
      <c r="B87" s="38" t="s">
        <v>146</v>
      </c>
      <c r="C87" s="38" t="s">
        <v>143</v>
      </c>
      <c r="D87" s="146"/>
      <c r="E87" s="146">
        <v>132</v>
      </c>
      <c r="F87" s="147">
        <v>5.12</v>
      </c>
      <c r="G87" s="148">
        <v>0</v>
      </c>
      <c r="H87" s="149">
        <v>0</v>
      </c>
      <c r="I87" s="148">
        <v>2</v>
      </c>
      <c r="J87" s="149">
        <v>9.23</v>
      </c>
      <c r="K87" s="150">
        <v>99.894634703196346</v>
      </c>
      <c r="L87" s="149"/>
      <c r="M87" s="149"/>
    </row>
    <row r="88" spans="1:13" x14ac:dyDescent="0.2">
      <c r="A88" s="146"/>
      <c r="B88" s="38" t="s">
        <v>142</v>
      </c>
      <c r="C88" s="38" t="s">
        <v>136</v>
      </c>
      <c r="D88" s="146"/>
      <c r="E88" s="146">
        <v>132</v>
      </c>
      <c r="F88" s="147">
        <v>132.32</v>
      </c>
      <c r="G88" s="148">
        <v>1</v>
      </c>
      <c r="H88" s="149">
        <v>0.62</v>
      </c>
      <c r="I88" s="148">
        <v>19</v>
      </c>
      <c r="J88" s="149">
        <v>179.27</v>
      </c>
      <c r="K88" s="150">
        <v>97.946461187214624</v>
      </c>
      <c r="L88" s="149"/>
      <c r="M88" s="149"/>
    </row>
    <row r="89" spans="1:13" x14ac:dyDescent="0.2">
      <c r="A89" s="146"/>
      <c r="B89" s="38" t="s">
        <v>142</v>
      </c>
      <c r="C89" s="38" t="s">
        <v>150</v>
      </c>
      <c r="D89" s="146"/>
      <c r="E89" s="146">
        <v>132</v>
      </c>
      <c r="F89" s="147">
        <v>102</v>
      </c>
      <c r="G89" s="148">
        <v>2</v>
      </c>
      <c r="H89" s="149">
        <v>0.35</v>
      </c>
      <c r="I89" s="148">
        <v>7</v>
      </c>
      <c r="J89" s="149">
        <v>40.83</v>
      </c>
      <c r="K89" s="150">
        <v>99.529908675799078</v>
      </c>
      <c r="L89" s="149">
        <v>7</v>
      </c>
      <c r="M89" s="149"/>
    </row>
    <row r="90" spans="1:13" x14ac:dyDescent="0.2">
      <c r="A90" s="146"/>
      <c r="B90" s="38" t="s">
        <v>139</v>
      </c>
      <c r="C90" s="38" t="s">
        <v>90</v>
      </c>
      <c r="D90" s="146"/>
      <c r="E90" s="146">
        <v>132</v>
      </c>
      <c r="F90" s="147">
        <v>71.540000000000006</v>
      </c>
      <c r="G90" s="148">
        <v>1</v>
      </c>
      <c r="H90" s="149">
        <v>0.4</v>
      </c>
      <c r="I90" s="148">
        <v>18</v>
      </c>
      <c r="J90" s="149">
        <v>105.02</v>
      </c>
      <c r="K90" s="150">
        <v>98.796575342465758</v>
      </c>
      <c r="L90" s="149"/>
      <c r="M90" s="149"/>
    </row>
    <row r="91" spans="1:13" x14ac:dyDescent="0.2">
      <c r="A91" s="146"/>
      <c r="B91" s="38" t="s">
        <v>89</v>
      </c>
      <c r="C91" s="38" t="s">
        <v>151</v>
      </c>
      <c r="D91" s="146"/>
      <c r="E91" s="146">
        <v>132</v>
      </c>
      <c r="F91" s="147">
        <v>98.96</v>
      </c>
      <c r="G91" s="148">
        <v>8</v>
      </c>
      <c r="H91" s="149">
        <v>44.13</v>
      </c>
      <c r="I91" s="148">
        <v>15</v>
      </c>
      <c r="J91" s="149">
        <v>87.73</v>
      </c>
      <c r="K91" s="150">
        <v>98.494748858447494</v>
      </c>
      <c r="L91" s="149"/>
      <c r="M91" s="149"/>
    </row>
    <row r="92" spans="1:13" x14ac:dyDescent="0.2">
      <c r="F92"/>
      <c r="J92"/>
    </row>
    <row r="93" spans="1:13" x14ac:dyDescent="0.2">
      <c r="F93"/>
      <c r="J93" s="31"/>
      <c r="L93"/>
    </row>
    <row r="94" spans="1:13" x14ac:dyDescent="0.2">
      <c r="F94"/>
      <c r="J94"/>
      <c r="L94"/>
    </row>
    <row r="95" spans="1:13" x14ac:dyDescent="0.2">
      <c r="F95"/>
      <c r="J95"/>
      <c r="L95"/>
    </row>
    <row r="96" spans="1:13" x14ac:dyDescent="0.2">
      <c r="F96"/>
      <c r="J96"/>
      <c r="L96"/>
    </row>
    <row r="97" spans="6:12" x14ac:dyDescent="0.2">
      <c r="F97"/>
      <c r="J97"/>
      <c r="L97"/>
    </row>
    <row r="98" spans="6:12" x14ac:dyDescent="0.2">
      <c r="F98"/>
      <c r="J98"/>
      <c r="L98"/>
    </row>
    <row r="99" spans="6:12" x14ac:dyDescent="0.2">
      <c r="F99"/>
      <c r="J99"/>
    </row>
    <row r="100" spans="6:12" x14ac:dyDescent="0.2">
      <c r="F100"/>
      <c r="J100"/>
    </row>
    <row r="101" spans="6:12" x14ac:dyDescent="0.2">
      <c r="F101"/>
      <c r="J101"/>
    </row>
    <row r="102" spans="6:12" x14ac:dyDescent="0.2">
      <c r="F102"/>
      <c r="J102"/>
    </row>
    <row r="103" spans="6:12" x14ac:dyDescent="0.2">
      <c r="F103"/>
      <c r="J103"/>
    </row>
    <row r="104" spans="6:12" x14ac:dyDescent="0.2">
      <c r="F104"/>
      <c r="J104"/>
    </row>
    <row r="105" spans="6:12" x14ac:dyDescent="0.2">
      <c r="F105"/>
      <c r="J105"/>
    </row>
    <row r="106" spans="6:12" x14ac:dyDescent="0.2">
      <c r="F106"/>
      <c r="J106"/>
    </row>
    <row r="107" spans="6:12" x14ac:dyDescent="0.2">
      <c r="F107"/>
      <c r="J107"/>
    </row>
    <row r="108" spans="6:12" x14ac:dyDescent="0.2">
      <c r="F108"/>
      <c r="J108"/>
    </row>
    <row r="109" spans="6:12" x14ac:dyDescent="0.2">
      <c r="F109"/>
      <c r="J109"/>
    </row>
    <row r="110" spans="6:12" x14ac:dyDescent="0.2">
      <c r="F110"/>
      <c r="J110"/>
    </row>
    <row r="111" spans="6:12" x14ac:dyDescent="0.2">
      <c r="F111"/>
      <c r="J111"/>
    </row>
    <row r="112" spans="6:12" x14ac:dyDescent="0.2">
      <c r="F112"/>
      <c r="J112"/>
    </row>
    <row r="113" spans="6:10" x14ac:dyDescent="0.2">
      <c r="F113"/>
      <c r="J113"/>
    </row>
    <row r="114" spans="6:10" x14ac:dyDescent="0.2">
      <c r="F114"/>
      <c r="J114"/>
    </row>
    <row r="115" spans="6:10" x14ac:dyDescent="0.2">
      <c r="F115"/>
      <c r="J115"/>
    </row>
    <row r="116" spans="6:10" x14ac:dyDescent="0.2">
      <c r="F116"/>
      <c r="J116"/>
    </row>
    <row r="117" spans="6:10" x14ac:dyDescent="0.2">
      <c r="F117"/>
      <c r="J117"/>
    </row>
    <row r="118" spans="6:10" x14ac:dyDescent="0.2">
      <c r="F118"/>
      <c r="J118"/>
    </row>
    <row r="119" spans="6:10" x14ac:dyDescent="0.2">
      <c r="F119"/>
      <c r="J119"/>
    </row>
    <row r="120" spans="6:10" x14ac:dyDescent="0.2">
      <c r="F120"/>
      <c r="J120"/>
    </row>
    <row r="121" spans="6:10" x14ac:dyDescent="0.2">
      <c r="F121"/>
      <c r="J121"/>
    </row>
    <row r="122" spans="6:10" x14ac:dyDescent="0.2">
      <c r="F122"/>
      <c r="J122"/>
    </row>
    <row r="123" spans="6:10" x14ac:dyDescent="0.2">
      <c r="F123"/>
      <c r="J123"/>
    </row>
    <row r="124" spans="6:10" x14ac:dyDescent="0.2">
      <c r="F124"/>
      <c r="J124"/>
    </row>
    <row r="125" spans="6:10" x14ac:dyDescent="0.2">
      <c r="F125"/>
      <c r="J125"/>
    </row>
    <row r="126" spans="6:10" x14ac:dyDescent="0.2">
      <c r="F126"/>
      <c r="J126"/>
    </row>
    <row r="127" spans="6:10" x14ac:dyDescent="0.2">
      <c r="F127"/>
      <c r="J127"/>
    </row>
    <row r="128" spans="6:10" x14ac:dyDescent="0.2">
      <c r="F128"/>
      <c r="J128"/>
    </row>
    <row r="129" spans="6:10" x14ac:dyDescent="0.2">
      <c r="F129"/>
      <c r="J129"/>
    </row>
    <row r="130" spans="6:10" x14ac:dyDescent="0.2">
      <c r="F130"/>
      <c r="J130"/>
    </row>
    <row r="131" spans="6:10" x14ac:dyDescent="0.2">
      <c r="F131"/>
      <c r="J131"/>
    </row>
    <row r="132" spans="6:10" x14ac:dyDescent="0.2">
      <c r="F132"/>
      <c r="J132"/>
    </row>
    <row r="133" spans="6:10" x14ac:dyDescent="0.2">
      <c r="F133"/>
      <c r="J133"/>
    </row>
    <row r="134" spans="6:10" x14ac:dyDescent="0.2">
      <c r="F134"/>
      <c r="J134"/>
    </row>
    <row r="135" spans="6:10" x14ac:dyDescent="0.2">
      <c r="F135"/>
      <c r="J135"/>
    </row>
    <row r="136" spans="6:10" x14ac:dyDescent="0.2">
      <c r="F136"/>
      <c r="J136"/>
    </row>
    <row r="137" spans="6:10" x14ac:dyDescent="0.2">
      <c r="F137"/>
      <c r="J137"/>
    </row>
    <row r="138" spans="6:10" x14ac:dyDescent="0.2">
      <c r="F138"/>
      <c r="J138"/>
    </row>
    <row r="139" spans="6:10" x14ac:dyDescent="0.2">
      <c r="F139"/>
      <c r="J139"/>
    </row>
    <row r="140" spans="6:10" x14ac:dyDescent="0.2">
      <c r="F140"/>
      <c r="J140"/>
    </row>
    <row r="141" spans="6:10" x14ac:dyDescent="0.2">
      <c r="F141"/>
      <c r="J141"/>
    </row>
    <row r="142" spans="6:10" x14ac:dyDescent="0.2">
      <c r="F142"/>
      <c r="J142"/>
    </row>
    <row r="143" spans="6:10" x14ac:dyDescent="0.2">
      <c r="F143"/>
      <c r="J143"/>
    </row>
    <row r="144" spans="6:10" x14ac:dyDescent="0.2">
      <c r="F144"/>
      <c r="J144"/>
    </row>
    <row r="145" spans="6:10" x14ac:dyDescent="0.2">
      <c r="F145"/>
      <c r="J145"/>
    </row>
    <row r="146" spans="6:10" x14ac:dyDescent="0.2">
      <c r="F146"/>
      <c r="J146"/>
    </row>
    <row r="147" spans="6:10" x14ac:dyDescent="0.2">
      <c r="F147"/>
      <c r="J147"/>
    </row>
    <row r="148" spans="6:10" x14ac:dyDescent="0.2">
      <c r="F148"/>
      <c r="J148"/>
    </row>
    <row r="149" spans="6:10" x14ac:dyDescent="0.2">
      <c r="F149"/>
      <c r="J149"/>
    </row>
    <row r="150" spans="6:10" x14ac:dyDescent="0.2">
      <c r="F150"/>
      <c r="J150"/>
    </row>
    <row r="151" spans="6:10" x14ac:dyDescent="0.2">
      <c r="F151"/>
      <c r="J151"/>
    </row>
    <row r="152" spans="6:10" x14ac:dyDescent="0.2">
      <c r="F152"/>
      <c r="J152"/>
    </row>
    <row r="153" spans="6:10" x14ac:dyDescent="0.2">
      <c r="F153"/>
      <c r="J153"/>
    </row>
    <row r="154" spans="6:10" x14ac:dyDescent="0.2">
      <c r="F154"/>
      <c r="J154"/>
    </row>
    <row r="155" spans="6:10" x14ac:dyDescent="0.2">
      <c r="F155"/>
      <c r="J155"/>
    </row>
    <row r="156" spans="6:10" x14ac:dyDescent="0.2">
      <c r="F156"/>
      <c r="J156"/>
    </row>
    <row r="157" spans="6:10" x14ac:dyDescent="0.2">
      <c r="F157"/>
      <c r="J157"/>
    </row>
    <row r="158" spans="6:10" x14ac:dyDescent="0.2">
      <c r="F158"/>
      <c r="J158"/>
    </row>
    <row r="159" spans="6:10" x14ac:dyDescent="0.2">
      <c r="F159"/>
      <c r="J159"/>
    </row>
    <row r="160" spans="6:10" x14ac:dyDescent="0.2">
      <c r="F160"/>
      <c r="J160"/>
    </row>
    <row r="161" spans="6:10" x14ac:dyDescent="0.2">
      <c r="F161"/>
      <c r="J161"/>
    </row>
    <row r="162" spans="6:10" x14ac:dyDescent="0.2">
      <c r="F162"/>
      <c r="J162"/>
    </row>
    <row r="163" spans="6:10" x14ac:dyDescent="0.2">
      <c r="F163"/>
      <c r="J163"/>
    </row>
    <row r="164" spans="6:10" x14ac:dyDescent="0.2">
      <c r="F164"/>
      <c r="J164"/>
    </row>
    <row r="165" spans="6:10" x14ac:dyDescent="0.2">
      <c r="F165"/>
      <c r="J165"/>
    </row>
    <row r="166" spans="6:10" x14ac:dyDescent="0.2">
      <c r="F166"/>
      <c r="J166"/>
    </row>
    <row r="167" spans="6:10" x14ac:dyDescent="0.2">
      <c r="F167"/>
      <c r="J167"/>
    </row>
    <row r="168" spans="6:10" x14ac:dyDescent="0.2">
      <c r="F168"/>
      <c r="J168"/>
    </row>
    <row r="169" spans="6:10" x14ac:dyDescent="0.2">
      <c r="F169"/>
      <c r="J169"/>
    </row>
    <row r="170" spans="6:10" x14ac:dyDescent="0.2">
      <c r="F170"/>
      <c r="J170"/>
    </row>
    <row r="171" spans="6:10" x14ac:dyDescent="0.2">
      <c r="F171"/>
      <c r="J171"/>
    </row>
    <row r="172" spans="6:10" x14ac:dyDescent="0.2">
      <c r="F172"/>
      <c r="J172"/>
    </row>
    <row r="173" spans="6:10" x14ac:dyDescent="0.2">
      <c r="F173"/>
      <c r="J173"/>
    </row>
    <row r="174" spans="6:10" x14ac:dyDescent="0.2">
      <c r="F174"/>
      <c r="J174"/>
    </row>
    <row r="175" spans="6:10" x14ac:dyDescent="0.2">
      <c r="F175"/>
      <c r="J175"/>
    </row>
    <row r="176" spans="6:10" x14ac:dyDescent="0.2">
      <c r="F176"/>
      <c r="J176"/>
    </row>
    <row r="177" spans="2:12" x14ac:dyDescent="0.2">
      <c r="F177"/>
      <c r="J177"/>
    </row>
    <row r="178" spans="2:12" x14ac:dyDescent="0.2">
      <c r="F178"/>
      <c r="J178"/>
    </row>
    <row r="179" spans="2:12" x14ac:dyDescent="0.2">
      <c r="F179"/>
      <c r="J179"/>
      <c r="L179"/>
    </row>
    <row r="180" spans="2:12" x14ac:dyDescent="0.2">
      <c r="F180"/>
      <c r="J180"/>
      <c r="L180"/>
    </row>
    <row r="181" spans="2:12" x14ac:dyDescent="0.2">
      <c r="F181"/>
      <c r="J181"/>
      <c r="L181"/>
    </row>
    <row r="182" spans="2:12" x14ac:dyDescent="0.2">
      <c r="F182"/>
      <c r="J182"/>
      <c r="L182"/>
    </row>
    <row r="183" spans="2:12" x14ac:dyDescent="0.2">
      <c r="F183"/>
      <c r="J183"/>
      <c r="L183"/>
    </row>
    <row r="184" spans="2:12" x14ac:dyDescent="0.2">
      <c r="F184"/>
      <c r="J184"/>
      <c r="L184"/>
    </row>
    <row r="185" spans="2:12" x14ac:dyDescent="0.2">
      <c r="B185" s="13"/>
    </row>
    <row r="186" spans="2:12" x14ac:dyDescent="0.2">
      <c r="B186" s="17"/>
    </row>
  </sheetData>
  <mergeCells count="4">
    <mergeCell ref="G2:H2"/>
    <mergeCell ref="I2:J2"/>
    <mergeCell ref="K2:K3"/>
    <mergeCell ref="A1:M1"/>
  </mergeCells>
  <phoneticPr fontId="0" type="noConversion"/>
  <pageMargins left="0.75" right="0.75" top="1" bottom="1" header="0" footer="0"/>
  <pageSetup paperSize="9" scale="65" fitToHeight="2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67">
    <pageSetUpPr fitToPage="1"/>
  </sheetPr>
  <dimension ref="A1:M193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5" width="6.28515625" customWidth="1"/>
    <col min="6" max="6" width="6.28515625" style="27" customWidth="1"/>
    <col min="8" max="8" width="9.85546875" style="31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309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0</v>
      </c>
      <c r="H4" s="149">
        <v>0</v>
      </c>
      <c r="I4" s="148">
        <v>8</v>
      </c>
      <c r="J4" s="149">
        <f>43.62+0.75</f>
        <v>44.37</v>
      </c>
      <c r="K4" s="150">
        <f t="shared" ref="K4:K35" si="0">(1-(H4+J4)/8760)*100</f>
        <v>99.493493150684927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0</v>
      </c>
      <c r="H5" s="149">
        <v>0</v>
      </c>
      <c r="I5" s="148">
        <v>8</v>
      </c>
      <c r="J5" s="149">
        <v>43.28</v>
      </c>
      <c r="K5" s="150">
        <f t="shared" si="0"/>
        <v>99.50593607305936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0</v>
      </c>
      <c r="H6" s="149">
        <v>0</v>
      </c>
      <c r="I6" s="148">
        <v>10</v>
      </c>
      <c r="J6" s="149">
        <v>61.05</v>
      </c>
      <c r="K6" s="150">
        <f t="shared" si="0"/>
        <v>99.303082191780817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0</v>
      </c>
      <c r="H7" s="149">
        <v>0</v>
      </c>
      <c r="I7" s="148">
        <v>15</v>
      </c>
      <c r="J7" s="149">
        <v>108.75</v>
      </c>
      <c r="K7" s="150">
        <f t="shared" si="0"/>
        <v>98.75856164383562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0</v>
      </c>
      <c r="H8" s="149">
        <v>0</v>
      </c>
      <c r="I8" s="148">
        <v>2</v>
      </c>
      <c r="J8" s="149">
        <v>1.2</v>
      </c>
      <c r="K8" s="150">
        <f t="shared" si="0"/>
        <v>99.986301369863014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1</v>
      </c>
      <c r="H9" s="149">
        <v>0.57999999999999996</v>
      </c>
      <c r="I9" s="148">
        <v>9</v>
      </c>
      <c r="J9" s="149">
        <v>57.63</v>
      </c>
      <c r="K9" s="150">
        <f t="shared" si="0"/>
        <v>99.335502283105029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7</v>
      </c>
      <c r="H10" s="149">
        <v>22.17</v>
      </c>
      <c r="I10" s="148">
        <v>11</v>
      </c>
      <c r="J10" s="149">
        <f>62.47+2.15</f>
        <v>64.62</v>
      </c>
      <c r="K10" s="150">
        <f t="shared" si="0"/>
        <v>99.009246575342473</v>
      </c>
      <c r="L10" s="149">
        <v>3</v>
      </c>
      <c r="M10" s="149">
        <v>2.6</v>
      </c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0</v>
      </c>
      <c r="H11" s="149">
        <v>0</v>
      </c>
      <c r="I11" s="148">
        <v>11</v>
      </c>
      <c r="J11" s="149">
        <v>56.25</v>
      </c>
      <c r="K11" s="150">
        <f t="shared" si="0"/>
        <v>99.357876712328761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0</v>
      </c>
      <c r="H12" s="149">
        <v>0</v>
      </c>
      <c r="I12" s="148">
        <v>12</v>
      </c>
      <c r="J12" s="149">
        <v>75.400000000000006</v>
      </c>
      <c r="K12" s="150">
        <f t="shared" si="0"/>
        <v>99.1392694063927</v>
      </c>
      <c r="L12" s="149"/>
      <c r="M12" s="149"/>
    </row>
    <row r="13" spans="1:13" x14ac:dyDescent="0.2">
      <c r="A13" s="146"/>
      <c r="B13" s="38" t="s">
        <v>90</v>
      </c>
      <c r="C13" s="38" t="s">
        <v>78</v>
      </c>
      <c r="D13" s="146"/>
      <c r="E13" s="146">
        <v>132</v>
      </c>
      <c r="F13" s="147">
        <v>99.7</v>
      </c>
      <c r="G13" s="148">
        <v>4</v>
      </c>
      <c r="H13" s="149">
        <v>5</v>
      </c>
      <c r="I13" s="148">
        <v>12</v>
      </c>
      <c r="J13" s="149">
        <v>75.400000000000006</v>
      </c>
      <c r="K13" s="150">
        <f t="shared" si="0"/>
        <v>99.082191780821915</v>
      </c>
      <c r="L13" s="149"/>
      <c r="M13" s="149"/>
    </row>
    <row r="14" spans="1:13" x14ac:dyDescent="0.2">
      <c r="A14" s="146"/>
      <c r="B14" s="38" t="s">
        <v>91</v>
      </c>
      <c r="C14" s="38" t="s">
        <v>86</v>
      </c>
      <c r="D14" s="146"/>
      <c r="E14" s="146">
        <v>132</v>
      </c>
      <c r="F14" s="147">
        <v>88.23</v>
      </c>
      <c r="G14" s="148">
        <v>4</v>
      </c>
      <c r="H14" s="149">
        <v>29.72</v>
      </c>
      <c r="I14" s="148">
        <v>14</v>
      </c>
      <c r="J14" s="149">
        <v>94.62</v>
      </c>
      <c r="K14" s="150">
        <f t="shared" si="0"/>
        <v>98.580593607305929</v>
      </c>
      <c r="L14" s="149"/>
      <c r="M14" s="149"/>
    </row>
    <row r="15" spans="1:13" x14ac:dyDescent="0.2">
      <c r="A15" s="146"/>
      <c r="B15" s="38" t="s">
        <v>91</v>
      </c>
      <c r="C15" s="38" t="s">
        <v>92</v>
      </c>
      <c r="D15" s="146"/>
      <c r="E15" s="146">
        <v>132</v>
      </c>
      <c r="F15" s="147">
        <v>64.349999999999994</v>
      </c>
      <c r="G15" s="148">
        <v>1</v>
      </c>
      <c r="H15" s="149">
        <v>0.68</v>
      </c>
      <c r="I15" s="148">
        <v>6</v>
      </c>
      <c r="J15" s="149">
        <v>34.5</v>
      </c>
      <c r="K15" s="150">
        <f t="shared" si="0"/>
        <v>99.598401826484022</v>
      </c>
      <c r="L15" s="149"/>
      <c r="M15" s="149"/>
    </row>
    <row r="16" spans="1:13" x14ac:dyDescent="0.2">
      <c r="A16" s="146"/>
      <c r="B16" s="38" t="s">
        <v>93</v>
      </c>
      <c r="C16" s="38" t="s">
        <v>77</v>
      </c>
      <c r="D16" s="146"/>
      <c r="E16" s="146">
        <v>132</v>
      </c>
      <c r="F16" s="147">
        <v>107</v>
      </c>
      <c r="G16" s="148">
        <v>0</v>
      </c>
      <c r="H16" s="149">
        <v>0</v>
      </c>
      <c r="I16" s="148">
        <v>7</v>
      </c>
      <c r="J16" s="149">
        <v>35.299999999999997</v>
      </c>
      <c r="K16" s="150">
        <f t="shared" si="0"/>
        <v>99.597031963470315</v>
      </c>
      <c r="L16" s="149"/>
      <c r="M16" s="149"/>
    </row>
    <row r="17" spans="1:13" x14ac:dyDescent="0.2">
      <c r="A17" s="146"/>
      <c r="B17" s="38" t="s">
        <v>80</v>
      </c>
      <c r="C17" s="38" t="s">
        <v>94</v>
      </c>
      <c r="D17" s="146"/>
      <c r="E17" s="146">
        <v>132</v>
      </c>
      <c r="F17" s="147">
        <v>49.85</v>
      </c>
      <c r="G17" s="148">
        <v>1</v>
      </c>
      <c r="H17" s="149">
        <v>7.0000000000000007E-2</v>
      </c>
      <c r="I17" s="148">
        <v>7</v>
      </c>
      <c r="J17" s="149">
        <v>41.5</v>
      </c>
      <c r="K17" s="150">
        <f t="shared" si="0"/>
        <v>99.525456621004565</v>
      </c>
      <c r="L17" s="149">
        <v>6.5</v>
      </c>
      <c r="M17" s="149">
        <v>0.4</v>
      </c>
    </row>
    <row r="18" spans="1:13" x14ac:dyDescent="0.2">
      <c r="A18" s="146"/>
      <c r="B18" s="38" t="s">
        <v>92</v>
      </c>
      <c r="C18" s="38" t="s">
        <v>95</v>
      </c>
      <c r="D18" s="146"/>
      <c r="E18" s="146">
        <v>132</v>
      </c>
      <c r="F18" s="147">
        <v>35.04</v>
      </c>
      <c r="G18" s="148">
        <v>1</v>
      </c>
      <c r="H18" s="149">
        <v>4.18</v>
      </c>
      <c r="I18" s="148">
        <v>6</v>
      </c>
      <c r="J18" s="149">
        <v>28.52</v>
      </c>
      <c r="K18" s="150">
        <f t="shared" si="0"/>
        <v>99.626712328767127</v>
      </c>
      <c r="L18" s="149">
        <v>2.7</v>
      </c>
      <c r="M18" s="149">
        <v>1.9</v>
      </c>
    </row>
    <row r="19" spans="1:13" x14ac:dyDescent="0.2">
      <c r="A19" s="146"/>
      <c r="B19" s="38" t="s">
        <v>96</v>
      </c>
      <c r="C19" s="38" t="s">
        <v>87</v>
      </c>
      <c r="D19" s="146"/>
      <c r="E19" s="146">
        <v>132</v>
      </c>
      <c r="F19" s="147">
        <v>39</v>
      </c>
      <c r="G19" s="148">
        <v>1</v>
      </c>
      <c r="H19" s="149">
        <v>0.08</v>
      </c>
      <c r="I19" s="148">
        <v>7</v>
      </c>
      <c r="J19" s="149">
        <v>40.299999999999997</v>
      </c>
      <c r="K19" s="150">
        <f t="shared" si="0"/>
        <v>99.539041095890411</v>
      </c>
      <c r="L19" s="149">
        <v>4</v>
      </c>
      <c r="M19" s="149">
        <v>0.8</v>
      </c>
    </row>
    <row r="20" spans="1:13" x14ac:dyDescent="0.2">
      <c r="A20" s="146"/>
      <c r="B20" s="38" t="s">
        <v>84</v>
      </c>
      <c r="C20" s="38" t="s">
        <v>93</v>
      </c>
      <c r="D20" s="146"/>
      <c r="E20" s="146">
        <v>132</v>
      </c>
      <c r="F20" s="147">
        <v>86.82</v>
      </c>
      <c r="G20" s="148">
        <v>2</v>
      </c>
      <c r="H20" s="149">
        <v>7.43</v>
      </c>
      <c r="I20" s="148">
        <v>10</v>
      </c>
      <c r="J20" s="149">
        <v>60.33</v>
      </c>
      <c r="K20" s="150">
        <f t="shared" si="0"/>
        <v>99.226484018264841</v>
      </c>
      <c r="L20" s="149"/>
      <c r="M20" s="149"/>
    </row>
    <row r="21" spans="1:13" x14ac:dyDescent="0.2">
      <c r="A21" s="146"/>
      <c r="B21" s="38" t="s">
        <v>97</v>
      </c>
      <c r="C21" s="38" t="s">
        <v>88</v>
      </c>
      <c r="D21" s="146"/>
      <c r="E21" s="146">
        <v>132</v>
      </c>
      <c r="F21" s="147">
        <v>134.80000000000001</v>
      </c>
      <c r="G21" s="148">
        <v>4</v>
      </c>
      <c r="H21" s="149">
        <v>1.53</v>
      </c>
      <c r="I21" s="148">
        <v>11</v>
      </c>
      <c r="J21" s="149">
        <v>72.150000000000006</v>
      </c>
      <c r="K21" s="150">
        <f t="shared" si="0"/>
        <v>99.158904109589045</v>
      </c>
      <c r="L21" s="149"/>
      <c r="M21" s="149"/>
    </row>
    <row r="22" spans="1:13" x14ac:dyDescent="0.2">
      <c r="A22" s="146"/>
      <c r="B22" s="38" t="s">
        <v>97</v>
      </c>
      <c r="C22" s="38" t="s">
        <v>80</v>
      </c>
      <c r="D22" s="146"/>
      <c r="E22" s="146">
        <v>132</v>
      </c>
      <c r="F22" s="147">
        <v>129</v>
      </c>
      <c r="G22" s="148">
        <v>7</v>
      </c>
      <c r="H22" s="149">
        <v>1.25</v>
      </c>
      <c r="I22" s="148">
        <v>17</v>
      </c>
      <c r="J22" s="149">
        <v>167.27</v>
      </c>
      <c r="K22" s="150">
        <f t="shared" si="0"/>
        <v>98.076255707762556</v>
      </c>
      <c r="L22" s="149">
        <v>39.200000000000003</v>
      </c>
      <c r="M22" s="149">
        <v>6.3</v>
      </c>
    </row>
    <row r="23" spans="1:13" x14ac:dyDescent="0.2">
      <c r="A23" s="146"/>
      <c r="B23" s="38" t="s">
        <v>97</v>
      </c>
      <c r="C23" s="38" t="s">
        <v>94</v>
      </c>
      <c r="D23" s="146"/>
      <c r="E23" s="146">
        <v>132</v>
      </c>
      <c r="F23" s="147">
        <v>97.45</v>
      </c>
      <c r="G23" s="148">
        <v>2</v>
      </c>
      <c r="H23" s="149">
        <v>1.22</v>
      </c>
      <c r="I23" s="148">
        <v>8</v>
      </c>
      <c r="J23" s="149">
        <v>54.22</v>
      </c>
      <c r="K23" s="150">
        <f t="shared" si="0"/>
        <v>99.367123287671234</v>
      </c>
      <c r="L23" s="149"/>
      <c r="M23" s="149"/>
    </row>
    <row r="24" spans="1:13" x14ac:dyDescent="0.2">
      <c r="A24" s="146"/>
      <c r="B24" s="38" t="s">
        <v>97</v>
      </c>
      <c r="C24" s="38" t="s">
        <v>98</v>
      </c>
      <c r="D24" s="146"/>
      <c r="E24" s="146">
        <v>132</v>
      </c>
      <c r="F24" s="147">
        <v>149.19999999999999</v>
      </c>
      <c r="G24" s="148">
        <v>4</v>
      </c>
      <c r="H24" s="149">
        <v>1.35</v>
      </c>
      <c r="I24" s="148">
        <v>15</v>
      </c>
      <c r="J24" s="149">
        <v>118.68</v>
      </c>
      <c r="K24" s="150">
        <f t="shared" si="0"/>
        <v>98.629794520547946</v>
      </c>
      <c r="L24" s="149"/>
      <c r="M24" s="149"/>
    </row>
    <row r="25" spans="1:13" x14ac:dyDescent="0.2">
      <c r="A25" s="146"/>
      <c r="B25" s="38" t="s">
        <v>99</v>
      </c>
      <c r="C25" s="38" t="s">
        <v>81</v>
      </c>
      <c r="D25" s="146"/>
      <c r="E25" s="146">
        <v>132</v>
      </c>
      <c r="F25" s="147">
        <v>6.33</v>
      </c>
      <c r="G25" s="148">
        <v>4</v>
      </c>
      <c r="H25" s="149">
        <v>0.95</v>
      </c>
      <c r="I25" s="148">
        <v>11</v>
      </c>
      <c r="J25" s="149">
        <v>63.12</v>
      </c>
      <c r="K25" s="150">
        <f t="shared" si="0"/>
        <v>99.268607305936072</v>
      </c>
      <c r="L25" s="149"/>
      <c r="M25" s="149"/>
    </row>
    <row r="26" spans="1:13" x14ac:dyDescent="0.2">
      <c r="A26" s="146"/>
      <c r="B26" s="38" t="s">
        <v>78</v>
      </c>
      <c r="C26" s="38" t="s">
        <v>88</v>
      </c>
      <c r="D26" s="146"/>
      <c r="E26" s="146">
        <v>132</v>
      </c>
      <c r="F26" s="147">
        <v>152</v>
      </c>
      <c r="G26" s="148">
        <v>0</v>
      </c>
      <c r="H26" s="149">
        <v>0</v>
      </c>
      <c r="I26" s="148">
        <v>12</v>
      </c>
      <c r="J26" s="149">
        <v>69.430000000000007</v>
      </c>
      <c r="K26" s="150">
        <f t="shared" si="0"/>
        <v>99.207420091324209</v>
      </c>
      <c r="L26" s="149"/>
      <c r="M26" s="149"/>
    </row>
    <row r="27" spans="1:13" x14ac:dyDescent="0.2">
      <c r="A27" s="146"/>
      <c r="B27" s="38" t="s">
        <v>100</v>
      </c>
      <c r="C27" s="38" t="s">
        <v>99</v>
      </c>
      <c r="D27" s="146"/>
      <c r="E27" s="146">
        <v>132</v>
      </c>
      <c r="F27" s="147">
        <v>31.2</v>
      </c>
      <c r="G27" s="148">
        <v>1</v>
      </c>
      <c r="H27" s="149">
        <v>0.17</v>
      </c>
      <c r="I27" s="148">
        <v>8</v>
      </c>
      <c r="J27" s="149">
        <v>45.95</v>
      </c>
      <c r="K27" s="150">
        <f t="shared" si="0"/>
        <v>99.473515981735162</v>
      </c>
      <c r="L27" s="149"/>
      <c r="M27" s="149"/>
    </row>
    <row r="28" spans="1:13" x14ac:dyDescent="0.2">
      <c r="A28" s="146"/>
      <c r="B28" s="38" t="s">
        <v>78</v>
      </c>
      <c r="C28" s="38" t="s">
        <v>101</v>
      </c>
      <c r="D28" s="146"/>
      <c r="E28" s="146">
        <v>132</v>
      </c>
      <c r="F28" s="147">
        <v>120.6</v>
      </c>
      <c r="G28" s="148">
        <v>1</v>
      </c>
      <c r="H28" s="149">
        <v>0.1</v>
      </c>
      <c r="I28" s="148">
        <v>11</v>
      </c>
      <c r="J28" s="149">
        <v>67.78</v>
      </c>
      <c r="K28" s="150">
        <f t="shared" si="0"/>
        <v>99.225114155251134</v>
      </c>
      <c r="L28" s="149"/>
      <c r="M28" s="149"/>
    </row>
    <row r="29" spans="1:13" x14ac:dyDescent="0.2">
      <c r="A29" s="146"/>
      <c r="B29" s="38" t="s">
        <v>102</v>
      </c>
      <c r="C29" s="38" t="s">
        <v>96</v>
      </c>
      <c r="D29" s="146"/>
      <c r="E29" s="146">
        <v>132</v>
      </c>
      <c r="F29" s="147">
        <v>46.41</v>
      </c>
      <c r="G29" s="148">
        <v>0</v>
      </c>
      <c r="H29" s="149">
        <v>0</v>
      </c>
      <c r="I29" s="148">
        <v>8</v>
      </c>
      <c r="J29" s="149">
        <v>43.83</v>
      </c>
      <c r="K29" s="150">
        <f t="shared" si="0"/>
        <v>99.49965753424658</v>
      </c>
      <c r="L29" s="149"/>
      <c r="M29" s="149"/>
    </row>
    <row r="30" spans="1:13" x14ac:dyDescent="0.2">
      <c r="A30" s="146"/>
      <c r="B30" s="38" t="s">
        <v>98</v>
      </c>
      <c r="C30" s="38" t="s">
        <v>79</v>
      </c>
      <c r="D30" s="146"/>
      <c r="E30" s="146">
        <v>132</v>
      </c>
      <c r="F30" s="147">
        <v>103.6</v>
      </c>
      <c r="G30" s="148">
        <v>2</v>
      </c>
      <c r="H30" s="149">
        <v>2.48</v>
      </c>
      <c r="I30" s="148">
        <v>9</v>
      </c>
      <c r="J30" s="149">
        <v>64.650000000000006</v>
      </c>
      <c r="K30" s="150">
        <f t="shared" si="0"/>
        <v>99.233675799086768</v>
      </c>
      <c r="L30" s="149"/>
      <c r="M30" s="149"/>
    </row>
    <row r="31" spans="1:13" x14ac:dyDescent="0.2">
      <c r="A31" s="146"/>
      <c r="B31" s="38" t="s">
        <v>98</v>
      </c>
      <c r="C31" s="38" t="s">
        <v>103</v>
      </c>
      <c r="D31" s="146"/>
      <c r="E31" s="146">
        <v>132</v>
      </c>
      <c r="F31" s="147">
        <v>47.72</v>
      </c>
      <c r="G31" s="148">
        <v>4</v>
      </c>
      <c r="H31" s="149">
        <v>7.92</v>
      </c>
      <c r="I31" s="148">
        <v>2</v>
      </c>
      <c r="J31" s="149">
        <v>8.1199999999999992</v>
      </c>
      <c r="K31" s="150">
        <f t="shared" si="0"/>
        <v>99.816894977168943</v>
      </c>
      <c r="L31" s="149">
        <v>51</v>
      </c>
      <c r="M31" s="149">
        <v>103.6</v>
      </c>
    </row>
    <row r="32" spans="1:13" x14ac:dyDescent="0.2">
      <c r="A32" s="146"/>
      <c r="B32" s="38" t="s">
        <v>98</v>
      </c>
      <c r="C32" s="38" t="s">
        <v>91</v>
      </c>
      <c r="D32" s="146"/>
      <c r="E32" s="146">
        <v>132</v>
      </c>
      <c r="F32" s="147">
        <v>122.17</v>
      </c>
      <c r="G32" s="148">
        <v>2</v>
      </c>
      <c r="H32" s="149">
        <v>0.45</v>
      </c>
      <c r="I32" s="148">
        <v>8</v>
      </c>
      <c r="J32" s="149">
        <v>45.5</v>
      </c>
      <c r="K32" s="150">
        <f t="shared" si="0"/>
        <v>99.475456621004568</v>
      </c>
      <c r="L32" s="149"/>
      <c r="M32" s="149"/>
    </row>
    <row r="33" spans="1:13" x14ac:dyDescent="0.2">
      <c r="A33" s="146"/>
      <c r="B33" s="38" t="s">
        <v>98</v>
      </c>
      <c r="C33" s="38" t="s">
        <v>78</v>
      </c>
      <c r="D33" s="146"/>
      <c r="E33" s="146">
        <v>132</v>
      </c>
      <c r="F33" s="147">
        <v>133.19999999999999</v>
      </c>
      <c r="G33" s="148">
        <v>5</v>
      </c>
      <c r="H33" s="149">
        <v>24.05</v>
      </c>
      <c r="I33" s="148">
        <v>8</v>
      </c>
      <c r="J33" s="149">
        <v>70.2</v>
      </c>
      <c r="K33" s="150">
        <f t="shared" si="0"/>
        <v>98.924086757990864</v>
      </c>
      <c r="L33" s="149">
        <v>401.7</v>
      </c>
      <c r="M33" s="149">
        <v>336.8</v>
      </c>
    </row>
    <row r="34" spans="1:13" x14ac:dyDescent="0.2">
      <c r="A34" s="146"/>
      <c r="B34" s="38" t="s">
        <v>95</v>
      </c>
      <c r="C34" s="38" t="s">
        <v>102</v>
      </c>
      <c r="D34" s="146"/>
      <c r="E34" s="146">
        <v>132</v>
      </c>
      <c r="F34" s="147">
        <v>16.32</v>
      </c>
      <c r="G34" s="148">
        <v>2</v>
      </c>
      <c r="H34" s="149">
        <v>6.08</v>
      </c>
      <c r="I34" s="148">
        <v>9</v>
      </c>
      <c r="J34" s="149">
        <v>46.45</v>
      </c>
      <c r="K34" s="150">
        <f t="shared" si="0"/>
        <v>99.400342465753425</v>
      </c>
      <c r="L34" s="149"/>
      <c r="M34" s="149"/>
    </row>
    <row r="35" spans="1:13" x14ac:dyDescent="0.2">
      <c r="A35" s="146"/>
      <c r="B35" s="38" t="s">
        <v>104</v>
      </c>
      <c r="C35" s="38" t="s">
        <v>105</v>
      </c>
      <c r="D35" s="146"/>
      <c r="E35" s="146">
        <v>66</v>
      </c>
      <c r="F35" s="147">
        <v>54</v>
      </c>
      <c r="G35" s="148">
        <v>4</v>
      </c>
      <c r="H35" s="149">
        <v>14.18</v>
      </c>
      <c r="I35" s="148">
        <v>9</v>
      </c>
      <c r="J35" s="149">
        <v>51.45</v>
      </c>
      <c r="K35" s="150">
        <f t="shared" si="0"/>
        <v>99.250799086757993</v>
      </c>
      <c r="L35" s="149">
        <v>36</v>
      </c>
      <c r="M35" s="149">
        <v>7.2</v>
      </c>
    </row>
    <row r="36" spans="1:13" x14ac:dyDescent="0.2">
      <c r="A36" s="146"/>
      <c r="B36" s="38" t="s">
        <v>104</v>
      </c>
      <c r="C36" s="38" t="s">
        <v>106</v>
      </c>
      <c r="D36" s="146"/>
      <c r="E36" s="146">
        <v>132</v>
      </c>
      <c r="F36" s="147">
        <v>60.57</v>
      </c>
      <c r="G36" s="148">
        <v>0</v>
      </c>
      <c r="H36" s="149">
        <v>0</v>
      </c>
      <c r="I36" s="148">
        <v>1</v>
      </c>
      <c r="J36" s="149">
        <v>3.52</v>
      </c>
      <c r="K36" s="150">
        <f t="shared" ref="K36:K67" si="1">(1-(H36+J36)/8760)*100</f>
        <v>99.959817351598161</v>
      </c>
      <c r="L36" s="149"/>
      <c r="M36" s="149"/>
    </row>
    <row r="37" spans="1:13" x14ac:dyDescent="0.2">
      <c r="A37" s="146"/>
      <c r="B37" s="38" t="s">
        <v>104</v>
      </c>
      <c r="C37" s="38" t="s">
        <v>107</v>
      </c>
      <c r="D37" s="146"/>
      <c r="E37" s="146">
        <v>132</v>
      </c>
      <c r="F37" s="147">
        <v>48.99</v>
      </c>
      <c r="G37" s="148">
        <v>0</v>
      </c>
      <c r="H37" s="149">
        <v>0</v>
      </c>
      <c r="I37" s="148">
        <v>4</v>
      </c>
      <c r="J37" s="149">
        <f>16.57+0.78</f>
        <v>17.350000000000001</v>
      </c>
      <c r="K37" s="150">
        <f t="shared" si="1"/>
        <v>99.801940639269404</v>
      </c>
      <c r="L37" s="149"/>
      <c r="M37" s="149"/>
    </row>
    <row r="38" spans="1:13" x14ac:dyDescent="0.2">
      <c r="A38" s="146"/>
      <c r="B38" s="38" t="s">
        <v>104</v>
      </c>
      <c r="C38" s="38" t="s">
        <v>101</v>
      </c>
      <c r="D38" s="146"/>
      <c r="E38" s="146">
        <v>220</v>
      </c>
      <c r="F38" s="147">
        <v>177</v>
      </c>
      <c r="G38" s="148">
        <v>1</v>
      </c>
      <c r="H38" s="149">
        <v>1.78</v>
      </c>
      <c r="I38" s="148">
        <v>13</v>
      </c>
      <c r="J38" s="149">
        <v>115.28</v>
      </c>
      <c r="K38" s="150">
        <f t="shared" si="1"/>
        <v>98.663698630136992</v>
      </c>
      <c r="L38" s="149"/>
      <c r="M38" s="149"/>
    </row>
    <row r="39" spans="1:13" x14ac:dyDescent="0.2">
      <c r="A39" s="146"/>
      <c r="B39" s="38" t="s">
        <v>104</v>
      </c>
      <c r="C39" s="38" t="s">
        <v>108</v>
      </c>
      <c r="D39" s="146"/>
      <c r="E39" s="146">
        <v>132</v>
      </c>
      <c r="F39" s="147">
        <v>83.83</v>
      </c>
      <c r="G39" s="148">
        <v>1</v>
      </c>
      <c r="H39" s="149">
        <v>0.08</v>
      </c>
      <c r="I39" s="148">
        <v>19</v>
      </c>
      <c r="J39" s="149">
        <v>127.98</v>
      </c>
      <c r="K39" s="150">
        <f t="shared" si="1"/>
        <v>98.538127853881278</v>
      </c>
      <c r="L39" s="149"/>
      <c r="M39" s="149"/>
    </row>
    <row r="40" spans="1:13" x14ac:dyDescent="0.2">
      <c r="A40" s="146"/>
      <c r="B40" s="38" t="s">
        <v>109</v>
      </c>
      <c r="C40" s="38" t="s">
        <v>110</v>
      </c>
      <c r="D40" s="146"/>
      <c r="E40" s="146">
        <v>66</v>
      </c>
      <c r="F40" s="147">
        <v>53.11</v>
      </c>
      <c r="G40" s="148">
        <v>2</v>
      </c>
      <c r="H40" s="149">
        <v>1.38</v>
      </c>
      <c r="I40" s="148">
        <v>5</v>
      </c>
      <c r="J40" s="149">
        <v>29.15</v>
      </c>
      <c r="K40" s="150">
        <f t="shared" si="1"/>
        <v>99.651484018264838</v>
      </c>
      <c r="L40" s="149">
        <v>7.7</v>
      </c>
      <c r="M40" s="149">
        <v>5.2</v>
      </c>
    </row>
    <row r="41" spans="1:13" x14ac:dyDescent="0.2">
      <c r="A41" s="146"/>
      <c r="B41" s="38" t="s">
        <v>107</v>
      </c>
      <c r="C41" s="38" t="s">
        <v>111</v>
      </c>
      <c r="D41" s="146"/>
      <c r="E41" s="146">
        <v>132</v>
      </c>
      <c r="F41" s="147">
        <v>69.05</v>
      </c>
      <c r="G41" s="148">
        <v>0</v>
      </c>
      <c r="H41" s="149">
        <v>0</v>
      </c>
      <c r="I41" s="148">
        <v>8</v>
      </c>
      <c r="J41" s="149">
        <v>42.82</v>
      </c>
      <c r="K41" s="150">
        <f t="shared" si="1"/>
        <v>99.51118721461188</v>
      </c>
      <c r="L41" s="149"/>
      <c r="M41" s="149"/>
    </row>
    <row r="42" spans="1:13" x14ac:dyDescent="0.2">
      <c r="A42" s="146"/>
      <c r="B42" s="38" t="s">
        <v>101</v>
      </c>
      <c r="C42" s="38" t="s">
        <v>112</v>
      </c>
      <c r="D42" s="146"/>
      <c r="E42" s="146">
        <v>132</v>
      </c>
      <c r="F42" s="147">
        <v>126.88</v>
      </c>
      <c r="G42" s="148">
        <v>0</v>
      </c>
      <c r="H42" s="149">
        <v>0</v>
      </c>
      <c r="I42" s="148">
        <v>16</v>
      </c>
      <c r="J42" s="149">
        <v>103.65</v>
      </c>
      <c r="K42" s="150">
        <f t="shared" si="1"/>
        <v>98.816780821917803</v>
      </c>
      <c r="L42" s="149"/>
      <c r="M42" s="149"/>
    </row>
    <row r="43" spans="1:13" x14ac:dyDescent="0.2">
      <c r="A43" s="146"/>
      <c r="B43" s="38" t="s">
        <v>101</v>
      </c>
      <c r="C43" s="38" t="s">
        <v>113</v>
      </c>
      <c r="D43" s="146"/>
      <c r="E43" s="146">
        <v>132</v>
      </c>
      <c r="F43" s="147">
        <v>105.4</v>
      </c>
      <c r="G43" s="148">
        <v>2</v>
      </c>
      <c r="H43" s="149">
        <v>0.18</v>
      </c>
      <c r="I43" s="148">
        <v>2</v>
      </c>
      <c r="J43" s="149">
        <v>14.73</v>
      </c>
      <c r="K43" s="150">
        <f t="shared" si="1"/>
        <v>99.829794520547949</v>
      </c>
      <c r="L43" s="149">
        <v>90.5</v>
      </c>
      <c r="M43" s="149">
        <v>52</v>
      </c>
    </row>
    <row r="44" spans="1:13" x14ac:dyDescent="0.2">
      <c r="A44" s="146"/>
      <c r="B44" s="38" t="s">
        <v>114</v>
      </c>
      <c r="C44" s="38" t="s">
        <v>104</v>
      </c>
      <c r="D44" s="146"/>
      <c r="E44" s="146">
        <v>132</v>
      </c>
      <c r="F44" s="147">
        <v>104.44</v>
      </c>
      <c r="G44" s="148">
        <v>3</v>
      </c>
      <c r="H44" s="149">
        <v>0.78</v>
      </c>
      <c r="I44" s="148">
        <v>19</v>
      </c>
      <c r="J44" s="149">
        <v>109.28</v>
      </c>
      <c r="K44" s="150">
        <f t="shared" si="1"/>
        <v>98.743607305936081</v>
      </c>
      <c r="L44" s="149"/>
      <c r="M44" s="149"/>
    </row>
    <row r="45" spans="1:13" x14ac:dyDescent="0.2">
      <c r="A45" s="146"/>
      <c r="B45" s="38" t="s">
        <v>115</v>
      </c>
      <c r="C45" s="38" t="s">
        <v>116</v>
      </c>
      <c r="D45" s="146">
        <v>1</v>
      </c>
      <c r="E45" s="146">
        <v>132</v>
      </c>
      <c r="F45" s="147">
        <v>43</v>
      </c>
      <c r="G45" s="148">
        <v>6</v>
      </c>
      <c r="H45" s="149">
        <v>31.57</v>
      </c>
      <c r="I45" s="148">
        <v>29</v>
      </c>
      <c r="J45" s="149">
        <f>214.6+7.13</f>
        <v>221.73</v>
      </c>
      <c r="K45" s="150">
        <f t="shared" si="1"/>
        <v>97.108447488584474</v>
      </c>
      <c r="L45" s="149">
        <v>79.5</v>
      </c>
      <c r="M45" s="149">
        <v>7.8</v>
      </c>
    </row>
    <row r="46" spans="1:13" x14ac:dyDescent="0.2">
      <c r="A46" s="146"/>
      <c r="B46" s="38" t="s">
        <v>115</v>
      </c>
      <c r="C46" s="38" t="s">
        <v>116</v>
      </c>
      <c r="D46" s="146">
        <v>2</v>
      </c>
      <c r="E46" s="146">
        <v>132</v>
      </c>
      <c r="F46" s="147">
        <v>43</v>
      </c>
      <c r="G46" s="148">
        <v>0</v>
      </c>
      <c r="H46" s="149">
        <v>0</v>
      </c>
      <c r="I46" s="148">
        <v>39</v>
      </c>
      <c r="J46" s="149">
        <f>319.43+1.77</f>
        <v>321.2</v>
      </c>
      <c r="K46" s="150">
        <f t="shared" si="1"/>
        <v>96.333333333333343</v>
      </c>
      <c r="L46" s="149"/>
      <c r="M46" s="149"/>
    </row>
    <row r="47" spans="1:13" x14ac:dyDescent="0.2">
      <c r="A47" s="146"/>
      <c r="B47" s="38" t="s">
        <v>115</v>
      </c>
      <c r="C47" s="38" t="s">
        <v>117</v>
      </c>
      <c r="D47" s="146"/>
      <c r="E47" s="146">
        <v>66</v>
      </c>
      <c r="F47" s="147">
        <v>49.75</v>
      </c>
      <c r="G47" s="148">
        <v>4</v>
      </c>
      <c r="H47" s="149">
        <v>46.7</v>
      </c>
      <c r="I47" s="148">
        <v>8</v>
      </c>
      <c r="J47" s="149">
        <v>42.08</v>
      </c>
      <c r="K47" s="150">
        <f t="shared" si="1"/>
        <v>98.986529680365294</v>
      </c>
      <c r="L47" s="149">
        <v>15.5</v>
      </c>
      <c r="M47" s="149">
        <v>2.8</v>
      </c>
    </row>
    <row r="48" spans="1:13" x14ac:dyDescent="0.2">
      <c r="A48" s="146"/>
      <c r="B48" s="38" t="s">
        <v>111</v>
      </c>
      <c r="C48" s="38" t="s">
        <v>115</v>
      </c>
      <c r="D48" s="146"/>
      <c r="E48" s="146">
        <v>132</v>
      </c>
      <c r="F48" s="147">
        <v>41.27</v>
      </c>
      <c r="G48" s="148">
        <v>0</v>
      </c>
      <c r="H48" s="149">
        <v>0</v>
      </c>
      <c r="I48" s="148">
        <v>5</v>
      </c>
      <c r="J48" s="149">
        <v>46.55</v>
      </c>
      <c r="K48" s="150">
        <f t="shared" si="1"/>
        <v>99.468607305936075</v>
      </c>
      <c r="L48" s="149"/>
      <c r="M48" s="149"/>
    </row>
    <row r="49" spans="1:13" x14ac:dyDescent="0.2">
      <c r="A49" s="146"/>
      <c r="B49" s="38" t="s">
        <v>105</v>
      </c>
      <c r="C49" s="38" t="s">
        <v>109</v>
      </c>
      <c r="D49" s="146"/>
      <c r="E49" s="146">
        <v>66</v>
      </c>
      <c r="F49" s="147">
        <v>46.74</v>
      </c>
      <c r="G49" s="148">
        <v>6</v>
      </c>
      <c r="H49" s="149">
        <v>4.2300000000000004</v>
      </c>
      <c r="I49" s="148">
        <v>12</v>
      </c>
      <c r="J49" s="149">
        <v>63.73</v>
      </c>
      <c r="K49" s="150">
        <f t="shared" si="1"/>
        <v>99.224200913242015</v>
      </c>
      <c r="L49" s="149">
        <v>27.9</v>
      </c>
      <c r="M49" s="149">
        <v>24</v>
      </c>
    </row>
    <row r="50" spans="1:13" x14ac:dyDescent="0.2">
      <c r="A50" s="146"/>
      <c r="B50" s="38" t="s">
        <v>110</v>
      </c>
      <c r="C50" s="38" t="s">
        <v>113</v>
      </c>
      <c r="D50" s="146"/>
      <c r="E50" s="146">
        <v>66</v>
      </c>
      <c r="F50" s="147">
        <v>80.08</v>
      </c>
      <c r="G50" s="148">
        <v>1</v>
      </c>
      <c r="H50" s="149">
        <v>1.25</v>
      </c>
      <c r="I50" s="148">
        <v>9</v>
      </c>
      <c r="J50" s="149">
        <v>63.03</v>
      </c>
      <c r="K50" s="150">
        <f t="shared" si="1"/>
        <v>99.266210045662092</v>
      </c>
      <c r="L50" s="149">
        <v>3.8</v>
      </c>
      <c r="M50" s="149">
        <v>1.1000000000000001</v>
      </c>
    </row>
    <row r="51" spans="1:13" x14ac:dyDescent="0.2">
      <c r="A51" s="146"/>
      <c r="B51" s="38" t="s">
        <v>118</v>
      </c>
      <c r="C51" s="38" t="s">
        <v>93</v>
      </c>
      <c r="D51" s="146"/>
      <c r="E51" s="146">
        <v>132</v>
      </c>
      <c r="F51" s="147">
        <v>76.239999999999995</v>
      </c>
      <c r="G51" s="148">
        <v>3</v>
      </c>
      <c r="H51" s="149">
        <v>7.35</v>
      </c>
      <c r="I51" s="148">
        <v>8</v>
      </c>
      <c r="J51" s="149">
        <v>54.13</v>
      </c>
      <c r="K51" s="150">
        <f t="shared" si="1"/>
        <v>99.29817351598173</v>
      </c>
      <c r="L51" s="149"/>
      <c r="M51" s="149"/>
    </row>
    <row r="52" spans="1:13" x14ac:dyDescent="0.2">
      <c r="A52" s="146"/>
      <c r="B52" s="38" t="s">
        <v>119</v>
      </c>
      <c r="C52" s="38" t="s">
        <v>120</v>
      </c>
      <c r="D52" s="146"/>
      <c r="E52" s="146">
        <v>66</v>
      </c>
      <c r="F52" s="147">
        <v>43.82</v>
      </c>
      <c r="G52" s="148">
        <v>1</v>
      </c>
      <c r="H52" s="149">
        <v>36.229999999999997</v>
      </c>
      <c r="I52" s="148">
        <v>6</v>
      </c>
      <c r="J52" s="149">
        <v>44.77</v>
      </c>
      <c r="K52" s="150">
        <f t="shared" si="1"/>
        <v>99.075342465753423</v>
      </c>
      <c r="L52" s="149">
        <v>12</v>
      </c>
      <c r="M52" s="149">
        <v>5.6</v>
      </c>
    </row>
    <row r="53" spans="1:13" x14ac:dyDescent="0.2">
      <c r="A53" s="146"/>
      <c r="B53" s="38" t="s">
        <v>121</v>
      </c>
      <c r="C53" s="38" t="s">
        <v>122</v>
      </c>
      <c r="D53" s="146"/>
      <c r="E53" s="146">
        <v>132</v>
      </c>
      <c r="F53" s="147">
        <v>22.09</v>
      </c>
      <c r="G53" s="148">
        <v>1</v>
      </c>
      <c r="H53" s="149">
        <v>0.17</v>
      </c>
      <c r="I53" s="148">
        <v>7</v>
      </c>
      <c r="J53" s="149">
        <v>46.12</v>
      </c>
      <c r="K53" s="150">
        <f t="shared" si="1"/>
        <v>99.471575342465755</v>
      </c>
      <c r="L53" s="149"/>
      <c r="M53" s="149"/>
    </row>
    <row r="54" spans="1:13" x14ac:dyDescent="0.2">
      <c r="A54" s="146"/>
      <c r="B54" s="38" t="s">
        <v>123</v>
      </c>
      <c r="C54" s="38" t="s">
        <v>119</v>
      </c>
      <c r="D54" s="146"/>
      <c r="E54" s="146">
        <v>66</v>
      </c>
      <c r="F54" s="147">
        <v>31.86</v>
      </c>
      <c r="G54" s="148">
        <v>0</v>
      </c>
      <c r="H54" s="149">
        <v>0</v>
      </c>
      <c r="I54" s="148">
        <v>7</v>
      </c>
      <c r="J54" s="149">
        <v>46.35</v>
      </c>
      <c r="K54" s="150">
        <f t="shared" si="1"/>
        <v>99.470890410958901</v>
      </c>
      <c r="L54" s="149"/>
      <c r="M54" s="149"/>
    </row>
    <row r="55" spans="1:13" x14ac:dyDescent="0.2">
      <c r="A55" s="146"/>
      <c r="B55" s="38" t="s">
        <v>158</v>
      </c>
      <c r="C55" s="38" t="s">
        <v>126</v>
      </c>
      <c r="D55" s="146"/>
      <c r="E55" s="146">
        <v>132</v>
      </c>
      <c r="F55" s="147">
        <v>2.2000000000000002</v>
      </c>
      <c r="G55" s="148">
        <v>1</v>
      </c>
      <c r="H55" s="149">
        <v>0.56999999999999995</v>
      </c>
      <c r="I55" s="148">
        <v>10</v>
      </c>
      <c r="J55" s="149">
        <v>100.58</v>
      </c>
      <c r="K55" s="150">
        <f t="shared" si="1"/>
        <v>98.845319634703202</v>
      </c>
      <c r="L55" s="149"/>
      <c r="M55" s="149"/>
    </row>
    <row r="56" spans="1:13" x14ac:dyDescent="0.2">
      <c r="A56" s="146"/>
      <c r="B56" s="38" t="s">
        <v>158</v>
      </c>
      <c r="C56" s="38" t="s">
        <v>159</v>
      </c>
      <c r="D56" s="146"/>
      <c r="E56" s="146">
        <v>132</v>
      </c>
      <c r="F56" s="147">
        <v>3.2</v>
      </c>
      <c r="G56" s="148">
        <v>5</v>
      </c>
      <c r="H56" s="149">
        <v>13.22</v>
      </c>
      <c r="I56" s="148">
        <v>4</v>
      </c>
      <c r="J56" s="149">
        <v>106.2</v>
      </c>
      <c r="K56" s="150">
        <f t="shared" si="1"/>
        <v>98.636757990867579</v>
      </c>
      <c r="L56" s="149"/>
      <c r="M56" s="149"/>
    </row>
    <row r="57" spans="1:13" x14ac:dyDescent="0.2">
      <c r="A57" s="146"/>
      <c r="B57" s="38" t="s">
        <v>124</v>
      </c>
      <c r="C57" s="38" t="s">
        <v>125</v>
      </c>
      <c r="D57" s="146"/>
      <c r="E57" s="146">
        <v>132</v>
      </c>
      <c r="F57" s="147">
        <v>6.5</v>
      </c>
      <c r="G57" s="148">
        <v>2</v>
      </c>
      <c r="H57" s="149">
        <v>7.73</v>
      </c>
      <c r="I57" s="148">
        <v>5</v>
      </c>
      <c r="J57" s="149">
        <v>25.65</v>
      </c>
      <c r="K57" s="150">
        <f t="shared" si="1"/>
        <v>99.6189497716895</v>
      </c>
      <c r="L57" s="149"/>
      <c r="M57" s="149"/>
    </row>
    <row r="58" spans="1:13" x14ac:dyDescent="0.2">
      <c r="A58" s="146"/>
      <c r="B58" s="38" t="s">
        <v>125</v>
      </c>
      <c r="C58" s="38" t="s">
        <v>126</v>
      </c>
      <c r="D58" s="146"/>
      <c r="E58" s="146">
        <v>132</v>
      </c>
      <c r="F58" s="147">
        <v>0.3</v>
      </c>
      <c r="G58" s="148">
        <v>1</v>
      </c>
      <c r="H58" s="149">
        <v>172.15</v>
      </c>
      <c r="I58" s="148">
        <v>4</v>
      </c>
      <c r="J58" s="149">
        <v>43.35</v>
      </c>
      <c r="K58" s="150">
        <f t="shared" si="1"/>
        <v>97.539954337899545</v>
      </c>
      <c r="L58" s="149">
        <v>59.5</v>
      </c>
      <c r="M58" s="149">
        <v>39.9</v>
      </c>
    </row>
    <row r="59" spans="1:13" x14ac:dyDescent="0.2">
      <c r="A59" s="146"/>
      <c r="B59" s="38" t="s">
        <v>208</v>
      </c>
      <c r="C59" s="38" t="s">
        <v>114</v>
      </c>
      <c r="D59" s="146"/>
      <c r="E59" s="146">
        <v>132</v>
      </c>
      <c r="F59" s="147">
        <v>61.5</v>
      </c>
      <c r="G59" s="148">
        <v>1</v>
      </c>
      <c r="H59" s="149">
        <v>0.52</v>
      </c>
      <c r="I59" s="148">
        <v>6</v>
      </c>
      <c r="J59" s="149">
        <v>34.28</v>
      </c>
      <c r="K59" s="150">
        <f t="shared" si="1"/>
        <v>99.602739726027394</v>
      </c>
      <c r="L59" s="149">
        <v>1.8</v>
      </c>
      <c r="M59" s="149">
        <v>1.1000000000000001</v>
      </c>
    </row>
    <row r="60" spans="1:13" x14ac:dyDescent="0.2">
      <c r="A60" s="146"/>
      <c r="B60" s="38" t="s">
        <v>129</v>
      </c>
      <c r="C60" s="38" t="s">
        <v>208</v>
      </c>
      <c r="D60" s="146"/>
      <c r="E60" s="146">
        <v>132</v>
      </c>
      <c r="F60" s="147">
        <v>8.5</v>
      </c>
      <c r="G60" s="148">
        <v>0</v>
      </c>
      <c r="H60" s="149">
        <v>0</v>
      </c>
      <c r="I60" s="148">
        <v>0</v>
      </c>
      <c r="J60" s="149">
        <v>0</v>
      </c>
      <c r="K60" s="150">
        <f t="shared" si="1"/>
        <v>100</v>
      </c>
      <c r="L60" s="149"/>
      <c r="M60" s="149"/>
    </row>
    <row r="61" spans="1:13" x14ac:dyDescent="0.2">
      <c r="A61" s="146"/>
      <c r="B61" s="38" t="s">
        <v>120</v>
      </c>
      <c r="C61" s="38" t="s">
        <v>128</v>
      </c>
      <c r="D61" s="146"/>
      <c r="E61" s="146">
        <v>132</v>
      </c>
      <c r="F61" s="147">
        <v>35.950000000000003</v>
      </c>
      <c r="G61" s="148">
        <v>2</v>
      </c>
      <c r="H61" s="149">
        <f>0.67+0.37</f>
        <v>1.04</v>
      </c>
      <c r="I61" s="148">
        <v>8</v>
      </c>
      <c r="J61" s="149">
        <v>49.05</v>
      </c>
      <c r="K61" s="150">
        <f t="shared" si="1"/>
        <v>99.428196347031957</v>
      </c>
      <c r="L61" s="149"/>
      <c r="M61" s="149"/>
    </row>
    <row r="62" spans="1:13" x14ac:dyDescent="0.2">
      <c r="A62" s="146"/>
      <c r="B62" s="38" t="s">
        <v>128</v>
      </c>
      <c r="C62" s="38" t="s">
        <v>129</v>
      </c>
      <c r="D62" s="146"/>
      <c r="E62" s="146">
        <v>132</v>
      </c>
      <c r="F62" s="147">
        <v>47.72</v>
      </c>
      <c r="G62" s="148">
        <v>7</v>
      </c>
      <c r="H62" s="149">
        <v>20.82</v>
      </c>
      <c r="I62" s="148">
        <v>19</v>
      </c>
      <c r="J62" s="149">
        <f>89.05+0.3</f>
        <v>89.35</v>
      </c>
      <c r="K62" s="150">
        <f t="shared" si="1"/>
        <v>98.742351598173514</v>
      </c>
      <c r="L62" s="149">
        <v>7</v>
      </c>
      <c r="M62" s="149">
        <v>4.7</v>
      </c>
    </row>
    <row r="63" spans="1:13" x14ac:dyDescent="0.2">
      <c r="A63" s="146"/>
      <c r="B63" s="38" t="s">
        <v>130</v>
      </c>
      <c r="C63" s="38" t="s">
        <v>154</v>
      </c>
      <c r="D63" s="146"/>
      <c r="E63" s="146">
        <v>132</v>
      </c>
      <c r="F63" s="147">
        <v>13.64</v>
      </c>
      <c r="G63" s="148">
        <v>1</v>
      </c>
      <c r="H63" s="149">
        <v>0.75</v>
      </c>
      <c r="I63" s="148">
        <v>3</v>
      </c>
      <c r="J63" s="149">
        <v>17.55</v>
      </c>
      <c r="K63" s="150">
        <f t="shared" si="1"/>
        <v>99.791095890410958</v>
      </c>
      <c r="L63" s="149"/>
      <c r="M63" s="149"/>
    </row>
    <row r="64" spans="1:13" x14ac:dyDescent="0.2">
      <c r="A64" s="146"/>
      <c r="B64" s="38" t="s">
        <v>130</v>
      </c>
      <c r="C64" s="38" t="s">
        <v>155</v>
      </c>
      <c r="D64" s="146"/>
      <c r="E64" s="146">
        <v>132</v>
      </c>
      <c r="F64" s="147">
        <v>14.74</v>
      </c>
      <c r="G64" s="148">
        <v>2</v>
      </c>
      <c r="H64" s="149">
        <v>8.02</v>
      </c>
      <c r="I64" s="148">
        <v>3</v>
      </c>
      <c r="J64" s="149">
        <v>29.15</v>
      </c>
      <c r="K64" s="150">
        <f t="shared" si="1"/>
        <v>99.575684931506842</v>
      </c>
      <c r="L64" s="149">
        <v>13</v>
      </c>
      <c r="M64" s="149">
        <v>12.1</v>
      </c>
    </row>
    <row r="65" spans="1:13" x14ac:dyDescent="0.2">
      <c r="A65" s="146"/>
      <c r="B65" s="38" t="s">
        <v>117</v>
      </c>
      <c r="C65" s="38" t="s">
        <v>123</v>
      </c>
      <c r="D65" s="146"/>
      <c r="E65" s="146">
        <v>66</v>
      </c>
      <c r="F65" s="147">
        <v>31.46</v>
      </c>
      <c r="G65" s="148">
        <v>1</v>
      </c>
      <c r="H65" s="149">
        <v>19.53</v>
      </c>
      <c r="I65" s="148">
        <v>6</v>
      </c>
      <c r="J65" s="149">
        <v>29.32</v>
      </c>
      <c r="K65" s="150">
        <f t="shared" si="1"/>
        <v>99.442351598173516</v>
      </c>
      <c r="L65" s="149"/>
      <c r="M65" s="149"/>
    </row>
    <row r="66" spans="1:13" x14ac:dyDescent="0.2">
      <c r="A66" s="146"/>
      <c r="B66" s="38" t="s">
        <v>132</v>
      </c>
      <c r="C66" s="38" t="s">
        <v>313</v>
      </c>
      <c r="D66" s="146"/>
      <c r="E66" s="146">
        <v>132</v>
      </c>
      <c r="F66" s="147">
        <v>13</v>
      </c>
      <c r="G66" s="148">
        <v>2</v>
      </c>
      <c r="H66" s="149">
        <v>1.95</v>
      </c>
      <c r="I66" s="148">
        <v>6</v>
      </c>
      <c r="J66" s="149">
        <v>39.450000000000003</v>
      </c>
      <c r="K66" s="150">
        <f t="shared" si="1"/>
        <v>99.527397260273972</v>
      </c>
      <c r="L66" s="149"/>
      <c r="M66" s="149"/>
    </row>
    <row r="67" spans="1:13" x14ac:dyDescent="0.2">
      <c r="A67" s="146"/>
      <c r="B67" s="38" t="s">
        <v>120</v>
      </c>
      <c r="C67" s="38" t="s">
        <v>313</v>
      </c>
      <c r="D67" s="146"/>
      <c r="E67" s="146">
        <v>132</v>
      </c>
      <c r="F67" s="147">
        <v>67</v>
      </c>
      <c r="G67" s="148">
        <v>1</v>
      </c>
      <c r="H67" s="149">
        <v>0.7</v>
      </c>
      <c r="I67" s="148">
        <v>1</v>
      </c>
      <c r="J67" s="149">
        <v>7.03</v>
      </c>
      <c r="K67" s="150">
        <f t="shared" si="1"/>
        <v>99.911757990867585</v>
      </c>
      <c r="L67" s="149"/>
      <c r="M67" s="149"/>
    </row>
    <row r="68" spans="1:13" x14ac:dyDescent="0.2">
      <c r="A68" s="146"/>
      <c r="B68" s="38" t="s">
        <v>130</v>
      </c>
      <c r="C68" s="38" t="s">
        <v>120</v>
      </c>
      <c r="D68" s="146"/>
      <c r="E68" s="146">
        <v>132</v>
      </c>
      <c r="F68" s="147">
        <v>70.760000000000005</v>
      </c>
      <c r="G68" s="148">
        <v>2</v>
      </c>
      <c r="H68" s="149">
        <v>5.07</v>
      </c>
      <c r="I68" s="148">
        <v>8</v>
      </c>
      <c r="J68" s="149">
        <v>52.5</v>
      </c>
      <c r="K68" s="150">
        <f t="shared" ref="K68:K98" si="2">(1-(H68+J68)/8760)*100</f>
        <v>99.342808219178082</v>
      </c>
      <c r="L68" s="149"/>
      <c r="M68" s="149"/>
    </row>
    <row r="69" spans="1:13" x14ac:dyDescent="0.2">
      <c r="A69" s="146"/>
      <c r="B69" s="38" t="s">
        <v>130</v>
      </c>
      <c r="C69" s="38" t="s">
        <v>131</v>
      </c>
      <c r="D69" s="146"/>
      <c r="E69" s="146">
        <v>132</v>
      </c>
      <c r="F69" s="147">
        <v>65</v>
      </c>
      <c r="G69" s="148">
        <v>2</v>
      </c>
      <c r="H69" s="149">
        <v>0.97</v>
      </c>
      <c r="I69" s="148">
        <v>8</v>
      </c>
      <c r="J69" s="149">
        <v>46.95</v>
      </c>
      <c r="K69" s="150">
        <f t="shared" si="2"/>
        <v>99.452968036529683</v>
      </c>
      <c r="L69" s="149"/>
      <c r="M69" s="149"/>
    </row>
    <row r="70" spans="1:13" x14ac:dyDescent="0.2">
      <c r="A70" s="146"/>
      <c r="B70" s="38" t="s">
        <v>130</v>
      </c>
      <c r="C70" s="38" t="s">
        <v>132</v>
      </c>
      <c r="D70" s="146"/>
      <c r="E70" s="146">
        <v>132</v>
      </c>
      <c r="F70" s="147">
        <v>6.5</v>
      </c>
      <c r="G70" s="148">
        <v>2</v>
      </c>
      <c r="H70" s="149">
        <v>2.87</v>
      </c>
      <c r="I70" s="148">
        <v>4</v>
      </c>
      <c r="J70" s="149">
        <v>27.47</v>
      </c>
      <c r="K70" s="150">
        <f t="shared" si="2"/>
        <v>99.653652968036539</v>
      </c>
      <c r="L70" s="149"/>
      <c r="M70" s="149"/>
    </row>
    <row r="71" spans="1:13" x14ac:dyDescent="0.2">
      <c r="A71" s="146"/>
      <c r="B71" s="38" t="s">
        <v>130</v>
      </c>
      <c r="C71" s="38" t="s">
        <v>160</v>
      </c>
      <c r="D71" s="146"/>
      <c r="E71" s="146">
        <v>132</v>
      </c>
      <c r="F71" s="147">
        <v>0.4</v>
      </c>
      <c r="G71" s="148">
        <v>0</v>
      </c>
      <c r="H71" s="149">
        <v>0</v>
      </c>
      <c r="I71" s="148">
        <v>0</v>
      </c>
      <c r="J71" s="149">
        <v>0</v>
      </c>
      <c r="K71" s="150">
        <f t="shared" si="2"/>
        <v>100</v>
      </c>
      <c r="L71" s="149"/>
      <c r="M71" s="149"/>
    </row>
    <row r="72" spans="1:13" x14ac:dyDescent="0.2">
      <c r="A72" s="146"/>
      <c r="B72" s="38" t="s">
        <v>131</v>
      </c>
      <c r="C72" s="38" t="s">
        <v>133</v>
      </c>
      <c r="D72" s="146"/>
      <c r="E72" s="146">
        <v>132</v>
      </c>
      <c r="F72" s="147">
        <v>10.94</v>
      </c>
      <c r="G72" s="148">
        <v>0</v>
      </c>
      <c r="H72" s="149">
        <v>0</v>
      </c>
      <c r="I72" s="148">
        <v>0</v>
      </c>
      <c r="J72" s="149">
        <v>0</v>
      </c>
      <c r="K72" s="150">
        <f t="shared" si="2"/>
        <v>100</v>
      </c>
      <c r="L72" s="149"/>
      <c r="M72" s="149"/>
    </row>
    <row r="73" spans="1:13" x14ac:dyDescent="0.2">
      <c r="A73" s="146"/>
      <c r="B73" s="38" t="s">
        <v>131</v>
      </c>
      <c r="C73" s="38" t="s">
        <v>314</v>
      </c>
      <c r="D73" s="146"/>
      <c r="E73" s="146">
        <v>132</v>
      </c>
      <c r="F73" s="147">
        <v>60.1</v>
      </c>
      <c r="G73" s="148">
        <v>4</v>
      </c>
      <c r="H73" s="149">
        <v>14.03</v>
      </c>
      <c r="I73" s="148">
        <v>2</v>
      </c>
      <c r="J73" s="149">
        <v>12.83</v>
      </c>
      <c r="K73" s="150">
        <f t="shared" si="2"/>
        <v>99.69337899543379</v>
      </c>
      <c r="L73" s="149">
        <v>6</v>
      </c>
      <c r="M73" s="149">
        <v>0.6</v>
      </c>
    </row>
    <row r="74" spans="1:13" x14ac:dyDescent="0.2">
      <c r="A74" s="146"/>
      <c r="B74" s="38" t="s">
        <v>122</v>
      </c>
      <c r="C74" s="38" t="s">
        <v>314</v>
      </c>
      <c r="D74" s="146"/>
      <c r="E74" s="146">
        <v>132</v>
      </c>
      <c r="F74" s="147">
        <v>14</v>
      </c>
      <c r="G74" s="148">
        <v>3</v>
      </c>
      <c r="H74" s="149">
        <v>13.5</v>
      </c>
      <c r="I74" s="148">
        <v>2</v>
      </c>
      <c r="J74" s="149">
        <v>15.78</v>
      </c>
      <c r="K74" s="150">
        <f t="shared" si="2"/>
        <v>99.665753424657538</v>
      </c>
      <c r="L74" s="149">
        <v>19</v>
      </c>
      <c r="M74" s="149">
        <v>43.7</v>
      </c>
    </row>
    <row r="75" spans="1:13" x14ac:dyDescent="0.2">
      <c r="A75" s="146"/>
      <c r="B75" s="38" t="s">
        <v>314</v>
      </c>
      <c r="C75" s="38" t="s">
        <v>317</v>
      </c>
      <c r="D75" s="146"/>
      <c r="E75" s="146">
        <v>132</v>
      </c>
      <c r="F75" s="147">
        <v>5</v>
      </c>
      <c r="G75" s="148">
        <v>2</v>
      </c>
      <c r="H75" s="149">
        <v>0.45</v>
      </c>
      <c r="I75" s="148">
        <v>1</v>
      </c>
      <c r="J75" s="149">
        <v>12.67</v>
      </c>
      <c r="K75" s="150">
        <f t="shared" si="2"/>
        <v>99.850228310502288</v>
      </c>
      <c r="L75" s="149">
        <v>6</v>
      </c>
      <c r="M75" s="149">
        <v>1</v>
      </c>
    </row>
    <row r="76" spans="1:13" x14ac:dyDescent="0.2">
      <c r="A76" s="146"/>
      <c r="B76" s="38" t="s">
        <v>317</v>
      </c>
      <c r="C76" s="38" t="s">
        <v>314</v>
      </c>
      <c r="D76" s="146"/>
      <c r="E76" s="146">
        <v>132</v>
      </c>
      <c r="F76" s="147">
        <v>1.5</v>
      </c>
      <c r="G76" s="148">
        <v>0</v>
      </c>
      <c r="H76" s="149">
        <v>0</v>
      </c>
      <c r="I76" s="148">
        <v>0</v>
      </c>
      <c r="J76" s="149">
        <v>0</v>
      </c>
      <c r="K76" s="150">
        <f t="shared" si="2"/>
        <v>100</v>
      </c>
      <c r="L76" s="149"/>
      <c r="M76" s="149"/>
    </row>
    <row r="77" spans="1:13" x14ac:dyDescent="0.2">
      <c r="A77" s="146"/>
      <c r="B77" s="38" t="s">
        <v>134</v>
      </c>
      <c r="C77" s="38" t="s">
        <v>124</v>
      </c>
      <c r="D77" s="146"/>
      <c r="E77" s="146">
        <v>132</v>
      </c>
      <c r="F77" s="147">
        <v>42.9</v>
      </c>
      <c r="G77" s="148">
        <v>2</v>
      </c>
      <c r="H77" s="149">
        <v>0.2</v>
      </c>
      <c r="I77" s="148">
        <v>3</v>
      </c>
      <c r="J77" s="149">
        <v>15.12</v>
      </c>
      <c r="K77" s="150">
        <f t="shared" si="2"/>
        <v>99.825114155251143</v>
      </c>
      <c r="L77" s="149">
        <v>3.5</v>
      </c>
      <c r="M77" s="149">
        <v>0.1</v>
      </c>
    </row>
    <row r="78" spans="1:13" x14ac:dyDescent="0.2">
      <c r="A78" s="146"/>
      <c r="B78" s="38" t="s">
        <v>315</v>
      </c>
      <c r="C78" s="38" t="s">
        <v>316</v>
      </c>
      <c r="D78" s="146"/>
      <c r="E78" s="146">
        <v>132</v>
      </c>
      <c r="F78" s="147">
        <v>18.399999999999999</v>
      </c>
      <c r="G78" s="148">
        <v>0</v>
      </c>
      <c r="H78" s="149">
        <v>0</v>
      </c>
      <c r="I78" s="148">
        <v>0</v>
      </c>
      <c r="J78" s="149">
        <v>0</v>
      </c>
      <c r="K78" s="150">
        <f t="shared" si="2"/>
        <v>100</v>
      </c>
      <c r="L78" s="149"/>
      <c r="M78" s="149"/>
    </row>
    <row r="79" spans="1:13" x14ac:dyDescent="0.2">
      <c r="A79" s="146"/>
      <c r="B79" s="38" t="s">
        <v>122</v>
      </c>
      <c r="C79" s="38" t="s">
        <v>125</v>
      </c>
      <c r="D79" s="146"/>
      <c r="E79" s="146">
        <v>132</v>
      </c>
      <c r="F79" s="147">
        <v>9.35</v>
      </c>
      <c r="G79" s="148">
        <v>2</v>
      </c>
      <c r="H79" s="149">
        <v>26.52</v>
      </c>
      <c r="I79" s="148">
        <v>1</v>
      </c>
      <c r="J79" s="149">
        <v>3.58</v>
      </c>
      <c r="K79" s="150">
        <f t="shared" si="2"/>
        <v>99.656392694063925</v>
      </c>
      <c r="L79" s="149">
        <v>12.9</v>
      </c>
      <c r="M79" s="149">
        <v>11.7</v>
      </c>
    </row>
    <row r="80" spans="1:13" x14ac:dyDescent="0.2">
      <c r="A80" s="146"/>
      <c r="B80" s="38" t="s">
        <v>122</v>
      </c>
      <c r="C80" s="38" t="s">
        <v>124</v>
      </c>
      <c r="D80" s="146"/>
      <c r="E80" s="146">
        <v>132</v>
      </c>
      <c r="F80" s="147">
        <v>10.6</v>
      </c>
      <c r="G80" s="148">
        <v>3</v>
      </c>
      <c r="H80" s="149">
        <v>1.5</v>
      </c>
      <c r="I80" s="148">
        <v>8</v>
      </c>
      <c r="J80" s="149">
        <v>44.63</v>
      </c>
      <c r="K80" s="150">
        <f t="shared" si="2"/>
        <v>99.473401826484022</v>
      </c>
      <c r="L80" s="149">
        <v>6</v>
      </c>
      <c r="M80" s="149">
        <v>3.2</v>
      </c>
    </row>
    <row r="81" spans="1:13" x14ac:dyDescent="0.2">
      <c r="A81" s="146"/>
      <c r="B81" s="38" t="s">
        <v>122</v>
      </c>
      <c r="C81" s="38" t="s">
        <v>135</v>
      </c>
      <c r="D81" s="146"/>
      <c r="E81" s="146">
        <v>132</v>
      </c>
      <c r="F81" s="147">
        <v>37.659999999999997</v>
      </c>
      <c r="G81" s="148">
        <v>6</v>
      </c>
      <c r="H81" s="149">
        <v>2.15</v>
      </c>
      <c r="I81" s="148">
        <v>4</v>
      </c>
      <c r="J81" s="149">
        <v>32.880000000000003</v>
      </c>
      <c r="K81" s="150">
        <f t="shared" si="2"/>
        <v>99.600114155251134</v>
      </c>
      <c r="L81" s="149"/>
      <c r="M81" s="149"/>
    </row>
    <row r="82" spans="1:13" x14ac:dyDescent="0.2">
      <c r="A82" s="146"/>
      <c r="B82" s="38" t="s">
        <v>136</v>
      </c>
      <c r="C82" s="38" t="s">
        <v>137</v>
      </c>
      <c r="D82" s="146"/>
      <c r="E82" s="146">
        <v>132</v>
      </c>
      <c r="F82" s="147">
        <v>19</v>
      </c>
      <c r="G82" s="148">
        <v>0</v>
      </c>
      <c r="H82" s="149">
        <v>0</v>
      </c>
      <c r="I82" s="148">
        <v>4</v>
      </c>
      <c r="J82" s="149">
        <v>23.88</v>
      </c>
      <c r="K82" s="150">
        <f t="shared" si="2"/>
        <v>99.727397260273975</v>
      </c>
      <c r="L82" s="149"/>
      <c r="M82" s="149"/>
    </row>
    <row r="83" spans="1:13" x14ac:dyDescent="0.2">
      <c r="A83" s="146"/>
      <c r="B83" s="38" t="s">
        <v>136</v>
      </c>
      <c r="C83" s="38" t="s">
        <v>138</v>
      </c>
      <c r="D83" s="146"/>
      <c r="E83" s="146">
        <v>132</v>
      </c>
      <c r="F83" s="147">
        <v>141</v>
      </c>
      <c r="G83" s="148">
        <v>4</v>
      </c>
      <c r="H83" s="149">
        <v>12.83</v>
      </c>
      <c r="I83" s="148">
        <v>6</v>
      </c>
      <c r="J83" s="149">
        <v>20.38</v>
      </c>
      <c r="K83" s="150">
        <f t="shared" si="2"/>
        <v>99.620890410958907</v>
      </c>
      <c r="L83" s="149">
        <v>16.5</v>
      </c>
      <c r="M83" s="149">
        <v>52.9</v>
      </c>
    </row>
    <row r="84" spans="1:13" x14ac:dyDescent="0.2">
      <c r="A84" s="146"/>
      <c r="B84" s="38" t="s">
        <v>136</v>
      </c>
      <c r="C84" s="38" t="s">
        <v>139</v>
      </c>
      <c r="D84" s="146"/>
      <c r="E84" s="146">
        <v>132</v>
      </c>
      <c r="F84" s="147">
        <v>109</v>
      </c>
      <c r="G84" s="148">
        <v>1</v>
      </c>
      <c r="H84" s="149">
        <v>0.63</v>
      </c>
      <c r="I84" s="148">
        <v>11</v>
      </c>
      <c r="J84" s="149">
        <v>58.48</v>
      </c>
      <c r="K84" s="150">
        <f t="shared" si="2"/>
        <v>99.325228310502283</v>
      </c>
      <c r="L84" s="149"/>
      <c r="M84" s="149"/>
    </row>
    <row r="85" spans="1:13" x14ac:dyDescent="0.2">
      <c r="A85" s="146"/>
      <c r="B85" s="38" t="s">
        <v>140</v>
      </c>
      <c r="C85" s="38" t="s">
        <v>136</v>
      </c>
      <c r="D85" s="146"/>
      <c r="E85" s="146">
        <v>132</v>
      </c>
      <c r="F85" s="147">
        <v>77.52</v>
      </c>
      <c r="G85" s="148">
        <v>0</v>
      </c>
      <c r="H85" s="149">
        <v>0</v>
      </c>
      <c r="I85" s="148">
        <v>2</v>
      </c>
      <c r="J85" s="149">
        <v>9.32</v>
      </c>
      <c r="K85" s="150">
        <f t="shared" si="2"/>
        <v>99.893607305936072</v>
      </c>
      <c r="L85" s="149"/>
      <c r="M85" s="149"/>
    </row>
    <row r="86" spans="1:13" x14ac:dyDescent="0.2">
      <c r="A86" s="146"/>
      <c r="B86" s="38" t="s">
        <v>141</v>
      </c>
      <c r="C86" s="38" t="s">
        <v>142</v>
      </c>
      <c r="D86" s="146"/>
      <c r="E86" s="146">
        <v>132</v>
      </c>
      <c r="F86" s="147">
        <v>47.6</v>
      </c>
      <c r="G86" s="148">
        <v>3</v>
      </c>
      <c r="H86" s="149">
        <v>0.56999999999999995</v>
      </c>
      <c r="I86" s="148">
        <v>7</v>
      </c>
      <c r="J86" s="149">
        <v>41.25</v>
      </c>
      <c r="K86" s="150">
        <f t="shared" si="2"/>
        <v>99.522602739726025</v>
      </c>
      <c r="L86" s="149"/>
      <c r="M86" s="149"/>
    </row>
    <row r="87" spans="1:13" x14ac:dyDescent="0.2">
      <c r="A87" s="146"/>
      <c r="B87" s="38" t="s">
        <v>143</v>
      </c>
      <c r="C87" s="38" t="s">
        <v>144</v>
      </c>
      <c r="D87" s="146"/>
      <c r="E87" s="146">
        <v>132</v>
      </c>
      <c r="F87" s="147">
        <v>24.97</v>
      </c>
      <c r="G87" s="148">
        <v>1</v>
      </c>
      <c r="H87" s="149">
        <v>5.8</v>
      </c>
      <c r="I87" s="148">
        <v>41</v>
      </c>
      <c r="J87" s="149">
        <v>222.92</v>
      </c>
      <c r="K87" s="150">
        <f t="shared" si="2"/>
        <v>97.38904109589042</v>
      </c>
      <c r="L87" s="149"/>
      <c r="M87" s="149"/>
    </row>
    <row r="88" spans="1:13" x14ac:dyDescent="0.2">
      <c r="A88" s="146"/>
      <c r="B88" s="38" t="s">
        <v>143</v>
      </c>
      <c r="C88" s="38" t="s">
        <v>145</v>
      </c>
      <c r="D88" s="146"/>
      <c r="E88" s="146">
        <v>132</v>
      </c>
      <c r="F88" s="147">
        <v>1.1399999999999999</v>
      </c>
      <c r="G88" s="148">
        <v>0</v>
      </c>
      <c r="H88" s="149">
        <v>0</v>
      </c>
      <c r="I88" s="148">
        <v>3</v>
      </c>
      <c r="J88" s="149">
        <v>16.149999999999999</v>
      </c>
      <c r="K88" s="150">
        <f t="shared" si="2"/>
        <v>99.815639269406404</v>
      </c>
      <c r="L88" s="149"/>
      <c r="M88" s="149"/>
    </row>
    <row r="89" spans="1:13" x14ac:dyDescent="0.2">
      <c r="A89" s="146"/>
      <c r="B89" s="38" t="s">
        <v>137</v>
      </c>
      <c r="C89" s="38" t="s">
        <v>146</v>
      </c>
      <c r="D89" s="146"/>
      <c r="E89" s="146">
        <v>132</v>
      </c>
      <c r="F89" s="147">
        <v>30</v>
      </c>
      <c r="G89" s="148">
        <v>0</v>
      </c>
      <c r="H89" s="149">
        <v>0</v>
      </c>
      <c r="I89" s="148">
        <v>10</v>
      </c>
      <c r="J89" s="149">
        <v>47.07</v>
      </c>
      <c r="K89" s="150">
        <f t="shared" si="2"/>
        <v>99.462671232876716</v>
      </c>
      <c r="L89" s="149"/>
      <c r="M89" s="149"/>
    </row>
    <row r="90" spans="1:13" x14ac:dyDescent="0.2">
      <c r="A90" s="146"/>
      <c r="B90" s="38" t="s">
        <v>144</v>
      </c>
      <c r="C90" s="38" t="s">
        <v>136</v>
      </c>
      <c r="D90" s="146"/>
      <c r="E90" s="146">
        <v>132</v>
      </c>
      <c r="F90" s="147">
        <v>24.07</v>
      </c>
      <c r="G90" s="148">
        <v>1</v>
      </c>
      <c r="H90" s="149">
        <v>0.42</v>
      </c>
      <c r="I90" s="148">
        <v>18</v>
      </c>
      <c r="J90" s="149">
        <v>94.88</v>
      </c>
      <c r="K90" s="150">
        <f t="shared" si="2"/>
        <v>98.912100456621005</v>
      </c>
      <c r="L90" s="149"/>
      <c r="M90" s="149"/>
    </row>
    <row r="91" spans="1:13" x14ac:dyDescent="0.2">
      <c r="A91" s="146"/>
      <c r="B91" s="38" t="s">
        <v>138</v>
      </c>
      <c r="C91" s="38" t="s">
        <v>147</v>
      </c>
      <c r="D91" s="146"/>
      <c r="E91" s="146">
        <v>132</v>
      </c>
      <c r="F91" s="147">
        <v>151</v>
      </c>
      <c r="G91" s="148">
        <v>5</v>
      </c>
      <c r="H91" s="149">
        <v>29.12</v>
      </c>
      <c r="I91" s="148">
        <v>6</v>
      </c>
      <c r="J91" s="149">
        <v>36.950000000000003</v>
      </c>
      <c r="K91" s="150">
        <f t="shared" si="2"/>
        <v>99.245776255707767</v>
      </c>
      <c r="L91" s="149"/>
      <c r="M91" s="149"/>
    </row>
    <row r="92" spans="1:13" x14ac:dyDescent="0.2">
      <c r="A92" s="146"/>
      <c r="B92" s="38" t="s">
        <v>148</v>
      </c>
      <c r="C92" s="38" t="s">
        <v>149</v>
      </c>
      <c r="D92" s="146"/>
      <c r="E92" s="146">
        <v>132</v>
      </c>
      <c r="F92" s="147">
        <v>2.69</v>
      </c>
      <c r="G92" s="148">
        <v>2</v>
      </c>
      <c r="H92" s="149">
        <v>1.32</v>
      </c>
      <c r="I92" s="148">
        <v>5</v>
      </c>
      <c r="J92" s="149">
        <f>27.88+0.05</f>
        <v>27.93</v>
      </c>
      <c r="K92" s="150">
        <f t="shared" si="2"/>
        <v>99.666095890410958</v>
      </c>
      <c r="L92" s="149">
        <v>1.9</v>
      </c>
      <c r="M92" s="149">
        <v>0.9</v>
      </c>
    </row>
    <row r="93" spans="1:13" x14ac:dyDescent="0.2">
      <c r="A93" s="146"/>
      <c r="B93" s="38" t="s">
        <v>146</v>
      </c>
      <c r="C93" s="38" t="s">
        <v>136</v>
      </c>
      <c r="D93" s="146"/>
      <c r="E93" s="146">
        <v>132</v>
      </c>
      <c r="F93" s="147">
        <v>29.75</v>
      </c>
      <c r="G93" s="148">
        <v>0</v>
      </c>
      <c r="H93" s="149">
        <v>0</v>
      </c>
      <c r="I93" s="148">
        <v>3</v>
      </c>
      <c r="J93" s="149">
        <v>14.63</v>
      </c>
      <c r="K93" s="150">
        <f t="shared" si="2"/>
        <v>99.832990867579909</v>
      </c>
      <c r="L93" s="149"/>
      <c r="M93" s="149"/>
    </row>
    <row r="94" spans="1:13" x14ac:dyDescent="0.2">
      <c r="A94" s="146"/>
      <c r="B94" s="38" t="s">
        <v>146</v>
      </c>
      <c r="C94" s="38" t="s">
        <v>143</v>
      </c>
      <c r="D94" s="146"/>
      <c r="E94" s="146">
        <v>132</v>
      </c>
      <c r="F94" s="147">
        <v>5.12</v>
      </c>
      <c r="G94" s="148">
        <v>0</v>
      </c>
      <c r="H94" s="149">
        <v>0</v>
      </c>
      <c r="I94" s="148">
        <v>0</v>
      </c>
      <c r="J94" s="149">
        <v>0</v>
      </c>
      <c r="K94" s="150">
        <f t="shared" si="2"/>
        <v>100</v>
      </c>
      <c r="L94" s="149"/>
      <c r="M94" s="149"/>
    </row>
    <row r="95" spans="1:13" x14ac:dyDescent="0.2">
      <c r="A95" s="146"/>
      <c r="B95" s="38" t="s">
        <v>142</v>
      </c>
      <c r="C95" s="38" t="s">
        <v>136</v>
      </c>
      <c r="D95" s="146"/>
      <c r="E95" s="146">
        <v>132</v>
      </c>
      <c r="F95" s="147">
        <v>132.32</v>
      </c>
      <c r="G95" s="148">
        <v>3</v>
      </c>
      <c r="H95" s="149">
        <v>1.23</v>
      </c>
      <c r="I95" s="148">
        <v>11</v>
      </c>
      <c r="J95" s="149">
        <v>59.47</v>
      </c>
      <c r="K95" s="150">
        <f t="shared" si="2"/>
        <v>99.30707762557077</v>
      </c>
      <c r="L95" s="149"/>
      <c r="M95" s="149"/>
    </row>
    <row r="96" spans="1:13" x14ac:dyDescent="0.2">
      <c r="A96" s="146"/>
      <c r="B96" s="38" t="s">
        <v>142</v>
      </c>
      <c r="C96" s="38" t="s">
        <v>150</v>
      </c>
      <c r="D96" s="146"/>
      <c r="E96" s="146">
        <v>132</v>
      </c>
      <c r="F96" s="147">
        <v>102</v>
      </c>
      <c r="G96" s="148">
        <v>0</v>
      </c>
      <c r="H96" s="149">
        <v>0</v>
      </c>
      <c r="I96" s="148">
        <v>5</v>
      </c>
      <c r="J96" s="149">
        <v>24.72</v>
      </c>
      <c r="K96" s="150">
        <f t="shared" si="2"/>
        <v>99.717808219178082</v>
      </c>
      <c r="L96" s="149"/>
      <c r="M96" s="149"/>
    </row>
    <row r="97" spans="1:13" x14ac:dyDescent="0.2">
      <c r="A97" s="146"/>
      <c r="B97" s="38" t="s">
        <v>139</v>
      </c>
      <c r="C97" s="38" t="s">
        <v>90</v>
      </c>
      <c r="D97" s="146"/>
      <c r="E97" s="146">
        <v>132</v>
      </c>
      <c r="F97" s="147">
        <v>71.540000000000006</v>
      </c>
      <c r="G97" s="148">
        <v>1</v>
      </c>
      <c r="H97" s="149">
        <v>0.45</v>
      </c>
      <c r="I97" s="148">
        <v>17</v>
      </c>
      <c r="J97" s="149">
        <v>85.67</v>
      </c>
      <c r="K97" s="150">
        <f t="shared" si="2"/>
        <v>99.016894977168946</v>
      </c>
      <c r="L97" s="149"/>
      <c r="M97" s="149"/>
    </row>
    <row r="98" spans="1:13" x14ac:dyDescent="0.2">
      <c r="A98" s="146"/>
      <c r="B98" s="38" t="s">
        <v>89</v>
      </c>
      <c r="C98" s="38" t="s">
        <v>151</v>
      </c>
      <c r="D98" s="146"/>
      <c r="E98" s="146">
        <v>132</v>
      </c>
      <c r="F98" s="147">
        <v>98.96</v>
      </c>
      <c r="G98" s="148">
        <v>2</v>
      </c>
      <c r="H98" s="149">
        <v>1.02</v>
      </c>
      <c r="I98" s="148">
        <v>4</v>
      </c>
      <c r="J98" s="149">
        <v>24.85</v>
      </c>
      <c r="K98" s="150">
        <f t="shared" si="2"/>
        <v>99.704680365296809</v>
      </c>
      <c r="L98" s="149">
        <v>21.7</v>
      </c>
      <c r="M98" s="149">
        <v>11.8</v>
      </c>
    </row>
    <row r="99" spans="1:13" x14ac:dyDescent="0.2">
      <c r="G99" s="27"/>
      <c r="I99" s="27"/>
      <c r="J99" s="31"/>
      <c r="K99" s="31"/>
      <c r="M99" s="27"/>
    </row>
    <row r="100" spans="1:13" x14ac:dyDescent="0.2">
      <c r="F100"/>
      <c r="J100" s="31"/>
      <c r="L100"/>
    </row>
    <row r="101" spans="1:13" x14ac:dyDescent="0.2">
      <c r="J101"/>
      <c r="L101"/>
    </row>
    <row r="102" spans="1:13" x14ac:dyDescent="0.2">
      <c r="F102"/>
      <c r="J102"/>
      <c r="L102"/>
    </row>
    <row r="103" spans="1:13" x14ac:dyDescent="0.2">
      <c r="F103"/>
      <c r="J103"/>
      <c r="L103"/>
    </row>
    <row r="104" spans="1:13" x14ac:dyDescent="0.2">
      <c r="F104"/>
      <c r="J104"/>
      <c r="L104"/>
    </row>
    <row r="105" spans="1:13" x14ac:dyDescent="0.2">
      <c r="F105"/>
      <c r="J105"/>
      <c r="L105"/>
    </row>
    <row r="106" spans="1:13" x14ac:dyDescent="0.2">
      <c r="F106"/>
      <c r="J106"/>
    </row>
    <row r="107" spans="1:13" x14ac:dyDescent="0.2">
      <c r="F107"/>
      <c r="J107"/>
    </row>
    <row r="108" spans="1:13" x14ac:dyDescent="0.2">
      <c r="F108"/>
      <c r="J108"/>
    </row>
    <row r="109" spans="1:13" x14ac:dyDescent="0.2">
      <c r="F109"/>
      <c r="J109"/>
    </row>
    <row r="110" spans="1:13" x14ac:dyDescent="0.2">
      <c r="F110"/>
      <c r="J110"/>
    </row>
    <row r="111" spans="1:13" x14ac:dyDescent="0.2">
      <c r="F111"/>
      <c r="J111"/>
    </row>
    <row r="112" spans="1:13" x14ac:dyDescent="0.2">
      <c r="F112"/>
      <c r="J112"/>
    </row>
    <row r="113" spans="6:10" x14ac:dyDescent="0.2">
      <c r="F113"/>
      <c r="J113"/>
    </row>
    <row r="114" spans="6:10" x14ac:dyDescent="0.2">
      <c r="F114"/>
      <c r="J114"/>
    </row>
    <row r="115" spans="6:10" x14ac:dyDescent="0.2">
      <c r="F115"/>
      <c r="J115"/>
    </row>
    <row r="116" spans="6:10" x14ac:dyDescent="0.2">
      <c r="F116"/>
      <c r="J116"/>
    </row>
    <row r="117" spans="6:10" x14ac:dyDescent="0.2">
      <c r="F117"/>
      <c r="J117"/>
    </row>
    <row r="118" spans="6:10" x14ac:dyDescent="0.2">
      <c r="F118"/>
      <c r="J118"/>
    </row>
    <row r="119" spans="6:10" x14ac:dyDescent="0.2">
      <c r="F119"/>
      <c r="J119"/>
    </row>
    <row r="120" spans="6:10" x14ac:dyDescent="0.2">
      <c r="F120"/>
      <c r="J120"/>
    </row>
    <row r="121" spans="6:10" x14ac:dyDescent="0.2">
      <c r="F121"/>
      <c r="J121"/>
    </row>
    <row r="122" spans="6:10" x14ac:dyDescent="0.2">
      <c r="F122"/>
      <c r="J122"/>
    </row>
    <row r="123" spans="6:10" x14ac:dyDescent="0.2">
      <c r="F123"/>
      <c r="J123"/>
    </row>
    <row r="124" spans="6:10" x14ac:dyDescent="0.2">
      <c r="F124"/>
      <c r="J124"/>
    </row>
    <row r="125" spans="6:10" x14ac:dyDescent="0.2">
      <c r="F125"/>
      <c r="J125"/>
    </row>
    <row r="126" spans="6:10" x14ac:dyDescent="0.2">
      <c r="F126"/>
      <c r="J126"/>
    </row>
    <row r="127" spans="6:10" x14ac:dyDescent="0.2">
      <c r="F127"/>
      <c r="J127"/>
    </row>
    <row r="128" spans="6:10" x14ac:dyDescent="0.2">
      <c r="F128"/>
      <c r="J128"/>
    </row>
    <row r="129" spans="6:10" x14ac:dyDescent="0.2">
      <c r="F129"/>
      <c r="J129"/>
    </row>
    <row r="130" spans="6:10" x14ac:dyDescent="0.2">
      <c r="F130"/>
      <c r="J130"/>
    </row>
    <row r="131" spans="6:10" x14ac:dyDescent="0.2">
      <c r="F131"/>
      <c r="J131"/>
    </row>
    <row r="132" spans="6:10" x14ac:dyDescent="0.2">
      <c r="F132"/>
      <c r="J132"/>
    </row>
    <row r="133" spans="6:10" x14ac:dyDescent="0.2">
      <c r="F133"/>
      <c r="J133"/>
    </row>
    <row r="134" spans="6:10" x14ac:dyDescent="0.2">
      <c r="F134"/>
      <c r="J134"/>
    </row>
    <row r="135" spans="6:10" x14ac:dyDescent="0.2">
      <c r="F135"/>
      <c r="J135"/>
    </row>
    <row r="136" spans="6:10" x14ac:dyDescent="0.2">
      <c r="F136"/>
      <c r="J136"/>
    </row>
    <row r="137" spans="6:10" x14ac:dyDescent="0.2">
      <c r="F137"/>
      <c r="J137"/>
    </row>
    <row r="138" spans="6:10" x14ac:dyDescent="0.2">
      <c r="F138"/>
      <c r="J138"/>
    </row>
    <row r="139" spans="6:10" x14ac:dyDescent="0.2">
      <c r="F139"/>
      <c r="J139"/>
    </row>
    <row r="140" spans="6:10" x14ac:dyDescent="0.2">
      <c r="F140"/>
      <c r="J140"/>
    </row>
    <row r="141" spans="6:10" x14ac:dyDescent="0.2">
      <c r="F141"/>
      <c r="J141"/>
    </row>
    <row r="142" spans="6:10" x14ac:dyDescent="0.2">
      <c r="F142"/>
      <c r="J142"/>
    </row>
    <row r="143" spans="6:10" x14ac:dyDescent="0.2">
      <c r="F143"/>
      <c r="J143"/>
    </row>
    <row r="144" spans="6:10" x14ac:dyDescent="0.2">
      <c r="F144"/>
      <c r="J144"/>
    </row>
    <row r="145" spans="6:10" x14ac:dyDescent="0.2">
      <c r="F145"/>
      <c r="J145"/>
    </row>
    <row r="146" spans="6:10" x14ac:dyDescent="0.2">
      <c r="F146"/>
      <c r="J146"/>
    </row>
    <row r="147" spans="6:10" x14ac:dyDescent="0.2">
      <c r="F147"/>
      <c r="J147"/>
    </row>
    <row r="148" spans="6:10" x14ac:dyDescent="0.2">
      <c r="F148"/>
      <c r="J148"/>
    </row>
    <row r="149" spans="6:10" x14ac:dyDescent="0.2">
      <c r="F149"/>
      <c r="J149"/>
    </row>
    <row r="150" spans="6:10" x14ac:dyDescent="0.2">
      <c r="F150"/>
      <c r="J150"/>
    </row>
    <row r="151" spans="6:10" x14ac:dyDescent="0.2">
      <c r="F151"/>
      <c r="J151"/>
    </row>
    <row r="152" spans="6:10" x14ac:dyDescent="0.2">
      <c r="F152"/>
      <c r="J152"/>
    </row>
    <row r="153" spans="6:10" x14ac:dyDescent="0.2">
      <c r="F153"/>
      <c r="J153"/>
    </row>
    <row r="154" spans="6:10" x14ac:dyDescent="0.2">
      <c r="F154"/>
      <c r="J154"/>
    </row>
    <row r="155" spans="6:10" x14ac:dyDescent="0.2">
      <c r="F155"/>
      <c r="J155"/>
    </row>
    <row r="156" spans="6:10" x14ac:dyDescent="0.2">
      <c r="F156"/>
      <c r="J156"/>
    </row>
    <row r="157" spans="6:10" x14ac:dyDescent="0.2">
      <c r="F157"/>
      <c r="J157"/>
    </row>
    <row r="158" spans="6:10" x14ac:dyDescent="0.2">
      <c r="F158"/>
      <c r="J158"/>
    </row>
    <row r="159" spans="6:10" x14ac:dyDescent="0.2">
      <c r="F159"/>
      <c r="J159"/>
    </row>
    <row r="160" spans="6:10" x14ac:dyDescent="0.2">
      <c r="F160"/>
      <c r="J160"/>
    </row>
    <row r="161" spans="6:10" x14ac:dyDescent="0.2">
      <c r="F161"/>
      <c r="J161"/>
    </row>
    <row r="162" spans="6:10" x14ac:dyDescent="0.2">
      <c r="F162"/>
      <c r="J162"/>
    </row>
    <row r="163" spans="6:10" x14ac:dyDescent="0.2">
      <c r="F163"/>
      <c r="J163"/>
    </row>
    <row r="164" spans="6:10" x14ac:dyDescent="0.2">
      <c r="F164"/>
      <c r="J164"/>
    </row>
    <row r="165" spans="6:10" x14ac:dyDescent="0.2">
      <c r="F165"/>
      <c r="J165"/>
    </row>
    <row r="166" spans="6:10" x14ac:dyDescent="0.2">
      <c r="F166"/>
      <c r="J166"/>
    </row>
    <row r="167" spans="6:10" x14ac:dyDescent="0.2">
      <c r="F167"/>
      <c r="J167"/>
    </row>
    <row r="168" spans="6:10" x14ac:dyDescent="0.2">
      <c r="F168"/>
      <c r="J168"/>
    </row>
    <row r="169" spans="6:10" x14ac:dyDescent="0.2">
      <c r="F169"/>
      <c r="J169"/>
    </row>
    <row r="170" spans="6:10" x14ac:dyDescent="0.2">
      <c r="F170"/>
      <c r="J170"/>
    </row>
    <row r="171" spans="6:10" x14ac:dyDescent="0.2">
      <c r="F171"/>
      <c r="J171"/>
    </row>
    <row r="172" spans="6:10" x14ac:dyDescent="0.2">
      <c r="F172"/>
      <c r="J172"/>
    </row>
    <row r="173" spans="6:10" x14ac:dyDescent="0.2">
      <c r="F173"/>
      <c r="J173"/>
    </row>
    <row r="174" spans="6:10" x14ac:dyDescent="0.2">
      <c r="F174"/>
      <c r="J174"/>
    </row>
    <row r="175" spans="6:10" x14ac:dyDescent="0.2">
      <c r="F175"/>
      <c r="J175"/>
    </row>
    <row r="176" spans="6:10" x14ac:dyDescent="0.2">
      <c r="F176"/>
      <c r="J176"/>
    </row>
    <row r="177" spans="2:12" x14ac:dyDescent="0.2">
      <c r="F177"/>
      <c r="J177"/>
    </row>
    <row r="178" spans="2:12" x14ac:dyDescent="0.2">
      <c r="F178"/>
      <c r="J178"/>
    </row>
    <row r="179" spans="2:12" x14ac:dyDescent="0.2">
      <c r="F179"/>
      <c r="J179"/>
    </row>
    <row r="180" spans="2:12" x14ac:dyDescent="0.2">
      <c r="F180"/>
      <c r="J180"/>
    </row>
    <row r="181" spans="2:12" x14ac:dyDescent="0.2">
      <c r="F181"/>
      <c r="J181"/>
    </row>
    <row r="182" spans="2:12" x14ac:dyDescent="0.2">
      <c r="F182"/>
      <c r="J182"/>
    </row>
    <row r="183" spans="2:12" x14ac:dyDescent="0.2">
      <c r="F183"/>
      <c r="J183"/>
    </row>
    <row r="184" spans="2:12" x14ac:dyDescent="0.2">
      <c r="F184"/>
      <c r="J184"/>
    </row>
    <row r="185" spans="2:12" x14ac:dyDescent="0.2">
      <c r="F185"/>
      <c r="J185"/>
    </row>
    <row r="186" spans="2:12" x14ac:dyDescent="0.2">
      <c r="F186"/>
      <c r="J186"/>
      <c r="L186"/>
    </row>
    <row r="187" spans="2:12" x14ac:dyDescent="0.2">
      <c r="F187"/>
      <c r="J187"/>
      <c r="L187"/>
    </row>
    <row r="188" spans="2:12" x14ac:dyDescent="0.2">
      <c r="F188"/>
      <c r="J188"/>
      <c r="L188"/>
    </row>
    <row r="189" spans="2:12" x14ac:dyDescent="0.2">
      <c r="F189"/>
      <c r="J189"/>
      <c r="L189"/>
    </row>
    <row r="190" spans="2:12" x14ac:dyDescent="0.2">
      <c r="F190"/>
      <c r="J190"/>
      <c r="L190"/>
    </row>
    <row r="191" spans="2:12" x14ac:dyDescent="0.2">
      <c r="F191"/>
      <c r="J191"/>
      <c r="L191"/>
    </row>
    <row r="192" spans="2:12" x14ac:dyDescent="0.2">
      <c r="B192" s="13"/>
    </row>
    <row r="193" spans="2:2" x14ac:dyDescent="0.2">
      <c r="B193" s="17" t="s">
        <v>152</v>
      </c>
    </row>
  </sheetData>
  <mergeCells count="4">
    <mergeCell ref="A1:M1"/>
    <mergeCell ref="G2:H2"/>
    <mergeCell ref="I2:J2"/>
    <mergeCell ref="K2:K3"/>
  </mergeCells>
  <phoneticPr fontId="0" type="noConversion"/>
  <pageMargins left="0.56000000000000005" right="0.39370078740157483" top="0.56999999999999995" bottom="0.62" header="0" footer="0"/>
  <pageSetup paperSize="9" scale="67" fitToHeight="2" orientation="portrait" horizontalDpi="300" r:id="rId1"/>
  <headerFooter alignWithMargins="0">
    <oddFooter>&amp;L&amp;F - &amp;A&amp;R&amp;P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68">
    <pageSetUpPr fitToPage="1"/>
  </sheetPr>
  <dimension ref="A1:M197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5" width="6.28515625" customWidth="1"/>
    <col min="6" max="6" width="6.28515625" style="27" customWidth="1"/>
    <col min="8" max="8" width="9.85546875" style="31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335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1</v>
      </c>
      <c r="H4" s="149">
        <v>0.63</v>
      </c>
      <c r="I4" s="148">
        <v>10</v>
      </c>
      <c r="J4" s="149">
        <v>43.88</v>
      </c>
      <c r="K4" s="150">
        <f t="shared" ref="K4:K35" si="0">(1-(H4+J4)/8760)*100</f>
        <v>99.491894977168954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4</v>
      </c>
      <c r="H5" s="149">
        <v>52.33</v>
      </c>
      <c r="I5" s="148">
        <v>8</v>
      </c>
      <c r="J5" s="149">
        <v>58.52</v>
      </c>
      <c r="K5" s="150">
        <f t="shared" si="0"/>
        <v>98.734589041095887</v>
      </c>
      <c r="L5" s="149">
        <v>32.5</v>
      </c>
      <c r="M5" s="149">
        <v>25.46</v>
      </c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4</v>
      </c>
      <c r="J6" s="149">
        <v>19.579999999999998</v>
      </c>
      <c r="K6" s="150">
        <f t="shared" si="0"/>
        <v>99.776484018264838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6</v>
      </c>
      <c r="H7" s="149">
        <v>23.93</v>
      </c>
      <c r="I7" s="148">
        <v>8</v>
      </c>
      <c r="J7" s="149">
        <v>41.37</v>
      </c>
      <c r="K7" s="150">
        <f t="shared" si="0"/>
        <v>99.254566210045652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1</v>
      </c>
      <c r="H8" s="149">
        <v>7.0000000000000007E-2</v>
      </c>
      <c r="I8" s="148">
        <v>8</v>
      </c>
      <c r="J8" s="149">
        <v>43.48</v>
      </c>
      <c r="K8" s="150">
        <f t="shared" si="0"/>
        <v>99.50285388127854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2</v>
      </c>
      <c r="H9" s="149">
        <v>5.68</v>
      </c>
      <c r="I9" s="148">
        <v>12</v>
      </c>
      <c r="J9" s="149">
        <v>67.12</v>
      </c>
      <c r="K9" s="150">
        <f t="shared" si="0"/>
        <v>99.168949771689498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5</v>
      </c>
      <c r="H10" s="149">
        <v>11.25</v>
      </c>
      <c r="I10" s="148">
        <v>8</v>
      </c>
      <c r="J10" s="149">
        <v>57.63</v>
      </c>
      <c r="K10" s="150">
        <f t="shared" si="0"/>
        <v>99.213698630136975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1</v>
      </c>
      <c r="H11" s="149">
        <v>0.73</v>
      </c>
      <c r="I11" s="148">
        <v>4</v>
      </c>
      <c r="J11" s="149">
        <v>24.97</v>
      </c>
      <c r="K11" s="150">
        <f t="shared" si="0"/>
        <v>99.706621004566216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2</v>
      </c>
      <c r="H12" s="149">
        <v>1.37</v>
      </c>
      <c r="I12" s="148">
        <v>7</v>
      </c>
      <c r="J12" s="149">
        <v>37.770000000000003</v>
      </c>
      <c r="K12" s="150">
        <f t="shared" si="0"/>
        <v>99.553196347031957</v>
      </c>
      <c r="L12" s="149"/>
      <c r="M12" s="149"/>
    </row>
    <row r="13" spans="1:13" x14ac:dyDescent="0.2">
      <c r="A13" s="146"/>
      <c r="B13" s="38" t="s">
        <v>90</v>
      </c>
      <c r="C13" s="38" t="s">
        <v>78</v>
      </c>
      <c r="D13" s="146"/>
      <c r="E13" s="146">
        <v>132</v>
      </c>
      <c r="F13" s="147">
        <v>99.7</v>
      </c>
      <c r="G13" s="148">
        <v>5</v>
      </c>
      <c r="H13" s="149">
        <v>14.72</v>
      </c>
      <c r="I13" s="148">
        <v>13</v>
      </c>
      <c r="J13" s="149">
        <v>75.099999999999994</v>
      </c>
      <c r="K13" s="150">
        <f t="shared" si="0"/>
        <v>98.974657534246575</v>
      </c>
      <c r="L13" s="149"/>
      <c r="M13" s="149"/>
    </row>
    <row r="14" spans="1:13" x14ac:dyDescent="0.2">
      <c r="A14" s="146"/>
      <c r="B14" s="38" t="s">
        <v>91</v>
      </c>
      <c r="C14" s="38" t="s">
        <v>86</v>
      </c>
      <c r="D14" s="146"/>
      <c r="E14" s="146">
        <v>132</v>
      </c>
      <c r="F14" s="147">
        <v>88.23</v>
      </c>
      <c r="G14" s="148">
        <v>1</v>
      </c>
      <c r="H14" s="149">
        <v>11</v>
      </c>
      <c r="I14" s="148">
        <v>8</v>
      </c>
      <c r="J14" s="149">
        <v>43.68</v>
      </c>
      <c r="K14" s="150">
        <f t="shared" si="0"/>
        <v>99.375799086757993</v>
      </c>
      <c r="L14" s="149"/>
      <c r="M14" s="149"/>
    </row>
    <row r="15" spans="1:13" x14ac:dyDescent="0.2">
      <c r="A15" s="146"/>
      <c r="B15" s="38" t="s">
        <v>91</v>
      </c>
      <c r="C15" s="38" t="s">
        <v>92</v>
      </c>
      <c r="D15" s="146"/>
      <c r="E15" s="146">
        <v>132</v>
      </c>
      <c r="F15" s="147">
        <v>64.349999999999994</v>
      </c>
      <c r="G15" s="148"/>
      <c r="H15" s="149"/>
      <c r="I15" s="148">
        <v>8</v>
      </c>
      <c r="J15" s="149">
        <v>38.549999999999997</v>
      </c>
      <c r="K15" s="150">
        <f t="shared" si="0"/>
        <v>99.559931506849324</v>
      </c>
      <c r="L15" s="149"/>
      <c r="M15" s="149"/>
    </row>
    <row r="16" spans="1:13" x14ac:dyDescent="0.2">
      <c r="A16" s="146"/>
      <c r="B16" s="38" t="s">
        <v>93</v>
      </c>
      <c r="C16" s="38" t="s">
        <v>77</v>
      </c>
      <c r="D16" s="146"/>
      <c r="E16" s="146">
        <v>132</v>
      </c>
      <c r="F16" s="147">
        <v>107</v>
      </c>
      <c r="G16" s="148">
        <v>1</v>
      </c>
      <c r="H16" s="149">
        <v>0.5</v>
      </c>
      <c r="I16" s="148">
        <v>11</v>
      </c>
      <c r="J16" s="149">
        <v>57.23</v>
      </c>
      <c r="K16" s="150">
        <f t="shared" si="0"/>
        <v>99.340981735159815</v>
      </c>
      <c r="L16" s="149"/>
      <c r="M16" s="149"/>
    </row>
    <row r="17" spans="1:13" x14ac:dyDescent="0.2">
      <c r="A17" s="146"/>
      <c r="B17" s="38" t="s">
        <v>80</v>
      </c>
      <c r="C17" s="38" t="s">
        <v>94</v>
      </c>
      <c r="D17" s="146"/>
      <c r="E17" s="146">
        <v>132</v>
      </c>
      <c r="F17" s="147">
        <v>49.85</v>
      </c>
      <c r="G17" s="148"/>
      <c r="H17" s="149"/>
      <c r="I17" s="148">
        <v>10</v>
      </c>
      <c r="J17" s="149">
        <v>67.13</v>
      </c>
      <c r="K17" s="150">
        <f t="shared" si="0"/>
        <v>99.233675799086768</v>
      </c>
      <c r="L17" s="149"/>
      <c r="M17" s="149"/>
    </row>
    <row r="18" spans="1:13" x14ac:dyDescent="0.2">
      <c r="A18" s="146"/>
      <c r="B18" s="38" t="s">
        <v>92</v>
      </c>
      <c r="C18" s="38" t="s">
        <v>95</v>
      </c>
      <c r="D18" s="146"/>
      <c r="E18" s="146">
        <v>132</v>
      </c>
      <c r="F18" s="147">
        <v>35.04</v>
      </c>
      <c r="G18" s="148">
        <v>2</v>
      </c>
      <c r="H18" s="149">
        <v>2.48</v>
      </c>
      <c r="I18" s="148">
        <v>3</v>
      </c>
      <c r="J18" s="149">
        <v>15.67</v>
      </c>
      <c r="K18" s="150">
        <f t="shared" si="0"/>
        <v>99.792808219178085</v>
      </c>
      <c r="L18" s="149">
        <v>4</v>
      </c>
      <c r="M18" s="149">
        <v>1</v>
      </c>
    </row>
    <row r="19" spans="1:13" x14ac:dyDescent="0.2">
      <c r="A19" s="146"/>
      <c r="B19" s="38" t="s">
        <v>96</v>
      </c>
      <c r="C19" s="38" t="s">
        <v>87</v>
      </c>
      <c r="D19" s="146"/>
      <c r="E19" s="146">
        <v>132</v>
      </c>
      <c r="F19" s="147">
        <v>39</v>
      </c>
      <c r="G19" s="148">
        <v>1</v>
      </c>
      <c r="H19" s="149">
        <v>0.35</v>
      </c>
      <c r="I19" s="148">
        <v>11</v>
      </c>
      <c r="J19" s="149">
        <v>63.05</v>
      </c>
      <c r="K19" s="150">
        <f t="shared" si="0"/>
        <v>99.276255707762559</v>
      </c>
      <c r="L19" s="149"/>
      <c r="M19" s="149"/>
    </row>
    <row r="20" spans="1:13" x14ac:dyDescent="0.2">
      <c r="A20" s="146"/>
      <c r="B20" s="38" t="s">
        <v>84</v>
      </c>
      <c r="C20" s="38" t="s">
        <v>93</v>
      </c>
      <c r="D20" s="146"/>
      <c r="E20" s="146">
        <v>132</v>
      </c>
      <c r="F20" s="147">
        <v>86.82</v>
      </c>
      <c r="G20" s="148">
        <v>3</v>
      </c>
      <c r="H20" s="149">
        <v>21.67</v>
      </c>
      <c r="I20" s="148">
        <v>7</v>
      </c>
      <c r="J20" s="149">
        <v>23.78</v>
      </c>
      <c r="K20" s="150">
        <f t="shared" si="0"/>
        <v>99.481164383561648</v>
      </c>
      <c r="L20" s="149"/>
      <c r="M20" s="149"/>
    </row>
    <row r="21" spans="1:13" x14ac:dyDescent="0.2">
      <c r="A21" s="146"/>
      <c r="B21" s="38" t="s">
        <v>97</v>
      </c>
      <c r="C21" s="38" t="s">
        <v>88</v>
      </c>
      <c r="D21" s="146"/>
      <c r="E21" s="146">
        <v>132</v>
      </c>
      <c r="F21" s="147">
        <v>134.80000000000001</v>
      </c>
      <c r="G21" s="148">
        <v>5</v>
      </c>
      <c r="H21" s="149">
        <v>2.13</v>
      </c>
      <c r="I21" s="148">
        <v>10</v>
      </c>
      <c r="J21" s="149">
        <v>61.87</v>
      </c>
      <c r="K21" s="150">
        <f t="shared" si="0"/>
        <v>99.269406392694066</v>
      </c>
      <c r="L21" s="149">
        <v>13.5</v>
      </c>
      <c r="M21" s="149">
        <v>4.76</v>
      </c>
    </row>
    <row r="22" spans="1:13" x14ac:dyDescent="0.2">
      <c r="A22" s="146"/>
      <c r="B22" s="38" t="s">
        <v>97</v>
      </c>
      <c r="C22" s="38" t="s">
        <v>80</v>
      </c>
      <c r="D22" s="146"/>
      <c r="E22" s="146">
        <v>132</v>
      </c>
      <c r="F22" s="147">
        <v>129</v>
      </c>
      <c r="G22" s="148">
        <f>6+2</f>
        <v>8</v>
      </c>
      <c r="H22" s="149">
        <f>16.25+0.25</f>
        <v>16.5</v>
      </c>
      <c r="I22" s="148">
        <f>12+1</f>
        <v>13</v>
      </c>
      <c r="J22" s="149">
        <f>98.03+1.63</f>
        <v>99.66</v>
      </c>
      <c r="K22" s="150">
        <f t="shared" si="0"/>
        <v>98.673972602739724</v>
      </c>
      <c r="L22" s="149">
        <v>39.5</v>
      </c>
      <c r="M22" s="149">
        <v>32.96</v>
      </c>
    </row>
    <row r="23" spans="1:13" x14ac:dyDescent="0.2">
      <c r="A23" s="146"/>
      <c r="B23" s="38" t="s">
        <v>97</v>
      </c>
      <c r="C23" s="38" t="s">
        <v>94</v>
      </c>
      <c r="D23" s="146"/>
      <c r="E23" s="146">
        <v>132</v>
      </c>
      <c r="F23" s="147">
        <v>97.45</v>
      </c>
      <c r="G23" s="148">
        <v>5</v>
      </c>
      <c r="H23" s="149">
        <v>12.42</v>
      </c>
      <c r="I23" s="148">
        <v>14</v>
      </c>
      <c r="J23" s="149">
        <v>77.37</v>
      </c>
      <c r="K23" s="150">
        <f t="shared" si="0"/>
        <v>98.975000000000009</v>
      </c>
      <c r="L23" s="149">
        <v>32.5</v>
      </c>
      <c r="M23" s="149">
        <v>25.46</v>
      </c>
    </row>
    <row r="24" spans="1:13" x14ac:dyDescent="0.2">
      <c r="A24" s="146"/>
      <c r="B24" s="38" t="s">
        <v>97</v>
      </c>
      <c r="C24" s="38" t="s">
        <v>98</v>
      </c>
      <c r="D24" s="146"/>
      <c r="E24" s="146">
        <v>132</v>
      </c>
      <c r="F24" s="147">
        <v>149.19999999999999</v>
      </c>
      <c r="G24" s="148">
        <v>3</v>
      </c>
      <c r="H24" s="149">
        <v>5.33</v>
      </c>
      <c r="I24" s="148">
        <v>13</v>
      </c>
      <c r="J24" s="149">
        <v>82.13</v>
      </c>
      <c r="K24" s="150">
        <f t="shared" si="0"/>
        <v>99.001598173515987</v>
      </c>
      <c r="L24" s="149">
        <v>41.2</v>
      </c>
      <c r="M24" s="149">
        <v>26.33</v>
      </c>
    </row>
    <row r="25" spans="1:13" x14ac:dyDescent="0.2">
      <c r="A25" s="146"/>
      <c r="B25" s="38" t="s">
        <v>99</v>
      </c>
      <c r="C25" s="38" t="s">
        <v>81</v>
      </c>
      <c r="D25" s="146"/>
      <c r="E25" s="146">
        <v>132</v>
      </c>
      <c r="F25" s="147">
        <v>6.33</v>
      </c>
      <c r="G25" s="148"/>
      <c r="H25" s="149"/>
      <c r="I25" s="148">
        <v>5</v>
      </c>
      <c r="J25" s="149">
        <v>23.53</v>
      </c>
      <c r="K25" s="150">
        <f t="shared" si="0"/>
        <v>99.731392694063928</v>
      </c>
      <c r="L25" s="149"/>
      <c r="M25" s="149"/>
    </row>
    <row r="26" spans="1:13" x14ac:dyDescent="0.2">
      <c r="A26" s="146"/>
      <c r="B26" s="38" t="s">
        <v>78</v>
      </c>
      <c r="C26" s="38" t="s">
        <v>88</v>
      </c>
      <c r="D26" s="146"/>
      <c r="E26" s="146">
        <v>132</v>
      </c>
      <c r="F26" s="147">
        <v>152</v>
      </c>
      <c r="G26" s="148"/>
      <c r="H26" s="149"/>
      <c r="I26" s="148">
        <v>12</v>
      </c>
      <c r="J26" s="149">
        <v>81.7</v>
      </c>
      <c r="K26" s="150">
        <f t="shared" si="0"/>
        <v>99.067351598173516</v>
      </c>
      <c r="L26" s="149"/>
      <c r="M26" s="149"/>
    </row>
    <row r="27" spans="1:13" x14ac:dyDescent="0.2">
      <c r="A27" s="146"/>
      <c r="B27" s="38" t="s">
        <v>100</v>
      </c>
      <c r="C27" s="38" t="s">
        <v>99</v>
      </c>
      <c r="D27" s="146"/>
      <c r="E27" s="146">
        <v>132</v>
      </c>
      <c r="F27" s="147">
        <v>31.2</v>
      </c>
      <c r="G27" s="148"/>
      <c r="H27" s="149"/>
      <c r="I27" s="148">
        <v>4</v>
      </c>
      <c r="J27" s="149">
        <v>23.98</v>
      </c>
      <c r="K27" s="150">
        <f t="shared" si="0"/>
        <v>99.726255707762562</v>
      </c>
      <c r="L27" s="149"/>
      <c r="M27" s="149"/>
    </row>
    <row r="28" spans="1:13" x14ac:dyDescent="0.2">
      <c r="A28" s="146"/>
      <c r="B28" s="38" t="s">
        <v>78</v>
      </c>
      <c r="C28" s="38" t="s">
        <v>101</v>
      </c>
      <c r="D28" s="146"/>
      <c r="E28" s="146">
        <v>132</v>
      </c>
      <c r="F28" s="147">
        <v>120.6</v>
      </c>
      <c r="G28" s="148">
        <v>1</v>
      </c>
      <c r="H28" s="149">
        <v>0.77</v>
      </c>
      <c r="I28" s="148">
        <v>9</v>
      </c>
      <c r="J28" s="149">
        <v>55.6</v>
      </c>
      <c r="K28" s="150">
        <f t="shared" si="0"/>
        <v>99.356506849315068</v>
      </c>
      <c r="L28" s="149"/>
      <c r="M28" s="149"/>
    </row>
    <row r="29" spans="1:13" x14ac:dyDescent="0.2">
      <c r="A29" s="146"/>
      <c r="B29" s="38" t="s">
        <v>102</v>
      </c>
      <c r="C29" s="38" t="s">
        <v>96</v>
      </c>
      <c r="D29" s="146"/>
      <c r="E29" s="146">
        <v>132</v>
      </c>
      <c r="F29" s="147">
        <v>46.41</v>
      </c>
      <c r="G29" s="148">
        <v>1</v>
      </c>
      <c r="H29" s="149">
        <v>10.93</v>
      </c>
      <c r="I29" s="148">
        <v>4</v>
      </c>
      <c r="J29" s="149">
        <v>22.37</v>
      </c>
      <c r="K29" s="150">
        <f t="shared" si="0"/>
        <v>99.619863013698634</v>
      </c>
      <c r="L29" s="149">
        <v>10.5</v>
      </c>
      <c r="M29" s="149">
        <v>3.85</v>
      </c>
    </row>
    <row r="30" spans="1:13" x14ac:dyDescent="0.2">
      <c r="A30" s="146"/>
      <c r="B30" s="38" t="s">
        <v>98</v>
      </c>
      <c r="C30" s="38" t="s">
        <v>79</v>
      </c>
      <c r="D30" s="146"/>
      <c r="E30" s="146">
        <v>132</v>
      </c>
      <c r="F30" s="147">
        <v>103.6</v>
      </c>
      <c r="G30" s="148">
        <v>6</v>
      </c>
      <c r="H30" s="149">
        <v>10.220000000000001</v>
      </c>
      <c r="I30" s="148">
        <v>4</v>
      </c>
      <c r="J30" s="149">
        <v>21.2</v>
      </c>
      <c r="K30" s="150">
        <f t="shared" si="0"/>
        <v>99.641324200913246</v>
      </c>
      <c r="L30" s="149">
        <v>16</v>
      </c>
      <c r="M30" s="149">
        <v>8</v>
      </c>
    </row>
    <row r="31" spans="1:13" x14ac:dyDescent="0.2">
      <c r="A31" s="146"/>
      <c r="B31" s="38" t="s">
        <v>98</v>
      </c>
      <c r="C31" s="38" t="s">
        <v>103</v>
      </c>
      <c r="D31" s="146"/>
      <c r="E31" s="146">
        <v>132</v>
      </c>
      <c r="F31" s="147">
        <v>47.72</v>
      </c>
      <c r="G31" s="148">
        <v>2</v>
      </c>
      <c r="H31" s="149">
        <v>3.82</v>
      </c>
      <c r="I31" s="148">
        <v>4</v>
      </c>
      <c r="J31" s="149">
        <v>29.98</v>
      </c>
      <c r="K31" s="150">
        <f t="shared" si="0"/>
        <v>99.614155251141554</v>
      </c>
      <c r="L31" s="149">
        <v>10</v>
      </c>
      <c r="M31" s="149">
        <v>5.33</v>
      </c>
    </row>
    <row r="32" spans="1:13" x14ac:dyDescent="0.2">
      <c r="A32" s="146"/>
      <c r="B32" s="38" t="s">
        <v>98</v>
      </c>
      <c r="C32" s="38" t="s">
        <v>91</v>
      </c>
      <c r="D32" s="146"/>
      <c r="E32" s="146">
        <v>132</v>
      </c>
      <c r="F32" s="147">
        <v>122.17</v>
      </c>
      <c r="G32" s="148">
        <v>2</v>
      </c>
      <c r="H32" s="149">
        <v>0.27</v>
      </c>
      <c r="I32" s="148">
        <v>9</v>
      </c>
      <c r="J32" s="149">
        <v>52.05</v>
      </c>
      <c r="K32" s="150">
        <f t="shared" si="0"/>
        <v>99.402739726027406</v>
      </c>
      <c r="L32" s="149"/>
      <c r="M32" s="149"/>
    </row>
    <row r="33" spans="1:13" x14ac:dyDescent="0.2">
      <c r="A33" s="146"/>
      <c r="B33" s="38" t="s">
        <v>98</v>
      </c>
      <c r="C33" s="38" t="s">
        <v>78</v>
      </c>
      <c r="D33" s="146"/>
      <c r="E33" s="146">
        <v>132</v>
      </c>
      <c r="F33" s="147">
        <v>133.19999999999999</v>
      </c>
      <c r="G33" s="148">
        <v>4</v>
      </c>
      <c r="H33" s="149">
        <v>0.77</v>
      </c>
      <c r="I33" s="148">
        <v>13</v>
      </c>
      <c r="J33" s="149">
        <v>171.92</v>
      </c>
      <c r="K33" s="150">
        <f t="shared" si="0"/>
        <v>98.028652968036539</v>
      </c>
      <c r="L33" s="149">
        <v>324</v>
      </c>
      <c r="M33" s="149">
        <v>450</v>
      </c>
    </row>
    <row r="34" spans="1:13" x14ac:dyDescent="0.2">
      <c r="A34" s="146"/>
      <c r="B34" s="38" t="s">
        <v>95</v>
      </c>
      <c r="C34" s="38" t="s">
        <v>102</v>
      </c>
      <c r="D34" s="146"/>
      <c r="E34" s="146">
        <v>132</v>
      </c>
      <c r="F34" s="147">
        <v>16.32</v>
      </c>
      <c r="G34" s="148">
        <v>1</v>
      </c>
      <c r="H34" s="149">
        <v>0.17</v>
      </c>
      <c r="I34" s="148">
        <v>6</v>
      </c>
      <c r="J34" s="149">
        <v>28.82</v>
      </c>
      <c r="K34" s="150">
        <f t="shared" si="0"/>
        <v>99.669063926940638</v>
      </c>
      <c r="L34" s="149"/>
      <c r="M34" s="149"/>
    </row>
    <row r="35" spans="1:13" x14ac:dyDescent="0.2">
      <c r="A35" s="146"/>
      <c r="B35" s="38" t="s">
        <v>104</v>
      </c>
      <c r="C35" s="38" t="s">
        <v>105</v>
      </c>
      <c r="D35" s="146"/>
      <c r="E35" s="146">
        <v>66</v>
      </c>
      <c r="F35" s="147">
        <v>54</v>
      </c>
      <c r="G35" s="148">
        <v>4</v>
      </c>
      <c r="H35" s="149">
        <v>3.08</v>
      </c>
      <c r="I35" s="148">
        <v>11</v>
      </c>
      <c r="J35" s="149">
        <v>46.07</v>
      </c>
      <c r="K35" s="150">
        <f t="shared" si="0"/>
        <v>99.438926940639277</v>
      </c>
      <c r="L35" s="149">
        <v>25</v>
      </c>
      <c r="M35" s="149">
        <v>11.94</v>
      </c>
    </row>
    <row r="36" spans="1:13" x14ac:dyDescent="0.2">
      <c r="A36" s="146"/>
      <c r="B36" s="38" t="s">
        <v>104</v>
      </c>
      <c r="C36" s="38" t="s">
        <v>106</v>
      </c>
      <c r="D36" s="146"/>
      <c r="E36" s="146">
        <v>132</v>
      </c>
      <c r="F36" s="147">
        <v>60.57</v>
      </c>
      <c r="G36" s="148"/>
      <c r="H36" s="149"/>
      <c r="I36" s="148">
        <v>1</v>
      </c>
      <c r="J36" s="149">
        <v>11.33</v>
      </c>
      <c r="K36" s="150">
        <f t="shared" ref="K36:K67" si="1">(1-(H36+J36)/8760)*100</f>
        <v>99.870662100456613</v>
      </c>
      <c r="L36" s="149"/>
      <c r="M36" s="149"/>
    </row>
    <row r="37" spans="1:13" x14ac:dyDescent="0.2">
      <c r="A37" s="146"/>
      <c r="B37" s="38" t="s">
        <v>104</v>
      </c>
      <c r="C37" s="38" t="s">
        <v>107</v>
      </c>
      <c r="D37" s="146"/>
      <c r="E37" s="146">
        <v>132</v>
      </c>
      <c r="F37" s="147">
        <v>48.99</v>
      </c>
      <c r="G37" s="148"/>
      <c r="H37" s="149"/>
      <c r="I37" s="148">
        <v>7</v>
      </c>
      <c r="J37" s="149">
        <v>46.15</v>
      </c>
      <c r="K37" s="150">
        <f t="shared" si="1"/>
        <v>99.473173515981742</v>
      </c>
      <c r="L37" s="149"/>
      <c r="M37" s="149"/>
    </row>
    <row r="38" spans="1:13" x14ac:dyDescent="0.2">
      <c r="A38" s="146"/>
      <c r="B38" s="38" t="s">
        <v>104</v>
      </c>
      <c r="C38" s="38" t="s">
        <v>101</v>
      </c>
      <c r="D38" s="146"/>
      <c r="E38" s="146">
        <v>220</v>
      </c>
      <c r="F38" s="147">
        <v>177</v>
      </c>
      <c r="G38" s="148">
        <v>1</v>
      </c>
      <c r="H38" s="149">
        <v>0.15</v>
      </c>
      <c r="I38" s="148">
        <v>1</v>
      </c>
      <c r="J38" s="149">
        <v>9.25</v>
      </c>
      <c r="K38" s="150">
        <f t="shared" si="1"/>
        <v>99.892694063926939</v>
      </c>
      <c r="L38" s="149"/>
      <c r="M38" s="149"/>
    </row>
    <row r="39" spans="1:13" x14ac:dyDescent="0.2">
      <c r="A39" s="146"/>
      <c r="B39" s="38" t="s">
        <v>104</v>
      </c>
      <c r="C39" s="38" t="s">
        <v>108</v>
      </c>
      <c r="D39" s="146"/>
      <c r="E39" s="146">
        <v>132</v>
      </c>
      <c r="F39" s="147">
        <v>83.83</v>
      </c>
      <c r="G39" s="148"/>
      <c r="H39" s="149"/>
      <c r="I39" s="148">
        <v>24</v>
      </c>
      <c r="J39" s="149">
        <v>154.77000000000001</v>
      </c>
      <c r="K39" s="150">
        <f t="shared" si="1"/>
        <v>98.23321917808218</v>
      </c>
      <c r="L39" s="149"/>
      <c r="M39" s="149"/>
    </row>
    <row r="40" spans="1:13" x14ac:dyDescent="0.2">
      <c r="A40" s="146"/>
      <c r="B40" s="38" t="s">
        <v>109</v>
      </c>
      <c r="C40" s="38" t="s">
        <v>110</v>
      </c>
      <c r="D40" s="146"/>
      <c r="E40" s="146">
        <v>66</v>
      </c>
      <c r="F40" s="147">
        <v>53.11</v>
      </c>
      <c r="G40" s="148">
        <v>3</v>
      </c>
      <c r="H40" s="149">
        <v>1.32</v>
      </c>
      <c r="I40" s="148">
        <v>7</v>
      </c>
      <c r="J40" s="149">
        <v>48.55</v>
      </c>
      <c r="K40" s="150">
        <f t="shared" si="1"/>
        <v>99.430707762557077</v>
      </c>
      <c r="L40" s="149"/>
      <c r="M40" s="149"/>
    </row>
    <row r="41" spans="1:13" x14ac:dyDescent="0.2">
      <c r="A41" s="146"/>
      <c r="B41" s="38" t="s">
        <v>107</v>
      </c>
      <c r="C41" s="38" t="s">
        <v>111</v>
      </c>
      <c r="D41" s="146"/>
      <c r="E41" s="146">
        <v>132</v>
      </c>
      <c r="F41" s="147">
        <v>69.05</v>
      </c>
      <c r="G41" s="148">
        <v>2</v>
      </c>
      <c r="H41" s="149">
        <v>5.48</v>
      </c>
      <c r="I41" s="148">
        <v>13</v>
      </c>
      <c r="J41" s="149">
        <v>74.099999999999994</v>
      </c>
      <c r="K41" s="150">
        <f t="shared" si="1"/>
        <v>99.091552511415529</v>
      </c>
      <c r="L41" s="149"/>
      <c r="M41" s="149"/>
    </row>
    <row r="42" spans="1:13" x14ac:dyDescent="0.2">
      <c r="A42" s="146"/>
      <c r="B42" s="38" t="s">
        <v>101</v>
      </c>
      <c r="C42" s="38" t="s">
        <v>112</v>
      </c>
      <c r="D42" s="146"/>
      <c r="E42" s="146">
        <v>132</v>
      </c>
      <c r="F42" s="147">
        <v>126.88</v>
      </c>
      <c r="G42" s="148">
        <v>3</v>
      </c>
      <c r="H42" s="149">
        <v>2.4700000000000002</v>
      </c>
      <c r="I42" s="148">
        <v>15</v>
      </c>
      <c r="J42" s="149">
        <v>98.67</v>
      </c>
      <c r="K42" s="150">
        <f t="shared" si="1"/>
        <v>98.845433789954342</v>
      </c>
      <c r="L42" s="149"/>
      <c r="M42" s="149"/>
    </row>
    <row r="43" spans="1:13" x14ac:dyDescent="0.2">
      <c r="A43" s="146"/>
      <c r="B43" s="38" t="s">
        <v>101</v>
      </c>
      <c r="C43" s="38" t="s">
        <v>113</v>
      </c>
      <c r="D43" s="146"/>
      <c r="E43" s="146">
        <v>132</v>
      </c>
      <c r="F43" s="147">
        <v>105.4</v>
      </c>
      <c r="G43" s="148">
        <v>6</v>
      </c>
      <c r="H43" s="149">
        <v>8.1</v>
      </c>
      <c r="I43" s="148">
        <v>7</v>
      </c>
      <c r="J43" s="149">
        <v>54.78</v>
      </c>
      <c r="K43" s="150">
        <f t="shared" si="1"/>
        <v>99.282191780821918</v>
      </c>
      <c r="L43" s="149">
        <v>156.69999999999999</v>
      </c>
      <c r="M43" s="149">
        <v>67.73</v>
      </c>
    </row>
    <row r="44" spans="1:13" x14ac:dyDescent="0.2">
      <c r="A44" s="146"/>
      <c r="B44" s="38" t="s">
        <v>113</v>
      </c>
      <c r="C44" s="38" t="s">
        <v>336</v>
      </c>
      <c r="D44" s="146"/>
      <c r="E44" s="146">
        <v>132</v>
      </c>
      <c r="F44" s="147">
        <v>77</v>
      </c>
      <c r="G44" s="148">
        <v>1</v>
      </c>
      <c r="H44" s="149">
        <v>0.62</v>
      </c>
      <c r="I44" s="148">
        <v>3</v>
      </c>
      <c r="J44" s="149">
        <v>30.6</v>
      </c>
      <c r="K44" s="150">
        <f t="shared" si="1"/>
        <v>99.643607305936072</v>
      </c>
      <c r="L44" s="149"/>
      <c r="M44" s="149"/>
    </row>
    <row r="45" spans="1:13" x14ac:dyDescent="0.2">
      <c r="A45" s="146"/>
      <c r="B45" s="38" t="s">
        <v>114</v>
      </c>
      <c r="C45" s="38" t="s">
        <v>104</v>
      </c>
      <c r="D45" s="146"/>
      <c r="E45" s="146">
        <v>132</v>
      </c>
      <c r="F45" s="147">
        <v>109.4</v>
      </c>
      <c r="G45" s="148">
        <v>3</v>
      </c>
      <c r="H45" s="149">
        <v>0.48</v>
      </c>
      <c r="I45" s="148">
        <v>12</v>
      </c>
      <c r="J45" s="149">
        <v>71.75</v>
      </c>
      <c r="K45" s="150">
        <f t="shared" si="1"/>
        <v>99.175456621004571</v>
      </c>
      <c r="L45" s="149"/>
      <c r="M45" s="149"/>
    </row>
    <row r="46" spans="1:13" x14ac:dyDescent="0.2">
      <c r="A46" s="146"/>
      <c r="B46" s="38" t="s">
        <v>115</v>
      </c>
      <c r="C46" s="38" t="s">
        <v>116</v>
      </c>
      <c r="D46" s="146">
        <v>1</v>
      </c>
      <c r="E46" s="146">
        <v>132</v>
      </c>
      <c r="F46" s="147">
        <v>43</v>
      </c>
      <c r="G46" s="148">
        <v>3</v>
      </c>
      <c r="H46" s="149">
        <v>1.63</v>
      </c>
      <c r="I46" s="148">
        <v>10</v>
      </c>
      <c r="J46" s="149">
        <v>67.97</v>
      </c>
      <c r="K46" s="150">
        <f t="shared" si="1"/>
        <v>99.205479452054789</v>
      </c>
      <c r="L46" s="149"/>
      <c r="M46" s="149"/>
    </row>
    <row r="47" spans="1:13" x14ac:dyDescent="0.2">
      <c r="A47" s="146"/>
      <c r="B47" s="38" t="s">
        <v>115</v>
      </c>
      <c r="C47" s="38" t="s">
        <v>116</v>
      </c>
      <c r="D47" s="146">
        <v>2</v>
      </c>
      <c r="E47" s="146">
        <v>132</v>
      </c>
      <c r="F47" s="147">
        <v>43</v>
      </c>
      <c r="G47" s="148">
        <v>3</v>
      </c>
      <c r="H47" s="149">
        <v>0.55000000000000004</v>
      </c>
      <c r="I47" s="148">
        <v>16</v>
      </c>
      <c r="J47" s="149">
        <v>112.7</v>
      </c>
      <c r="K47" s="150">
        <f t="shared" si="1"/>
        <v>98.707191780821915</v>
      </c>
      <c r="L47" s="149"/>
      <c r="M47" s="149"/>
    </row>
    <row r="48" spans="1:13" x14ac:dyDescent="0.2">
      <c r="A48" s="146"/>
      <c r="B48" s="38" t="s">
        <v>123</v>
      </c>
      <c r="C48" s="38" t="s">
        <v>115</v>
      </c>
      <c r="D48" s="146"/>
      <c r="E48" s="146">
        <v>66</v>
      </c>
      <c r="F48" s="147">
        <v>81.3</v>
      </c>
      <c r="G48" s="148">
        <f>1+6</f>
        <v>7</v>
      </c>
      <c r="H48" s="149">
        <f>6+44.8</f>
        <v>50.8</v>
      </c>
      <c r="I48" s="148">
        <f>8+6+7</f>
        <v>21</v>
      </c>
      <c r="J48" s="149">
        <f>49.82+34.85+45.77</f>
        <v>130.44</v>
      </c>
      <c r="K48" s="150">
        <f t="shared" si="1"/>
        <v>97.931050228310497</v>
      </c>
      <c r="L48" s="149">
        <f>15+19.5</f>
        <v>34.5</v>
      </c>
      <c r="M48" s="149">
        <f>6.67+4.72</f>
        <v>11.39</v>
      </c>
    </row>
    <row r="49" spans="1:13" x14ac:dyDescent="0.2">
      <c r="A49" s="146"/>
      <c r="B49" s="38" t="s">
        <v>111</v>
      </c>
      <c r="C49" s="38" t="s">
        <v>115</v>
      </c>
      <c r="D49" s="146"/>
      <c r="E49" s="146">
        <v>132</v>
      </c>
      <c r="F49" s="147">
        <v>41.27</v>
      </c>
      <c r="G49" s="148">
        <v>6</v>
      </c>
      <c r="H49" s="149">
        <v>14.5</v>
      </c>
      <c r="I49" s="148">
        <v>15</v>
      </c>
      <c r="J49" s="149">
        <v>98.03</v>
      </c>
      <c r="K49" s="150">
        <f t="shared" si="1"/>
        <v>98.715410958904101</v>
      </c>
      <c r="L49" s="149">
        <v>90.2</v>
      </c>
      <c r="M49" s="149">
        <v>20.51</v>
      </c>
    </row>
    <row r="50" spans="1:13" x14ac:dyDescent="0.2">
      <c r="A50" s="146"/>
      <c r="B50" s="38" t="s">
        <v>105</v>
      </c>
      <c r="C50" s="38" t="s">
        <v>109</v>
      </c>
      <c r="D50" s="146"/>
      <c r="E50" s="146">
        <v>66</v>
      </c>
      <c r="F50" s="147">
        <v>46.74</v>
      </c>
      <c r="G50" s="148"/>
      <c r="H50" s="149"/>
      <c r="I50" s="148">
        <v>9</v>
      </c>
      <c r="J50" s="149">
        <v>49.52</v>
      </c>
      <c r="K50" s="150">
        <f t="shared" si="1"/>
        <v>99.43470319634703</v>
      </c>
      <c r="L50" s="149"/>
      <c r="M50" s="149"/>
    </row>
    <row r="51" spans="1:13" x14ac:dyDescent="0.2">
      <c r="A51" s="146"/>
      <c r="B51" s="38" t="s">
        <v>110</v>
      </c>
      <c r="C51" s="38" t="s">
        <v>113</v>
      </c>
      <c r="D51" s="146"/>
      <c r="E51" s="146">
        <v>66</v>
      </c>
      <c r="F51" s="147">
        <v>80.08</v>
      </c>
      <c r="G51" s="148">
        <v>2</v>
      </c>
      <c r="H51" s="149">
        <v>2.83</v>
      </c>
      <c r="I51" s="148">
        <v>11</v>
      </c>
      <c r="J51" s="149">
        <v>69.92</v>
      </c>
      <c r="K51" s="150">
        <f t="shared" si="1"/>
        <v>99.169520547945197</v>
      </c>
      <c r="L51" s="149">
        <v>10.5</v>
      </c>
      <c r="M51" s="149">
        <v>2.4500000000000002</v>
      </c>
    </row>
    <row r="52" spans="1:13" x14ac:dyDescent="0.2">
      <c r="A52" s="146"/>
      <c r="B52" s="38" t="s">
        <v>118</v>
      </c>
      <c r="C52" s="38" t="s">
        <v>93</v>
      </c>
      <c r="D52" s="146"/>
      <c r="E52" s="146">
        <v>132</v>
      </c>
      <c r="F52" s="147">
        <v>76.239999999999995</v>
      </c>
      <c r="G52" s="148">
        <v>2</v>
      </c>
      <c r="H52" s="149">
        <v>1.45</v>
      </c>
      <c r="I52" s="148">
        <v>4</v>
      </c>
      <c r="J52" s="149">
        <v>24.05</v>
      </c>
      <c r="K52" s="150">
        <f t="shared" si="1"/>
        <v>99.708904109589042</v>
      </c>
      <c r="L52" s="149"/>
      <c r="M52" s="149"/>
    </row>
    <row r="53" spans="1:13" x14ac:dyDescent="0.2">
      <c r="A53" s="146"/>
      <c r="B53" s="38" t="s">
        <v>119</v>
      </c>
      <c r="C53" s="38" t="s">
        <v>120</v>
      </c>
      <c r="D53" s="146"/>
      <c r="E53" s="146">
        <v>66</v>
      </c>
      <c r="F53" s="147">
        <v>43.82</v>
      </c>
      <c r="G53" s="148">
        <v>1</v>
      </c>
      <c r="H53" s="149">
        <v>0.02</v>
      </c>
      <c r="I53" s="148">
        <v>5</v>
      </c>
      <c r="J53" s="149">
        <v>26.23</v>
      </c>
      <c r="K53" s="150">
        <f t="shared" si="1"/>
        <v>99.700342465753423</v>
      </c>
      <c r="L53" s="149">
        <v>6</v>
      </c>
      <c r="M53" s="149">
        <v>0.1</v>
      </c>
    </row>
    <row r="54" spans="1:13" x14ac:dyDescent="0.2">
      <c r="A54" s="146"/>
      <c r="B54" s="38" t="s">
        <v>121</v>
      </c>
      <c r="C54" s="38" t="s">
        <v>122</v>
      </c>
      <c r="D54" s="146"/>
      <c r="E54" s="146">
        <v>132</v>
      </c>
      <c r="F54" s="147">
        <v>22.09</v>
      </c>
      <c r="G54" s="148"/>
      <c r="H54" s="149"/>
      <c r="I54" s="148">
        <v>3</v>
      </c>
      <c r="J54" s="149">
        <v>19.68</v>
      </c>
      <c r="K54" s="150">
        <f t="shared" si="1"/>
        <v>99.775342465753425</v>
      </c>
      <c r="L54" s="149"/>
      <c r="M54" s="149"/>
    </row>
    <row r="55" spans="1:13" x14ac:dyDescent="0.2">
      <c r="A55" s="146"/>
      <c r="B55" s="38" t="s">
        <v>123</v>
      </c>
      <c r="C55" s="38" t="s">
        <v>119</v>
      </c>
      <c r="D55" s="146"/>
      <c r="E55" s="146">
        <v>66</v>
      </c>
      <c r="F55" s="147">
        <v>31.86</v>
      </c>
      <c r="G55" s="148">
        <v>5</v>
      </c>
      <c r="H55" s="149">
        <v>27.88</v>
      </c>
      <c r="I55" s="148">
        <v>10</v>
      </c>
      <c r="J55" s="149">
        <v>61.68</v>
      </c>
      <c r="K55" s="150">
        <f t="shared" si="1"/>
        <v>98.977625570776254</v>
      </c>
      <c r="L55" s="149"/>
      <c r="M55" s="149"/>
    </row>
    <row r="56" spans="1:13" x14ac:dyDescent="0.2">
      <c r="A56" s="146"/>
      <c r="B56" s="38" t="s">
        <v>158</v>
      </c>
      <c r="C56" s="38" t="s">
        <v>126</v>
      </c>
      <c r="D56" s="146"/>
      <c r="E56" s="146">
        <v>132</v>
      </c>
      <c r="F56" s="147">
        <v>2.2000000000000002</v>
      </c>
      <c r="G56" s="148"/>
      <c r="H56" s="149"/>
      <c r="I56" s="148">
        <v>15</v>
      </c>
      <c r="J56" s="149">
        <v>169.1</v>
      </c>
      <c r="K56" s="150">
        <f t="shared" si="1"/>
        <v>98.069634703196357</v>
      </c>
      <c r="L56" s="149"/>
      <c r="M56" s="149"/>
    </row>
    <row r="57" spans="1:13" x14ac:dyDescent="0.2">
      <c r="A57" s="146"/>
      <c r="B57" s="38" t="s">
        <v>158</v>
      </c>
      <c r="C57" s="38" t="s">
        <v>159</v>
      </c>
      <c r="D57" s="146"/>
      <c r="E57" s="146">
        <v>132</v>
      </c>
      <c r="F57" s="147">
        <v>3.2</v>
      </c>
      <c r="G57" s="148">
        <v>1</v>
      </c>
      <c r="H57" s="149">
        <v>0.37</v>
      </c>
      <c r="I57" s="148">
        <v>4</v>
      </c>
      <c r="J57" s="149">
        <v>145.68</v>
      </c>
      <c r="K57" s="150">
        <f t="shared" si="1"/>
        <v>98.332762557077629</v>
      </c>
      <c r="L57" s="149"/>
      <c r="M57" s="149"/>
    </row>
    <row r="58" spans="1:13" x14ac:dyDescent="0.2">
      <c r="A58" s="146"/>
      <c r="B58" s="38" t="s">
        <v>124</v>
      </c>
      <c r="C58" s="38" t="s">
        <v>125</v>
      </c>
      <c r="D58" s="146"/>
      <c r="E58" s="146">
        <v>132</v>
      </c>
      <c r="F58" s="147">
        <v>6.5</v>
      </c>
      <c r="G58" s="148">
        <v>1</v>
      </c>
      <c r="H58" s="149">
        <v>1.05</v>
      </c>
      <c r="I58" s="148">
        <v>14</v>
      </c>
      <c r="J58" s="149">
        <v>217.37</v>
      </c>
      <c r="K58" s="150">
        <f t="shared" si="1"/>
        <v>97.506621004566213</v>
      </c>
      <c r="L58" s="149"/>
      <c r="M58" s="149"/>
    </row>
    <row r="59" spans="1:13" x14ac:dyDescent="0.2">
      <c r="A59" s="146"/>
      <c r="B59" s="38" t="s">
        <v>125</v>
      </c>
      <c r="C59" s="38" t="s">
        <v>126</v>
      </c>
      <c r="D59" s="146"/>
      <c r="E59" s="146">
        <v>132</v>
      </c>
      <c r="F59" s="147">
        <v>0.3</v>
      </c>
      <c r="G59" s="148">
        <v>1</v>
      </c>
      <c r="H59" s="149">
        <v>0.48</v>
      </c>
      <c r="I59" s="148">
        <v>8</v>
      </c>
      <c r="J59" s="149">
        <v>86.2</v>
      </c>
      <c r="K59" s="150">
        <f t="shared" si="1"/>
        <v>99.010502283105012</v>
      </c>
      <c r="L59" s="149"/>
      <c r="M59" s="149"/>
    </row>
    <row r="60" spans="1:13" x14ac:dyDescent="0.2">
      <c r="A60" s="146"/>
      <c r="B60" s="38" t="s">
        <v>208</v>
      </c>
      <c r="C60" s="38" t="s">
        <v>114</v>
      </c>
      <c r="D60" s="146"/>
      <c r="E60" s="146">
        <v>132</v>
      </c>
      <c r="F60" s="147">
        <v>61.5</v>
      </c>
      <c r="G60" s="148">
        <f>1+3</f>
        <v>4</v>
      </c>
      <c r="H60" s="149">
        <f>0.17+2.53</f>
        <v>2.6999999999999997</v>
      </c>
      <c r="I60" s="148">
        <v>6</v>
      </c>
      <c r="J60" s="149">
        <v>44.45</v>
      </c>
      <c r="K60" s="150">
        <f t="shared" si="1"/>
        <v>99.461757990867582</v>
      </c>
      <c r="L60" s="149">
        <v>2.7</v>
      </c>
      <c r="M60" s="149">
        <v>2.54</v>
      </c>
    </row>
    <row r="61" spans="1:13" x14ac:dyDescent="0.2">
      <c r="A61" s="146"/>
      <c r="B61" s="38" t="s">
        <v>129</v>
      </c>
      <c r="C61" s="38" t="s">
        <v>208</v>
      </c>
      <c r="D61" s="146"/>
      <c r="E61" s="146">
        <v>132</v>
      </c>
      <c r="F61" s="147">
        <v>8.5</v>
      </c>
      <c r="G61" s="148">
        <v>1</v>
      </c>
      <c r="H61" s="149">
        <v>1.77</v>
      </c>
      <c r="I61" s="148">
        <v>2</v>
      </c>
      <c r="J61" s="149">
        <v>15.33</v>
      </c>
      <c r="K61" s="150">
        <f t="shared" si="1"/>
        <v>99.804794520547944</v>
      </c>
      <c r="L61" s="149"/>
      <c r="M61" s="149"/>
    </row>
    <row r="62" spans="1:13" x14ac:dyDescent="0.2">
      <c r="A62" s="146"/>
      <c r="B62" s="38" t="s">
        <v>120</v>
      </c>
      <c r="C62" s="38" t="s">
        <v>128</v>
      </c>
      <c r="D62" s="146"/>
      <c r="E62" s="146">
        <v>132</v>
      </c>
      <c r="F62" s="147">
        <v>35.950000000000003</v>
      </c>
      <c r="G62" s="148">
        <v>3</v>
      </c>
      <c r="H62" s="149">
        <v>3.87</v>
      </c>
      <c r="I62" s="148">
        <v>11</v>
      </c>
      <c r="J62" s="149">
        <v>56.5</v>
      </c>
      <c r="K62" s="150">
        <f t="shared" si="1"/>
        <v>99.310844748858457</v>
      </c>
      <c r="L62" s="149"/>
      <c r="M62" s="149"/>
    </row>
    <row r="63" spans="1:13" x14ac:dyDescent="0.2">
      <c r="A63" s="146"/>
      <c r="B63" s="38" t="s">
        <v>128</v>
      </c>
      <c r="C63" s="38" t="s">
        <v>129</v>
      </c>
      <c r="D63" s="146"/>
      <c r="E63" s="146">
        <v>132</v>
      </c>
      <c r="F63" s="147">
        <v>47.72</v>
      </c>
      <c r="G63" s="148">
        <v>4</v>
      </c>
      <c r="H63" s="149">
        <v>28.85</v>
      </c>
      <c r="I63" s="148">
        <v>9</v>
      </c>
      <c r="J63" s="149">
        <v>59.57</v>
      </c>
      <c r="K63" s="150">
        <f t="shared" si="1"/>
        <v>98.990639269406387</v>
      </c>
      <c r="L63" s="149">
        <v>14</v>
      </c>
      <c r="M63" s="149">
        <v>10.47</v>
      </c>
    </row>
    <row r="64" spans="1:13" x14ac:dyDescent="0.2">
      <c r="A64" s="146"/>
      <c r="B64" s="38" t="s">
        <v>130</v>
      </c>
      <c r="C64" s="38" t="s">
        <v>154</v>
      </c>
      <c r="D64" s="146"/>
      <c r="E64" s="146">
        <v>132</v>
      </c>
      <c r="F64" s="147">
        <v>13.64</v>
      </c>
      <c r="G64" s="148">
        <v>3</v>
      </c>
      <c r="H64" s="149">
        <v>1.45</v>
      </c>
      <c r="I64" s="148">
        <v>8</v>
      </c>
      <c r="J64" s="149">
        <v>60.92</v>
      </c>
      <c r="K64" s="150">
        <f t="shared" si="1"/>
        <v>99.288013698630138</v>
      </c>
      <c r="L64" s="149"/>
      <c r="M64" s="149"/>
    </row>
    <row r="65" spans="1:13" x14ac:dyDescent="0.2">
      <c r="A65" s="146"/>
      <c r="B65" s="38" t="s">
        <v>130</v>
      </c>
      <c r="C65" s="38" t="s">
        <v>155</v>
      </c>
      <c r="D65" s="146"/>
      <c r="E65" s="146">
        <v>132</v>
      </c>
      <c r="F65" s="147">
        <v>14.74</v>
      </c>
      <c r="G65" s="148">
        <v>2</v>
      </c>
      <c r="H65" s="149">
        <v>0.82</v>
      </c>
      <c r="I65" s="148">
        <v>5</v>
      </c>
      <c r="J65" s="149">
        <v>43.82</v>
      </c>
      <c r="K65" s="150">
        <f t="shared" si="1"/>
        <v>99.490410958904107</v>
      </c>
      <c r="L65" s="149">
        <v>9</v>
      </c>
      <c r="M65" s="149">
        <v>1.35</v>
      </c>
    </row>
    <row r="66" spans="1:13" x14ac:dyDescent="0.2">
      <c r="A66" s="146"/>
      <c r="B66" s="38" t="s">
        <v>132</v>
      </c>
      <c r="C66" s="38" t="s">
        <v>313</v>
      </c>
      <c r="D66" s="146"/>
      <c r="E66" s="146">
        <v>132</v>
      </c>
      <c r="F66" s="147">
        <v>13</v>
      </c>
      <c r="G66" s="148">
        <v>1</v>
      </c>
      <c r="H66" s="149">
        <v>1.23</v>
      </c>
      <c r="I66" s="148">
        <v>7</v>
      </c>
      <c r="J66" s="149">
        <v>49.92</v>
      </c>
      <c r="K66" s="150">
        <f t="shared" si="1"/>
        <v>99.416095890410958</v>
      </c>
      <c r="L66" s="149"/>
      <c r="M66" s="149"/>
    </row>
    <row r="67" spans="1:13" x14ac:dyDescent="0.2">
      <c r="A67" s="146"/>
      <c r="B67" s="38" t="s">
        <v>120</v>
      </c>
      <c r="C67" s="38" t="s">
        <v>313</v>
      </c>
      <c r="D67" s="146"/>
      <c r="E67" s="146">
        <v>132</v>
      </c>
      <c r="F67" s="147">
        <v>67</v>
      </c>
      <c r="G67" s="148">
        <v>3</v>
      </c>
      <c r="H67" s="149">
        <v>1.95</v>
      </c>
      <c r="I67" s="148">
        <v>5</v>
      </c>
      <c r="J67" s="149">
        <v>30.87</v>
      </c>
      <c r="K67" s="150">
        <f t="shared" si="1"/>
        <v>99.62534246575342</v>
      </c>
      <c r="L67" s="149"/>
      <c r="M67" s="149"/>
    </row>
    <row r="68" spans="1:13" x14ac:dyDescent="0.2">
      <c r="A68" s="146"/>
      <c r="B68" s="38" t="s">
        <v>130</v>
      </c>
      <c r="C68" s="38" t="s">
        <v>120</v>
      </c>
      <c r="D68" s="146"/>
      <c r="E68" s="146">
        <v>132</v>
      </c>
      <c r="F68" s="147">
        <v>70.760000000000005</v>
      </c>
      <c r="G68" s="148">
        <v>1</v>
      </c>
      <c r="H68" s="149">
        <v>0.57999999999999996</v>
      </c>
      <c r="I68" s="148">
        <v>13</v>
      </c>
      <c r="J68" s="149">
        <v>78.23</v>
      </c>
      <c r="K68" s="150">
        <f t="shared" ref="K68:K97" si="2">(1-(H68+J68)/8760)*100</f>
        <v>99.100342465753428</v>
      </c>
      <c r="L68" s="149">
        <v>23.5</v>
      </c>
      <c r="M68" s="149">
        <v>18.02</v>
      </c>
    </row>
    <row r="69" spans="1:13" x14ac:dyDescent="0.2">
      <c r="A69" s="146"/>
      <c r="B69" s="38" t="s">
        <v>130</v>
      </c>
      <c r="C69" s="38" t="s">
        <v>131</v>
      </c>
      <c r="D69" s="146"/>
      <c r="E69" s="146">
        <v>132</v>
      </c>
      <c r="F69" s="147">
        <v>65</v>
      </c>
      <c r="G69" s="148">
        <v>1</v>
      </c>
      <c r="H69" s="149">
        <v>0.08</v>
      </c>
      <c r="I69" s="148">
        <v>7</v>
      </c>
      <c r="J69" s="149">
        <v>46.43</v>
      </c>
      <c r="K69" s="150">
        <f t="shared" si="2"/>
        <v>99.469063926940635</v>
      </c>
      <c r="L69" s="149"/>
      <c r="M69" s="149"/>
    </row>
    <row r="70" spans="1:13" x14ac:dyDescent="0.2">
      <c r="A70" s="146"/>
      <c r="B70" s="38" t="s">
        <v>130</v>
      </c>
      <c r="C70" s="38" t="s">
        <v>132</v>
      </c>
      <c r="D70" s="146"/>
      <c r="E70" s="146">
        <v>132</v>
      </c>
      <c r="F70" s="147">
        <v>6.5</v>
      </c>
      <c r="G70" s="148"/>
      <c r="H70" s="149"/>
      <c r="I70" s="148">
        <v>12</v>
      </c>
      <c r="J70" s="149">
        <v>76.98</v>
      </c>
      <c r="K70" s="150">
        <f t="shared" si="2"/>
        <v>99.121232876712327</v>
      </c>
      <c r="L70" s="149"/>
      <c r="M70" s="149"/>
    </row>
    <row r="71" spans="1:13" x14ac:dyDescent="0.2">
      <c r="A71" s="146"/>
      <c r="B71" s="38" t="s">
        <v>130</v>
      </c>
      <c r="C71" s="38" t="s">
        <v>160</v>
      </c>
      <c r="D71" s="146"/>
      <c r="E71" s="146">
        <v>132</v>
      </c>
      <c r="F71" s="147">
        <v>0.4</v>
      </c>
      <c r="G71" s="148"/>
      <c r="H71" s="149"/>
      <c r="I71" s="148"/>
      <c r="J71" s="149"/>
      <c r="K71" s="150">
        <f t="shared" si="2"/>
        <v>100</v>
      </c>
      <c r="L71" s="149"/>
      <c r="M71" s="149"/>
    </row>
    <row r="72" spans="1:13" x14ac:dyDescent="0.2">
      <c r="A72" s="146"/>
      <c r="B72" s="38" t="s">
        <v>131</v>
      </c>
      <c r="C72" s="38" t="s">
        <v>133</v>
      </c>
      <c r="D72" s="146"/>
      <c r="E72" s="146">
        <v>132</v>
      </c>
      <c r="F72" s="147">
        <v>10.94</v>
      </c>
      <c r="G72" s="148"/>
      <c r="H72" s="149"/>
      <c r="I72" s="148">
        <v>3</v>
      </c>
      <c r="J72" s="149">
        <v>19.53</v>
      </c>
      <c r="K72" s="150">
        <f t="shared" si="2"/>
        <v>99.777054794520552</v>
      </c>
      <c r="L72" s="149"/>
      <c r="M72" s="149"/>
    </row>
    <row r="73" spans="1:13" x14ac:dyDescent="0.2">
      <c r="A73" s="146"/>
      <c r="B73" s="38" t="s">
        <v>131</v>
      </c>
      <c r="C73" s="38" t="s">
        <v>314</v>
      </c>
      <c r="D73" s="146"/>
      <c r="E73" s="146">
        <v>132</v>
      </c>
      <c r="F73" s="147">
        <v>60.1</v>
      </c>
      <c r="G73" s="148">
        <v>3</v>
      </c>
      <c r="H73" s="149">
        <v>0.75</v>
      </c>
      <c r="I73" s="148">
        <v>6</v>
      </c>
      <c r="J73" s="149">
        <v>41.88</v>
      </c>
      <c r="K73" s="150">
        <f t="shared" si="2"/>
        <v>99.513356164383566</v>
      </c>
      <c r="L73" s="149">
        <v>20</v>
      </c>
      <c r="M73" s="149">
        <v>3.67</v>
      </c>
    </row>
    <row r="74" spans="1:13" x14ac:dyDescent="0.2">
      <c r="A74" s="146"/>
      <c r="B74" s="38" t="s">
        <v>122</v>
      </c>
      <c r="C74" s="38" t="s">
        <v>314</v>
      </c>
      <c r="D74" s="146"/>
      <c r="E74" s="146">
        <v>132</v>
      </c>
      <c r="F74" s="147">
        <v>14</v>
      </c>
      <c r="G74" s="148">
        <v>6</v>
      </c>
      <c r="H74" s="149">
        <v>1.8</v>
      </c>
      <c r="I74" s="148">
        <v>2</v>
      </c>
      <c r="J74" s="149">
        <v>9.35</v>
      </c>
      <c r="K74" s="150">
        <f t="shared" si="2"/>
        <v>99.87271689497716</v>
      </c>
      <c r="L74" s="149">
        <v>2.6</v>
      </c>
      <c r="M74" s="149">
        <v>0.35</v>
      </c>
    </row>
    <row r="75" spans="1:13" x14ac:dyDescent="0.2">
      <c r="A75" s="146"/>
      <c r="B75" s="38" t="s">
        <v>314</v>
      </c>
      <c r="C75" s="38" t="s">
        <v>317</v>
      </c>
      <c r="D75" s="146"/>
      <c r="E75" s="146">
        <v>132</v>
      </c>
      <c r="F75" s="147">
        <v>5</v>
      </c>
      <c r="G75" s="148">
        <v>1</v>
      </c>
      <c r="H75" s="149">
        <v>0.5</v>
      </c>
      <c r="I75" s="148"/>
      <c r="J75" s="149"/>
      <c r="K75" s="150">
        <f t="shared" si="2"/>
        <v>99.994292237442934</v>
      </c>
      <c r="L75" s="149">
        <v>21.3</v>
      </c>
      <c r="M75" s="149">
        <v>10.65</v>
      </c>
    </row>
    <row r="76" spans="1:13" x14ac:dyDescent="0.2">
      <c r="A76" s="146"/>
      <c r="B76" s="38" t="s">
        <v>317</v>
      </c>
      <c r="C76" s="38" t="s">
        <v>337</v>
      </c>
      <c r="D76" s="146"/>
      <c r="E76" s="146">
        <v>132</v>
      </c>
      <c r="F76" s="147">
        <v>1.5</v>
      </c>
      <c r="G76" s="148">
        <v>1</v>
      </c>
      <c r="H76" s="149">
        <v>2.97</v>
      </c>
      <c r="I76" s="148">
        <v>3</v>
      </c>
      <c r="J76" s="149">
        <v>19.07</v>
      </c>
      <c r="K76" s="150">
        <f t="shared" si="2"/>
        <v>99.748401826484027</v>
      </c>
      <c r="L76" s="149">
        <v>16</v>
      </c>
      <c r="M76" s="149">
        <v>44.53</v>
      </c>
    </row>
    <row r="77" spans="1:13" x14ac:dyDescent="0.2">
      <c r="A77" s="146"/>
      <c r="B77" s="38" t="s">
        <v>134</v>
      </c>
      <c r="C77" s="38" t="s">
        <v>315</v>
      </c>
      <c r="D77" s="146"/>
      <c r="E77" s="146">
        <v>132</v>
      </c>
      <c r="F77" s="147">
        <v>8</v>
      </c>
      <c r="G77" s="148">
        <f>1+1+1</f>
        <v>3</v>
      </c>
      <c r="H77" s="149">
        <v>0.43</v>
      </c>
      <c r="I77" s="148">
        <v>1</v>
      </c>
      <c r="J77" s="149">
        <v>8.0299999999999994</v>
      </c>
      <c r="K77" s="150">
        <f t="shared" si="2"/>
        <v>99.903424657534245</v>
      </c>
      <c r="L77" s="149">
        <v>4</v>
      </c>
      <c r="M77" s="149">
        <v>0.4</v>
      </c>
    </row>
    <row r="78" spans="1:13" x14ac:dyDescent="0.2">
      <c r="A78" s="146"/>
      <c r="B78" s="38" t="s">
        <v>124</v>
      </c>
      <c r="C78" s="38" t="s">
        <v>315</v>
      </c>
      <c r="D78" s="146"/>
      <c r="E78" s="146">
        <v>132</v>
      </c>
      <c r="F78" s="147">
        <v>35</v>
      </c>
      <c r="G78" s="148">
        <v>3</v>
      </c>
      <c r="H78" s="149">
        <v>0.5</v>
      </c>
      <c r="I78" s="148">
        <f>2+3</f>
        <v>5</v>
      </c>
      <c r="J78" s="149">
        <f>7.05+16.95</f>
        <v>24</v>
      </c>
      <c r="K78" s="150">
        <f t="shared" si="2"/>
        <v>99.720319634703188</v>
      </c>
      <c r="L78" s="149">
        <f>7.6+8</f>
        <v>15.6</v>
      </c>
      <c r="M78" s="149">
        <f>1.03+1.87</f>
        <v>2.9000000000000004</v>
      </c>
    </row>
    <row r="79" spans="1:13" x14ac:dyDescent="0.2">
      <c r="A79" s="146"/>
      <c r="B79" s="38" t="s">
        <v>315</v>
      </c>
      <c r="C79" s="38" t="s">
        <v>316</v>
      </c>
      <c r="D79" s="146"/>
      <c r="E79" s="146">
        <v>132</v>
      </c>
      <c r="F79" s="147">
        <v>18.399999999999999</v>
      </c>
      <c r="G79" s="148">
        <v>1</v>
      </c>
      <c r="H79" s="149">
        <v>0.2</v>
      </c>
      <c r="I79" s="148"/>
      <c r="J79" s="149"/>
      <c r="K79" s="150">
        <f t="shared" si="2"/>
        <v>99.997716894977174</v>
      </c>
      <c r="L79" s="149"/>
      <c r="M79" s="149"/>
    </row>
    <row r="80" spans="1:13" x14ac:dyDescent="0.2">
      <c r="A80" s="146"/>
      <c r="B80" s="38" t="s">
        <v>122</v>
      </c>
      <c r="C80" s="38" t="s">
        <v>125</v>
      </c>
      <c r="D80" s="146"/>
      <c r="E80" s="146">
        <v>132</v>
      </c>
      <c r="F80" s="147">
        <v>9.35</v>
      </c>
      <c r="G80" s="148">
        <v>2</v>
      </c>
      <c r="H80" s="149">
        <v>18.47</v>
      </c>
      <c r="I80" s="148">
        <v>8</v>
      </c>
      <c r="J80" s="149">
        <v>208.28</v>
      </c>
      <c r="K80" s="150">
        <f t="shared" si="2"/>
        <v>97.411529680365291</v>
      </c>
      <c r="L80" s="149"/>
      <c r="M80" s="149"/>
    </row>
    <row r="81" spans="1:13" x14ac:dyDescent="0.2">
      <c r="A81" s="146"/>
      <c r="B81" s="38" t="s">
        <v>122</v>
      </c>
      <c r="C81" s="38" t="s">
        <v>124</v>
      </c>
      <c r="D81" s="146"/>
      <c r="E81" s="146">
        <v>132</v>
      </c>
      <c r="F81" s="147">
        <v>10.6</v>
      </c>
      <c r="G81" s="148">
        <v>5</v>
      </c>
      <c r="H81" s="149">
        <v>3.08</v>
      </c>
      <c r="I81" s="148">
        <v>8</v>
      </c>
      <c r="J81" s="149">
        <v>122.93</v>
      </c>
      <c r="K81" s="150">
        <f t="shared" si="2"/>
        <v>98.561529680365297</v>
      </c>
      <c r="L81" s="149"/>
      <c r="M81" s="149"/>
    </row>
    <row r="82" spans="1:13" x14ac:dyDescent="0.2">
      <c r="A82" s="146"/>
      <c r="B82" s="38" t="s">
        <v>122</v>
      </c>
      <c r="C82" s="38" t="s">
        <v>135</v>
      </c>
      <c r="D82" s="146"/>
      <c r="E82" s="146">
        <v>132</v>
      </c>
      <c r="F82" s="147">
        <v>37.659999999999997</v>
      </c>
      <c r="G82" s="148">
        <v>3</v>
      </c>
      <c r="H82" s="149">
        <v>19.82</v>
      </c>
      <c r="I82" s="148">
        <v>9</v>
      </c>
      <c r="J82" s="149">
        <v>61.97</v>
      </c>
      <c r="K82" s="150">
        <f t="shared" si="2"/>
        <v>99.066324200913243</v>
      </c>
      <c r="L82" s="149"/>
      <c r="M82" s="149"/>
    </row>
    <row r="83" spans="1:13" x14ac:dyDescent="0.2">
      <c r="A83" s="146"/>
      <c r="B83" s="38" t="s">
        <v>136</v>
      </c>
      <c r="C83" s="38" t="s">
        <v>137</v>
      </c>
      <c r="D83" s="146"/>
      <c r="E83" s="146">
        <v>132</v>
      </c>
      <c r="F83" s="147">
        <v>19</v>
      </c>
      <c r="G83" s="148">
        <v>1</v>
      </c>
      <c r="H83" s="149">
        <v>2.92</v>
      </c>
      <c r="I83" s="148">
        <v>9</v>
      </c>
      <c r="J83" s="149">
        <v>40.25</v>
      </c>
      <c r="K83" s="150">
        <f t="shared" si="2"/>
        <v>99.507191780821913</v>
      </c>
      <c r="L83" s="149">
        <v>23</v>
      </c>
      <c r="M83" s="149">
        <v>21.7</v>
      </c>
    </row>
    <row r="84" spans="1:13" x14ac:dyDescent="0.2">
      <c r="A84" s="146"/>
      <c r="B84" s="38" t="s">
        <v>136</v>
      </c>
      <c r="C84" s="38" t="s">
        <v>138</v>
      </c>
      <c r="D84" s="146"/>
      <c r="E84" s="146">
        <v>132</v>
      </c>
      <c r="F84" s="147">
        <v>141</v>
      </c>
      <c r="G84" s="148">
        <v>1</v>
      </c>
      <c r="H84" s="149">
        <v>0.22</v>
      </c>
      <c r="I84" s="148">
        <v>5</v>
      </c>
      <c r="J84" s="149">
        <v>8.8800000000000008</v>
      </c>
      <c r="K84" s="150">
        <f t="shared" si="2"/>
        <v>99.896118721461193</v>
      </c>
      <c r="L84" s="149"/>
      <c r="M84" s="149"/>
    </row>
    <row r="85" spans="1:13" x14ac:dyDescent="0.2">
      <c r="A85" s="146"/>
      <c r="B85" s="38" t="s">
        <v>136</v>
      </c>
      <c r="C85" s="38" t="s">
        <v>139</v>
      </c>
      <c r="D85" s="146"/>
      <c r="E85" s="146">
        <v>132</v>
      </c>
      <c r="F85" s="147">
        <v>109</v>
      </c>
      <c r="G85" s="148">
        <v>4</v>
      </c>
      <c r="H85" s="149">
        <v>2.4500000000000002</v>
      </c>
      <c r="I85" s="148">
        <v>12</v>
      </c>
      <c r="J85" s="149">
        <v>58.85</v>
      </c>
      <c r="K85" s="150">
        <f t="shared" si="2"/>
        <v>99.300228310502277</v>
      </c>
      <c r="L85" s="149">
        <v>2.5</v>
      </c>
      <c r="M85" s="149">
        <v>1.17</v>
      </c>
    </row>
    <row r="86" spans="1:13" x14ac:dyDescent="0.2">
      <c r="A86" s="146"/>
      <c r="B86" s="38" t="s">
        <v>140</v>
      </c>
      <c r="C86" s="38" t="s">
        <v>136</v>
      </c>
      <c r="D86" s="146"/>
      <c r="E86" s="146">
        <v>132</v>
      </c>
      <c r="F86" s="147">
        <v>77.52</v>
      </c>
      <c r="G86" s="148">
        <v>1</v>
      </c>
      <c r="H86" s="149">
        <v>0.67</v>
      </c>
      <c r="I86" s="148">
        <v>4</v>
      </c>
      <c r="J86" s="149">
        <v>21.8</v>
      </c>
      <c r="K86" s="150">
        <f t="shared" si="2"/>
        <v>99.743493150684941</v>
      </c>
      <c r="L86" s="149"/>
      <c r="M86" s="149"/>
    </row>
    <row r="87" spans="1:13" x14ac:dyDescent="0.2">
      <c r="A87" s="146"/>
      <c r="B87" s="38" t="s">
        <v>141</v>
      </c>
      <c r="C87" s="38" t="s">
        <v>142</v>
      </c>
      <c r="D87" s="146"/>
      <c r="E87" s="146">
        <v>132</v>
      </c>
      <c r="F87" s="147">
        <v>47.6</v>
      </c>
      <c r="G87" s="148">
        <v>4</v>
      </c>
      <c r="H87" s="149">
        <v>10.35</v>
      </c>
      <c r="I87" s="148">
        <v>7</v>
      </c>
      <c r="J87" s="149">
        <v>34.07</v>
      </c>
      <c r="K87" s="150">
        <f t="shared" si="2"/>
        <v>99.492922374429227</v>
      </c>
      <c r="L87" s="149"/>
      <c r="M87" s="149"/>
    </row>
    <row r="88" spans="1:13" x14ac:dyDescent="0.2">
      <c r="A88" s="146"/>
      <c r="B88" s="38" t="s">
        <v>143</v>
      </c>
      <c r="C88" s="38" t="s">
        <v>144</v>
      </c>
      <c r="D88" s="146"/>
      <c r="E88" s="146">
        <v>132</v>
      </c>
      <c r="F88" s="147">
        <v>24.97</v>
      </c>
      <c r="G88" s="148"/>
      <c r="H88" s="149"/>
      <c r="I88" s="148">
        <v>6</v>
      </c>
      <c r="J88" s="149">
        <v>27.65</v>
      </c>
      <c r="K88" s="150">
        <f t="shared" si="2"/>
        <v>99.684360730593596</v>
      </c>
      <c r="L88" s="149"/>
      <c r="M88" s="149"/>
    </row>
    <row r="89" spans="1:13" x14ac:dyDescent="0.2">
      <c r="A89" s="146"/>
      <c r="B89" s="38" t="s">
        <v>143</v>
      </c>
      <c r="C89" s="38" t="s">
        <v>145</v>
      </c>
      <c r="D89" s="146"/>
      <c r="E89" s="146">
        <v>132</v>
      </c>
      <c r="F89" s="147">
        <v>1.1399999999999999</v>
      </c>
      <c r="G89" s="148">
        <v>2</v>
      </c>
      <c r="H89" s="149">
        <v>5.0199999999999996</v>
      </c>
      <c r="I89" s="148">
        <v>2</v>
      </c>
      <c r="J89" s="149">
        <v>11.08</v>
      </c>
      <c r="K89" s="150">
        <f t="shared" si="2"/>
        <v>99.816210045662103</v>
      </c>
      <c r="L89" s="149">
        <v>13</v>
      </c>
      <c r="M89" s="149">
        <v>22.75</v>
      </c>
    </row>
    <row r="90" spans="1:13" x14ac:dyDescent="0.2">
      <c r="A90" s="146"/>
      <c r="B90" s="38" t="s">
        <v>137</v>
      </c>
      <c r="C90" s="38" t="s">
        <v>146</v>
      </c>
      <c r="D90" s="146"/>
      <c r="E90" s="146">
        <v>132</v>
      </c>
      <c r="F90" s="147">
        <v>30</v>
      </c>
      <c r="G90" s="148"/>
      <c r="H90" s="149"/>
      <c r="I90" s="148">
        <v>14</v>
      </c>
      <c r="J90" s="149">
        <v>62.08</v>
      </c>
      <c r="K90" s="150">
        <f t="shared" si="2"/>
        <v>99.291324200913238</v>
      </c>
      <c r="L90" s="149"/>
      <c r="M90" s="149"/>
    </row>
    <row r="91" spans="1:13" x14ac:dyDescent="0.2">
      <c r="A91" s="146"/>
      <c r="B91" s="38" t="s">
        <v>144</v>
      </c>
      <c r="C91" s="38" t="s">
        <v>136</v>
      </c>
      <c r="D91" s="146"/>
      <c r="E91" s="146">
        <v>132</v>
      </c>
      <c r="F91" s="147">
        <v>24.07</v>
      </c>
      <c r="G91" s="148"/>
      <c r="H91" s="149"/>
      <c r="I91" s="148">
        <v>18</v>
      </c>
      <c r="J91" s="149">
        <v>89.65</v>
      </c>
      <c r="K91" s="150">
        <f t="shared" si="2"/>
        <v>98.976598173515981</v>
      </c>
      <c r="L91" s="149"/>
      <c r="M91" s="149"/>
    </row>
    <row r="92" spans="1:13" x14ac:dyDescent="0.2">
      <c r="A92" s="146"/>
      <c r="B92" s="38" t="s">
        <v>138</v>
      </c>
      <c r="C92" s="38" t="s">
        <v>147</v>
      </c>
      <c r="D92" s="146"/>
      <c r="E92" s="146">
        <v>132</v>
      </c>
      <c r="F92" s="147">
        <v>151</v>
      </c>
      <c r="G92" s="148">
        <v>4</v>
      </c>
      <c r="H92" s="149">
        <v>22.28</v>
      </c>
      <c r="I92" s="148">
        <v>23</v>
      </c>
      <c r="J92" s="149">
        <v>112.7</v>
      </c>
      <c r="K92" s="150">
        <f t="shared" si="2"/>
        <v>98.459132420091322</v>
      </c>
      <c r="L92" s="149">
        <v>6.2</v>
      </c>
      <c r="M92" s="149">
        <v>2.48</v>
      </c>
    </row>
    <row r="93" spans="1:13" x14ac:dyDescent="0.2">
      <c r="A93" s="146"/>
      <c r="B93" s="38" t="s">
        <v>148</v>
      </c>
      <c r="C93" s="38" t="s">
        <v>149</v>
      </c>
      <c r="D93" s="146"/>
      <c r="E93" s="146">
        <v>132</v>
      </c>
      <c r="F93" s="147">
        <v>2.69</v>
      </c>
      <c r="G93" s="148">
        <v>1</v>
      </c>
      <c r="H93" s="149">
        <v>7.75</v>
      </c>
      <c r="I93" s="148">
        <v>7</v>
      </c>
      <c r="J93" s="149">
        <v>37.32</v>
      </c>
      <c r="K93" s="150">
        <f t="shared" si="2"/>
        <v>99.485502283105021</v>
      </c>
      <c r="L93" s="149"/>
      <c r="M93" s="149"/>
    </row>
    <row r="94" spans="1:13" x14ac:dyDescent="0.2">
      <c r="A94" s="146"/>
      <c r="B94" s="38" t="s">
        <v>146</v>
      </c>
      <c r="C94" s="38" t="s">
        <v>136</v>
      </c>
      <c r="D94" s="146">
        <v>1</v>
      </c>
      <c r="E94" s="146">
        <v>132</v>
      </c>
      <c r="F94" s="147">
        <v>29.75</v>
      </c>
      <c r="G94" s="148">
        <v>1</v>
      </c>
      <c r="H94" s="149">
        <v>24.48</v>
      </c>
      <c r="I94" s="148">
        <v>13</v>
      </c>
      <c r="J94" s="149">
        <v>84.43</v>
      </c>
      <c r="K94" s="150">
        <f t="shared" si="2"/>
        <v>98.756735159817353</v>
      </c>
      <c r="L94" s="149">
        <v>280</v>
      </c>
      <c r="M94" s="149">
        <v>402.13</v>
      </c>
    </row>
    <row r="95" spans="1:13" x14ac:dyDescent="0.2">
      <c r="A95" s="146"/>
      <c r="B95" s="38" t="s">
        <v>146</v>
      </c>
      <c r="C95" s="38" t="s">
        <v>136</v>
      </c>
      <c r="D95" s="146">
        <v>2</v>
      </c>
      <c r="E95" s="146">
        <v>132</v>
      </c>
      <c r="F95" s="147">
        <v>29.75</v>
      </c>
      <c r="G95" s="148">
        <v>1</v>
      </c>
      <c r="H95" s="149">
        <v>0.53</v>
      </c>
      <c r="I95" s="148">
        <v>6</v>
      </c>
      <c r="J95" s="149">
        <v>28.1</v>
      </c>
      <c r="K95" s="150">
        <f t="shared" si="2"/>
        <v>99.673173515981745</v>
      </c>
      <c r="L95" s="149"/>
      <c r="M95" s="149"/>
    </row>
    <row r="96" spans="1:13" x14ac:dyDescent="0.2">
      <c r="A96" s="146"/>
      <c r="B96" s="38" t="s">
        <v>146</v>
      </c>
      <c r="C96" s="38" t="s">
        <v>136</v>
      </c>
      <c r="D96" s="146">
        <v>3</v>
      </c>
      <c r="E96" s="146">
        <v>132</v>
      </c>
      <c r="F96" s="147">
        <v>29.75</v>
      </c>
      <c r="G96" s="148"/>
      <c r="H96" s="149"/>
      <c r="I96" s="148">
        <v>10</v>
      </c>
      <c r="J96" s="149">
        <v>53.47</v>
      </c>
      <c r="K96" s="150">
        <f t="shared" si="2"/>
        <v>99.389611872146119</v>
      </c>
      <c r="L96" s="149"/>
      <c r="M96" s="149"/>
    </row>
    <row r="97" spans="1:13" x14ac:dyDescent="0.2">
      <c r="A97" s="146"/>
      <c r="B97" s="38" t="s">
        <v>146</v>
      </c>
      <c r="C97" s="38" t="s">
        <v>143</v>
      </c>
      <c r="D97" s="146"/>
      <c r="E97" s="146">
        <v>132</v>
      </c>
      <c r="F97" s="147">
        <v>5.12</v>
      </c>
      <c r="G97" s="148"/>
      <c r="H97" s="149"/>
      <c r="I97" s="148">
        <v>5</v>
      </c>
      <c r="J97" s="149">
        <v>22.87</v>
      </c>
      <c r="K97" s="150">
        <f t="shared" si="2"/>
        <v>99.738926940639274</v>
      </c>
      <c r="L97" s="149"/>
      <c r="M97" s="149"/>
    </row>
    <row r="98" spans="1:13" x14ac:dyDescent="0.2">
      <c r="A98" s="146"/>
      <c r="B98" s="38" t="s">
        <v>146</v>
      </c>
      <c r="C98" s="38" t="s">
        <v>338</v>
      </c>
      <c r="D98" s="146"/>
      <c r="E98" s="146">
        <v>132</v>
      </c>
      <c r="F98" s="147">
        <v>1.8</v>
      </c>
      <c r="G98" s="148"/>
      <c r="H98" s="149"/>
      <c r="I98" s="148"/>
      <c r="J98" s="149"/>
      <c r="K98" s="150">
        <v>100</v>
      </c>
      <c r="L98" s="149"/>
      <c r="M98" s="149"/>
    </row>
    <row r="99" spans="1:13" x14ac:dyDescent="0.2">
      <c r="A99" s="146"/>
      <c r="B99" s="38" t="s">
        <v>142</v>
      </c>
      <c r="C99" s="38" t="s">
        <v>136</v>
      </c>
      <c r="D99" s="146"/>
      <c r="E99" s="146">
        <v>132</v>
      </c>
      <c r="F99" s="147">
        <v>132.32</v>
      </c>
      <c r="G99" s="148">
        <f>3+2+1</f>
        <v>6</v>
      </c>
      <c r="H99" s="149">
        <f>8.08+0.93+37.38</f>
        <v>46.39</v>
      </c>
      <c r="I99" s="148">
        <f>7+3+2</f>
        <v>12</v>
      </c>
      <c r="J99" s="149">
        <f>38.28+26.12+125.75</f>
        <v>190.15</v>
      </c>
      <c r="K99" s="150">
        <f>(1-(H99+J99)/8760)*100</f>
        <v>97.299771689497717</v>
      </c>
      <c r="L99" s="149">
        <f>27+4.8+4.5</f>
        <v>36.299999999999997</v>
      </c>
      <c r="M99" s="149">
        <f>6.36+1.52+14.03</f>
        <v>21.91</v>
      </c>
    </row>
    <row r="100" spans="1:13" x14ac:dyDescent="0.2">
      <c r="A100" s="146"/>
      <c r="B100" s="38" t="s">
        <v>142</v>
      </c>
      <c r="C100" s="38" t="s">
        <v>150</v>
      </c>
      <c r="D100" s="146"/>
      <c r="E100" s="146">
        <v>132</v>
      </c>
      <c r="F100" s="147">
        <v>102</v>
      </c>
      <c r="G100" s="148">
        <v>1</v>
      </c>
      <c r="H100" s="149">
        <v>13.18</v>
      </c>
      <c r="I100" s="148">
        <v>9</v>
      </c>
      <c r="J100" s="149">
        <v>61.04</v>
      </c>
      <c r="K100" s="150">
        <f>(1-(H100+J100)/8760)*100</f>
        <v>99.152739726027391</v>
      </c>
      <c r="L100" s="149">
        <v>21.1</v>
      </c>
      <c r="M100" s="149">
        <v>15.9</v>
      </c>
    </row>
    <row r="101" spans="1:13" x14ac:dyDescent="0.2">
      <c r="A101" s="146"/>
      <c r="B101" s="38" t="s">
        <v>139</v>
      </c>
      <c r="C101" s="38" t="s">
        <v>90</v>
      </c>
      <c r="D101" s="146"/>
      <c r="E101" s="146">
        <v>132</v>
      </c>
      <c r="F101" s="147">
        <v>71.540000000000006</v>
      </c>
      <c r="G101" s="148">
        <v>2</v>
      </c>
      <c r="H101" s="149">
        <v>6.73</v>
      </c>
      <c r="I101" s="148">
        <v>17</v>
      </c>
      <c r="J101" s="149">
        <v>92.6</v>
      </c>
      <c r="K101" s="150">
        <f>(1-(H101+J101)/8760)*100</f>
        <v>98.866095890410961</v>
      </c>
      <c r="L101" s="149"/>
      <c r="M101" s="149"/>
    </row>
    <row r="102" spans="1:13" x14ac:dyDescent="0.2">
      <c r="A102" s="146"/>
      <c r="B102" s="38" t="s">
        <v>89</v>
      </c>
      <c r="C102" s="38" t="s">
        <v>151</v>
      </c>
      <c r="D102" s="146"/>
      <c r="E102" s="146">
        <v>132</v>
      </c>
      <c r="F102" s="147">
        <v>98.96</v>
      </c>
      <c r="G102" s="148">
        <v>7</v>
      </c>
      <c r="H102" s="149">
        <v>7.4</v>
      </c>
      <c r="I102" s="148">
        <v>7</v>
      </c>
      <c r="J102" s="149">
        <v>36.75</v>
      </c>
      <c r="K102" s="150">
        <f>(1-(H102+J102)/8760)*100</f>
        <v>99.496004566210047</v>
      </c>
      <c r="L102" s="149"/>
      <c r="M102" s="149"/>
    </row>
    <row r="103" spans="1:13" x14ac:dyDescent="0.2">
      <c r="G103" s="27"/>
      <c r="H103" s="27"/>
      <c r="I103" s="27"/>
      <c r="K103" s="31"/>
      <c r="M103" s="27"/>
    </row>
    <row r="104" spans="1:13" x14ac:dyDescent="0.2">
      <c r="G104" s="27"/>
      <c r="H104" s="27"/>
      <c r="I104" s="27"/>
      <c r="K104" s="27"/>
      <c r="M104" s="27"/>
    </row>
    <row r="105" spans="1:13" x14ac:dyDescent="0.2">
      <c r="J105"/>
      <c r="L105"/>
    </row>
    <row r="106" spans="1:13" x14ac:dyDescent="0.2">
      <c r="F106"/>
      <c r="J106"/>
      <c r="L106"/>
    </row>
    <row r="107" spans="1:13" x14ac:dyDescent="0.2">
      <c r="F107"/>
      <c r="J107"/>
      <c r="L107"/>
    </row>
    <row r="108" spans="1:13" x14ac:dyDescent="0.2">
      <c r="F108"/>
      <c r="J108"/>
      <c r="L108"/>
    </row>
    <row r="109" spans="1:13" x14ac:dyDescent="0.2">
      <c r="F109"/>
      <c r="J109"/>
      <c r="L109"/>
    </row>
    <row r="110" spans="1:13" x14ac:dyDescent="0.2">
      <c r="F110"/>
      <c r="J110"/>
    </row>
    <row r="111" spans="1:13" x14ac:dyDescent="0.2">
      <c r="F111"/>
      <c r="J111"/>
    </row>
    <row r="112" spans="1:13" x14ac:dyDescent="0.2">
      <c r="F112"/>
      <c r="J112"/>
    </row>
    <row r="113" spans="6:10" x14ac:dyDescent="0.2">
      <c r="F113"/>
      <c r="J113"/>
    </row>
    <row r="114" spans="6:10" x14ac:dyDescent="0.2">
      <c r="F114"/>
      <c r="J114"/>
    </row>
    <row r="115" spans="6:10" x14ac:dyDescent="0.2">
      <c r="F115"/>
      <c r="J115"/>
    </row>
    <row r="116" spans="6:10" x14ac:dyDescent="0.2">
      <c r="F116"/>
      <c r="J116"/>
    </row>
    <row r="117" spans="6:10" x14ac:dyDescent="0.2">
      <c r="F117"/>
      <c r="J117"/>
    </row>
    <row r="118" spans="6:10" x14ac:dyDescent="0.2">
      <c r="F118"/>
      <c r="J118"/>
    </row>
    <row r="119" spans="6:10" x14ac:dyDescent="0.2">
      <c r="F119"/>
      <c r="J119"/>
    </row>
    <row r="120" spans="6:10" x14ac:dyDescent="0.2">
      <c r="F120"/>
      <c r="J120"/>
    </row>
    <row r="121" spans="6:10" x14ac:dyDescent="0.2">
      <c r="F121"/>
      <c r="J121"/>
    </row>
    <row r="122" spans="6:10" x14ac:dyDescent="0.2">
      <c r="F122"/>
      <c r="J122"/>
    </row>
    <row r="123" spans="6:10" x14ac:dyDescent="0.2">
      <c r="F123"/>
      <c r="J123"/>
    </row>
    <row r="124" spans="6:10" x14ac:dyDescent="0.2">
      <c r="F124"/>
      <c r="J124"/>
    </row>
    <row r="125" spans="6:10" x14ac:dyDescent="0.2">
      <c r="F125"/>
      <c r="J125"/>
    </row>
    <row r="126" spans="6:10" x14ac:dyDescent="0.2">
      <c r="F126"/>
      <c r="J126"/>
    </row>
    <row r="127" spans="6:10" x14ac:dyDescent="0.2">
      <c r="F127"/>
      <c r="J127"/>
    </row>
    <row r="128" spans="6:10" x14ac:dyDescent="0.2">
      <c r="F128"/>
      <c r="J128"/>
    </row>
    <row r="129" spans="6:10" x14ac:dyDescent="0.2">
      <c r="F129"/>
      <c r="J129"/>
    </row>
    <row r="130" spans="6:10" x14ac:dyDescent="0.2">
      <c r="F130"/>
      <c r="J130"/>
    </row>
    <row r="131" spans="6:10" x14ac:dyDescent="0.2">
      <c r="F131"/>
      <c r="J131"/>
    </row>
    <row r="132" spans="6:10" x14ac:dyDescent="0.2">
      <c r="F132"/>
      <c r="J132"/>
    </row>
    <row r="133" spans="6:10" x14ac:dyDescent="0.2">
      <c r="F133"/>
      <c r="J133"/>
    </row>
    <row r="134" spans="6:10" x14ac:dyDescent="0.2">
      <c r="F134"/>
      <c r="J134"/>
    </row>
    <row r="135" spans="6:10" x14ac:dyDescent="0.2">
      <c r="F135"/>
      <c r="J135"/>
    </row>
    <row r="136" spans="6:10" x14ac:dyDescent="0.2">
      <c r="F136"/>
      <c r="J136"/>
    </row>
    <row r="137" spans="6:10" x14ac:dyDescent="0.2">
      <c r="F137"/>
      <c r="J137"/>
    </row>
    <row r="138" spans="6:10" x14ac:dyDescent="0.2">
      <c r="F138"/>
      <c r="J138"/>
    </row>
    <row r="139" spans="6:10" x14ac:dyDescent="0.2">
      <c r="F139"/>
      <c r="J139"/>
    </row>
    <row r="140" spans="6:10" x14ac:dyDescent="0.2">
      <c r="F140"/>
      <c r="J140"/>
    </row>
    <row r="141" spans="6:10" x14ac:dyDescent="0.2">
      <c r="F141"/>
      <c r="J141"/>
    </row>
    <row r="142" spans="6:10" x14ac:dyDescent="0.2">
      <c r="F142"/>
      <c r="J142"/>
    </row>
    <row r="143" spans="6:10" x14ac:dyDescent="0.2">
      <c r="F143"/>
      <c r="J143"/>
    </row>
    <row r="144" spans="6:10" x14ac:dyDescent="0.2">
      <c r="F144"/>
      <c r="J144"/>
    </row>
    <row r="145" spans="6:10" x14ac:dyDescent="0.2">
      <c r="F145"/>
      <c r="J145"/>
    </row>
    <row r="146" spans="6:10" x14ac:dyDescent="0.2">
      <c r="F146"/>
      <c r="J146"/>
    </row>
    <row r="147" spans="6:10" x14ac:dyDescent="0.2">
      <c r="F147"/>
      <c r="J147"/>
    </row>
    <row r="148" spans="6:10" x14ac:dyDescent="0.2">
      <c r="F148"/>
      <c r="J148"/>
    </row>
    <row r="149" spans="6:10" x14ac:dyDescent="0.2">
      <c r="F149"/>
      <c r="J149"/>
    </row>
    <row r="150" spans="6:10" x14ac:dyDescent="0.2">
      <c r="F150"/>
      <c r="J150"/>
    </row>
    <row r="151" spans="6:10" x14ac:dyDescent="0.2">
      <c r="F151"/>
      <c r="J151"/>
    </row>
    <row r="152" spans="6:10" x14ac:dyDescent="0.2">
      <c r="F152"/>
      <c r="J152"/>
    </row>
    <row r="153" spans="6:10" x14ac:dyDescent="0.2">
      <c r="F153"/>
      <c r="J153"/>
    </row>
    <row r="154" spans="6:10" x14ac:dyDescent="0.2">
      <c r="F154"/>
      <c r="J154"/>
    </row>
    <row r="155" spans="6:10" x14ac:dyDescent="0.2">
      <c r="F155"/>
      <c r="J155"/>
    </row>
    <row r="156" spans="6:10" x14ac:dyDescent="0.2">
      <c r="F156"/>
      <c r="J156"/>
    </row>
    <row r="157" spans="6:10" x14ac:dyDescent="0.2">
      <c r="F157"/>
      <c r="J157"/>
    </row>
    <row r="158" spans="6:10" x14ac:dyDescent="0.2">
      <c r="F158"/>
      <c r="J158"/>
    </row>
    <row r="159" spans="6:10" x14ac:dyDescent="0.2">
      <c r="F159"/>
      <c r="J159"/>
    </row>
    <row r="160" spans="6:10" x14ac:dyDescent="0.2">
      <c r="F160"/>
      <c r="J160"/>
    </row>
    <row r="161" spans="6:10" x14ac:dyDescent="0.2">
      <c r="F161"/>
      <c r="J161"/>
    </row>
    <row r="162" spans="6:10" x14ac:dyDescent="0.2">
      <c r="F162"/>
      <c r="J162"/>
    </row>
    <row r="163" spans="6:10" x14ac:dyDescent="0.2">
      <c r="F163"/>
      <c r="J163"/>
    </row>
    <row r="164" spans="6:10" x14ac:dyDescent="0.2">
      <c r="F164"/>
      <c r="J164"/>
    </row>
    <row r="165" spans="6:10" x14ac:dyDescent="0.2">
      <c r="F165"/>
      <c r="J165"/>
    </row>
    <row r="166" spans="6:10" x14ac:dyDescent="0.2">
      <c r="F166"/>
      <c r="J166"/>
    </row>
    <row r="167" spans="6:10" x14ac:dyDescent="0.2">
      <c r="F167"/>
      <c r="J167"/>
    </row>
    <row r="168" spans="6:10" x14ac:dyDescent="0.2">
      <c r="F168"/>
      <c r="J168"/>
    </row>
    <row r="169" spans="6:10" x14ac:dyDescent="0.2">
      <c r="F169"/>
      <c r="J169"/>
    </row>
    <row r="170" spans="6:10" x14ac:dyDescent="0.2">
      <c r="F170"/>
      <c r="J170"/>
    </row>
    <row r="171" spans="6:10" x14ac:dyDescent="0.2">
      <c r="F171"/>
      <c r="J171"/>
    </row>
    <row r="172" spans="6:10" x14ac:dyDescent="0.2">
      <c r="F172"/>
      <c r="J172"/>
    </row>
    <row r="173" spans="6:10" x14ac:dyDescent="0.2">
      <c r="F173"/>
      <c r="J173"/>
    </row>
    <row r="174" spans="6:10" x14ac:dyDescent="0.2">
      <c r="F174"/>
      <c r="J174"/>
    </row>
    <row r="175" spans="6:10" x14ac:dyDescent="0.2">
      <c r="F175"/>
      <c r="J175"/>
    </row>
    <row r="176" spans="6:10" x14ac:dyDescent="0.2">
      <c r="F176"/>
      <c r="J176"/>
    </row>
    <row r="177" spans="6:12" x14ac:dyDescent="0.2">
      <c r="F177"/>
      <c r="J177"/>
    </row>
    <row r="178" spans="6:12" x14ac:dyDescent="0.2">
      <c r="F178"/>
      <c r="J178"/>
    </row>
    <row r="179" spans="6:12" x14ac:dyDescent="0.2">
      <c r="F179"/>
      <c r="J179"/>
    </row>
    <row r="180" spans="6:12" x14ac:dyDescent="0.2">
      <c r="F180"/>
      <c r="J180"/>
    </row>
    <row r="181" spans="6:12" x14ac:dyDescent="0.2">
      <c r="F181"/>
      <c r="J181"/>
    </row>
    <row r="182" spans="6:12" x14ac:dyDescent="0.2">
      <c r="F182"/>
      <c r="J182"/>
    </row>
    <row r="183" spans="6:12" x14ac:dyDescent="0.2">
      <c r="F183"/>
      <c r="J183"/>
    </row>
    <row r="184" spans="6:12" x14ac:dyDescent="0.2">
      <c r="F184"/>
      <c r="J184"/>
    </row>
    <row r="185" spans="6:12" x14ac:dyDescent="0.2">
      <c r="F185"/>
      <c r="J185"/>
    </row>
    <row r="186" spans="6:12" x14ac:dyDescent="0.2">
      <c r="F186"/>
      <c r="J186"/>
    </row>
    <row r="187" spans="6:12" x14ac:dyDescent="0.2">
      <c r="F187"/>
      <c r="J187"/>
    </row>
    <row r="188" spans="6:12" x14ac:dyDescent="0.2">
      <c r="F188"/>
      <c r="J188"/>
    </row>
    <row r="189" spans="6:12" x14ac:dyDescent="0.2">
      <c r="F189"/>
      <c r="J189"/>
    </row>
    <row r="190" spans="6:12" x14ac:dyDescent="0.2">
      <c r="F190"/>
      <c r="J190"/>
      <c r="L190"/>
    </row>
    <row r="191" spans="6:12" x14ac:dyDescent="0.2">
      <c r="F191"/>
      <c r="J191"/>
      <c r="L191"/>
    </row>
    <row r="192" spans="6:12" x14ac:dyDescent="0.2">
      <c r="F192"/>
      <c r="J192"/>
      <c r="L192"/>
    </row>
    <row r="193" spans="2:12" x14ac:dyDescent="0.2">
      <c r="F193"/>
      <c r="J193"/>
      <c r="L193"/>
    </row>
    <row r="194" spans="2:12" x14ac:dyDescent="0.2">
      <c r="F194"/>
      <c r="J194"/>
      <c r="L194"/>
    </row>
    <row r="195" spans="2:12" x14ac:dyDescent="0.2">
      <c r="F195"/>
      <c r="J195"/>
      <c r="L195"/>
    </row>
    <row r="196" spans="2:12" x14ac:dyDescent="0.2">
      <c r="B196" s="13"/>
    </row>
    <row r="197" spans="2:12" x14ac:dyDescent="0.2">
      <c r="B197" s="17"/>
    </row>
  </sheetData>
  <mergeCells count="4">
    <mergeCell ref="A1:M1"/>
    <mergeCell ref="G2:H2"/>
    <mergeCell ref="I2:J2"/>
    <mergeCell ref="K2:K3"/>
  </mergeCells>
  <phoneticPr fontId="0" type="noConversion"/>
  <pageMargins left="0.75" right="0.75" top="1" bottom="1" header="0" footer="0"/>
  <pageSetup paperSize="9" scale="61" fitToHeight="2" orientation="portrait" horizontalDpi="4294967292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69">
    <pageSetUpPr fitToPage="1"/>
  </sheetPr>
  <dimension ref="A1:M200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5" width="6.28515625" customWidth="1"/>
    <col min="6" max="6" width="6.28515625" style="27" customWidth="1"/>
    <col min="8" max="8" width="9.85546875" style="31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355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3</v>
      </c>
      <c r="H4" s="149">
        <v>5.93</v>
      </c>
      <c r="I4" s="148">
        <v>6</v>
      </c>
      <c r="J4" s="149">
        <v>119.45</v>
      </c>
      <c r="K4" s="150">
        <f t="shared" ref="K4:K35" si="0">(1-(H4+J4)/8760)*100</f>
        <v>98.568721461187209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/>
      <c r="H5" s="149"/>
      <c r="I5" s="148">
        <v>17</v>
      </c>
      <c r="J5" s="149">
        <v>114.45</v>
      </c>
      <c r="K5" s="150">
        <f t="shared" si="0"/>
        <v>98.69349315068493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6</v>
      </c>
      <c r="J6" s="149">
        <v>26.52</v>
      </c>
      <c r="K6" s="150">
        <f t="shared" si="0"/>
        <v>99.697260273972603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4</v>
      </c>
      <c r="H7" s="149">
        <v>0.57999999999999996</v>
      </c>
      <c r="I7" s="148">
        <v>6</v>
      </c>
      <c r="J7" s="149">
        <v>24.27</v>
      </c>
      <c r="K7" s="150">
        <f t="shared" si="0"/>
        <v>99.716324200913249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3</v>
      </c>
      <c r="H8" s="149">
        <v>21.18</v>
      </c>
      <c r="I8" s="148">
        <v>6</v>
      </c>
      <c r="J8" s="149">
        <v>36.299999999999997</v>
      </c>
      <c r="K8" s="150">
        <f t="shared" si="0"/>
        <v>99.343835616438355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1</v>
      </c>
      <c r="H9" s="149">
        <v>10.18</v>
      </c>
      <c r="I9" s="148">
        <v>8</v>
      </c>
      <c r="J9" s="149">
        <v>133.97999999999999</v>
      </c>
      <c r="K9" s="150">
        <f t="shared" si="0"/>
        <v>98.354337899543381</v>
      </c>
      <c r="L9" s="149">
        <v>6.7</v>
      </c>
      <c r="M9" s="149">
        <v>0.78</v>
      </c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3</v>
      </c>
      <c r="H10" s="149">
        <v>47.23</v>
      </c>
      <c r="I10" s="148">
        <v>6</v>
      </c>
      <c r="J10" s="149">
        <v>25.43</v>
      </c>
      <c r="K10" s="150">
        <f t="shared" si="0"/>
        <v>99.170547945205485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1</v>
      </c>
      <c r="H11" s="149">
        <v>0.53</v>
      </c>
      <c r="I11" s="148">
        <v>2</v>
      </c>
      <c r="J11" s="149">
        <v>8.77</v>
      </c>
      <c r="K11" s="150">
        <f t="shared" si="0"/>
        <v>99.893835616438352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5</v>
      </c>
      <c r="H12" s="149">
        <v>1.85</v>
      </c>
      <c r="I12" s="148">
        <v>5</v>
      </c>
      <c r="J12" s="149">
        <v>27.2</v>
      </c>
      <c r="K12" s="150">
        <f t="shared" si="0"/>
        <v>99.668378995433798</v>
      </c>
      <c r="L12" s="149"/>
      <c r="M12" s="149"/>
    </row>
    <row r="13" spans="1:13" x14ac:dyDescent="0.2">
      <c r="A13" s="146"/>
      <c r="B13" s="38" t="s">
        <v>90</v>
      </c>
      <c r="C13" s="38" t="s">
        <v>78</v>
      </c>
      <c r="D13" s="146"/>
      <c r="E13" s="146">
        <v>132</v>
      </c>
      <c r="F13" s="147">
        <v>99.7</v>
      </c>
      <c r="G13" s="148">
        <v>1</v>
      </c>
      <c r="H13" s="149">
        <v>0.33</v>
      </c>
      <c r="I13" s="148">
        <v>11</v>
      </c>
      <c r="J13" s="149">
        <v>58.05</v>
      </c>
      <c r="K13" s="150">
        <f t="shared" si="0"/>
        <v>99.333561643835623</v>
      </c>
      <c r="L13" s="149"/>
      <c r="M13" s="149"/>
    </row>
    <row r="14" spans="1:13" x14ac:dyDescent="0.2">
      <c r="A14" s="146"/>
      <c r="B14" s="38" t="s">
        <v>91</v>
      </c>
      <c r="C14" s="38" t="s">
        <v>86</v>
      </c>
      <c r="D14" s="146"/>
      <c r="E14" s="146">
        <v>132</v>
      </c>
      <c r="F14" s="147">
        <v>88.23</v>
      </c>
      <c r="G14" s="148">
        <v>2</v>
      </c>
      <c r="H14" s="149">
        <v>0.77</v>
      </c>
      <c r="I14" s="148">
        <v>15</v>
      </c>
      <c r="J14" s="149">
        <v>185.33</v>
      </c>
      <c r="K14" s="150">
        <f t="shared" si="0"/>
        <v>97.875570776255699</v>
      </c>
      <c r="L14" s="149"/>
      <c r="M14" s="149"/>
    </row>
    <row r="15" spans="1:13" x14ac:dyDescent="0.2">
      <c r="A15" s="146"/>
      <c r="B15" s="38" t="s">
        <v>91</v>
      </c>
      <c r="C15" s="38" t="s">
        <v>92</v>
      </c>
      <c r="D15" s="146"/>
      <c r="E15" s="146">
        <v>132</v>
      </c>
      <c r="F15" s="147">
        <v>64.349999999999994</v>
      </c>
      <c r="G15" s="148"/>
      <c r="H15" s="149"/>
      <c r="I15" s="148">
        <v>5</v>
      </c>
      <c r="J15" s="149">
        <v>32.619999999999997</v>
      </c>
      <c r="K15" s="150">
        <f t="shared" si="0"/>
        <v>99.62762557077626</v>
      </c>
      <c r="L15" s="149"/>
      <c r="M15" s="149"/>
    </row>
    <row r="16" spans="1:13" x14ac:dyDescent="0.2">
      <c r="A16" s="146"/>
      <c r="B16" s="38" t="s">
        <v>93</v>
      </c>
      <c r="C16" s="38" t="s">
        <v>77</v>
      </c>
      <c r="D16" s="146"/>
      <c r="E16" s="146">
        <v>132</v>
      </c>
      <c r="F16" s="147">
        <v>107</v>
      </c>
      <c r="G16" s="148">
        <v>1</v>
      </c>
      <c r="H16" s="149">
        <v>0.03</v>
      </c>
      <c r="I16" s="148">
        <v>5</v>
      </c>
      <c r="J16" s="149">
        <v>26.85</v>
      </c>
      <c r="K16" s="150">
        <f t="shared" si="0"/>
        <v>99.69315068493151</v>
      </c>
      <c r="L16" s="149"/>
      <c r="M16" s="149"/>
    </row>
    <row r="17" spans="1:13" x14ac:dyDescent="0.2">
      <c r="A17" s="146"/>
      <c r="B17" s="38" t="s">
        <v>80</v>
      </c>
      <c r="C17" s="38" t="s">
        <v>94</v>
      </c>
      <c r="D17" s="146"/>
      <c r="E17" s="146">
        <v>132</v>
      </c>
      <c r="F17" s="147">
        <v>49.85</v>
      </c>
      <c r="G17" s="148">
        <v>2</v>
      </c>
      <c r="H17" s="149">
        <v>3.35</v>
      </c>
      <c r="I17" s="148">
        <v>6</v>
      </c>
      <c r="J17" s="149">
        <v>31.38</v>
      </c>
      <c r="K17" s="150">
        <f t="shared" si="0"/>
        <v>99.603538812785388</v>
      </c>
      <c r="L17" s="149"/>
      <c r="M17" s="149"/>
    </row>
    <row r="18" spans="1:13" x14ac:dyDescent="0.2">
      <c r="A18" s="146"/>
      <c r="B18" s="38" t="s">
        <v>92</v>
      </c>
      <c r="C18" s="38" t="s">
        <v>95</v>
      </c>
      <c r="D18" s="146"/>
      <c r="E18" s="146">
        <v>132</v>
      </c>
      <c r="F18" s="147">
        <v>35.04</v>
      </c>
      <c r="G18" s="148">
        <v>1</v>
      </c>
      <c r="H18" s="149">
        <v>0.55000000000000004</v>
      </c>
      <c r="I18" s="148">
        <v>4</v>
      </c>
      <c r="J18" s="149">
        <v>17.350000000000001</v>
      </c>
      <c r="K18" s="150">
        <f t="shared" si="0"/>
        <v>99.79566210045661</v>
      </c>
      <c r="L18" s="149"/>
      <c r="M18" s="149"/>
    </row>
    <row r="19" spans="1:13" x14ac:dyDescent="0.2">
      <c r="A19" s="146"/>
      <c r="B19" s="38" t="s">
        <v>96</v>
      </c>
      <c r="C19" s="38" t="s">
        <v>87</v>
      </c>
      <c r="D19" s="146"/>
      <c r="E19" s="146">
        <v>132</v>
      </c>
      <c r="F19" s="147">
        <v>39</v>
      </c>
      <c r="G19" s="148">
        <v>5</v>
      </c>
      <c r="H19" s="149">
        <v>1.05</v>
      </c>
      <c r="I19" s="148">
        <v>8</v>
      </c>
      <c r="J19" s="149">
        <v>164.18</v>
      </c>
      <c r="K19" s="150">
        <f t="shared" si="0"/>
        <v>98.113812785388134</v>
      </c>
      <c r="L19" s="149">
        <v>4</v>
      </c>
      <c r="M19" s="149">
        <v>0.52</v>
      </c>
    </row>
    <row r="20" spans="1:13" x14ac:dyDescent="0.2">
      <c r="A20" s="146"/>
      <c r="B20" s="38" t="s">
        <v>84</v>
      </c>
      <c r="C20" s="38" t="s">
        <v>93</v>
      </c>
      <c r="D20" s="146"/>
      <c r="E20" s="146">
        <v>132</v>
      </c>
      <c r="F20" s="147">
        <v>86.82</v>
      </c>
      <c r="G20" s="148">
        <v>2</v>
      </c>
      <c r="H20" s="149">
        <v>7.55</v>
      </c>
      <c r="I20" s="148">
        <v>8</v>
      </c>
      <c r="J20" s="149">
        <v>38.200000000000003</v>
      </c>
      <c r="K20" s="150">
        <f t="shared" si="0"/>
        <v>99.477739726027394</v>
      </c>
      <c r="L20" s="149"/>
      <c r="M20" s="149"/>
    </row>
    <row r="21" spans="1:13" x14ac:dyDescent="0.2">
      <c r="A21" s="146"/>
      <c r="B21" s="38" t="s">
        <v>97</v>
      </c>
      <c r="C21" s="38" t="s">
        <v>88</v>
      </c>
      <c r="D21" s="146"/>
      <c r="E21" s="146">
        <v>132</v>
      </c>
      <c r="F21" s="147">
        <v>134.80000000000001</v>
      </c>
      <c r="G21" s="148">
        <v>8</v>
      </c>
      <c r="H21" s="149">
        <v>34.58</v>
      </c>
      <c r="I21" s="148">
        <v>12</v>
      </c>
      <c r="J21" s="149">
        <v>114.48</v>
      </c>
      <c r="K21" s="150">
        <f t="shared" si="0"/>
        <v>98.29840182648401</v>
      </c>
      <c r="L21" s="149">
        <v>7</v>
      </c>
      <c r="M21" s="149">
        <v>11.43</v>
      </c>
    </row>
    <row r="22" spans="1:13" x14ac:dyDescent="0.2">
      <c r="A22" s="146"/>
      <c r="B22" s="38" t="s">
        <v>97</v>
      </c>
      <c r="C22" s="38" t="s">
        <v>80</v>
      </c>
      <c r="D22" s="146"/>
      <c r="E22" s="146">
        <v>132</v>
      </c>
      <c r="F22" s="147">
        <v>129</v>
      </c>
      <c r="G22" s="148">
        <f>2+1</f>
        <v>3</v>
      </c>
      <c r="H22" s="149">
        <f>1.18+0.07</f>
        <v>1.25</v>
      </c>
      <c r="I22" s="148">
        <v>8</v>
      </c>
      <c r="J22" s="149">
        <v>43.8</v>
      </c>
      <c r="K22" s="150">
        <f t="shared" si="0"/>
        <v>99.4857305936073</v>
      </c>
      <c r="L22" s="149">
        <v>4.8</v>
      </c>
      <c r="M22" s="149">
        <v>5.84</v>
      </c>
    </row>
    <row r="23" spans="1:13" x14ac:dyDescent="0.2">
      <c r="A23" s="146"/>
      <c r="B23" s="38" t="s">
        <v>97</v>
      </c>
      <c r="C23" s="38" t="s">
        <v>94</v>
      </c>
      <c r="D23" s="146"/>
      <c r="E23" s="146">
        <v>132</v>
      </c>
      <c r="F23" s="147">
        <v>97.45</v>
      </c>
      <c r="G23" s="148">
        <v>2</v>
      </c>
      <c r="H23" s="149">
        <v>0.1</v>
      </c>
      <c r="I23" s="148">
        <v>7</v>
      </c>
      <c r="J23" s="149">
        <v>40.92</v>
      </c>
      <c r="K23" s="150">
        <f t="shared" si="0"/>
        <v>99.531735159817345</v>
      </c>
      <c r="L23" s="149"/>
      <c r="M23" s="149"/>
    </row>
    <row r="24" spans="1:13" x14ac:dyDescent="0.2">
      <c r="A24" s="146"/>
      <c r="B24" s="38" t="s">
        <v>97</v>
      </c>
      <c r="C24" s="38" t="s">
        <v>98</v>
      </c>
      <c r="D24" s="146"/>
      <c r="E24" s="146">
        <v>132</v>
      </c>
      <c r="F24" s="147">
        <v>149.19999999999999</v>
      </c>
      <c r="G24" s="148">
        <v>2</v>
      </c>
      <c r="H24" s="149">
        <v>86.62</v>
      </c>
      <c r="I24" s="148">
        <v>8</v>
      </c>
      <c r="J24" s="149">
        <v>46.87</v>
      </c>
      <c r="K24" s="150">
        <f t="shared" si="0"/>
        <v>98.476141552511422</v>
      </c>
      <c r="L24" s="149"/>
      <c r="M24" s="149"/>
    </row>
    <row r="25" spans="1:13" x14ac:dyDescent="0.2">
      <c r="A25" s="146"/>
      <c r="B25" s="38" t="s">
        <v>99</v>
      </c>
      <c r="C25" s="38" t="s">
        <v>81</v>
      </c>
      <c r="D25" s="146"/>
      <c r="E25" s="146">
        <v>132</v>
      </c>
      <c r="F25" s="147">
        <v>6.33</v>
      </c>
      <c r="G25" s="148">
        <v>2</v>
      </c>
      <c r="H25" s="149">
        <v>43.87</v>
      </c>
      <c r="I25" s="148">
        <v>6</v>
      </c>
      <c r="J25" s="149">
        <v>30.97</v>
      </c>
      <c r="K25" s="150">
        <f t="shared" si="0"/>
        <v>99.145662100456619</v>
      </c>
      <c r="L25" s="149"/>
      <c r="M25" s="149"/>
    </row>
    <row r="26" spans="1:13" x14ac:dyDescent="0.2">
      <c r="A26" s="146"/>
      <c r="B26" s="38" t="s">
        <v>78</v>
      </c>
      <c r="C26" s="38" t="s">
        <v>88</v>
      </c>
      <c r="D26" s="146"/>
      <c r="E26" s="146">
        <v>132</v>
      </c>
      <c r="F26" s="147">
        <v>152</v>
      </c>
      <c r="G26" s="148"/>
      <c r="H26" s="149"/>
      <c r="I26" s="148">
        <v>3</v>
      </c>
      <c r="J26" s="149">
        <v>12.48</v>
      </c>
      <c r="K26" s="150">
        <f t="shared" si="0"/>
        <v>99.857534246575341</v>
      </c>
      <c r="L26" s="149">
        <v>109</v>
      </c>
      <c r="M26" s="149">
        <v>83.45</v>
      </c>
    </row>
    <row r="27" spans="1:13" x14ac:dyDescent="0.2">
      <c r="A27" s="146"/>
      <c r="B27" s="38" t="s">
        <v>100</v>
      </c>
      <c r="C27" s="38" t="s">
        <v>99</v>
      </c>
      <c r="D27" s="146"/>
      <c r="E27" s="146">
        <v>132</v>
      </c>
      <c r="F27" s="147">
        <v>31.2</v>
      </c>
      <c r="G27" s="148"/>
      <c r="H27" s="149"/>
      <c r="I27" s="148">
        <v>8</v>
      </c>
      <c r="J27" s="149">
        <v>39.630000000000003</v>
      </c>
      <c r="K27" s="150">
        <f t="shared" si="0"/>
        <v>99.547602739726031</v>
      </c>
      <c r="L27" s="149"/>
      <c r="M27" s="149"/>
    </row>
    <row r="28" spans="1:13" x14ac:dyDescent="0.2">
      <c r="A28" s="146"/>
      <c r="B28" s="38" t="s">
        <v>78</v>
      </c>
      <c r="C28" s="38" t="s">
        <v>101</v>
      </c>
      <c r="D28" s="146"/>
      <c r="E28" s="146">
        <v>132</v>
      </c>
      <c r="F28" s="147">
        <v>120.6</v>
      </c>
      <c r="G28" s="148">
        <v>3</v>
      </c>
      <c r="H28" s="149">
        <v>141.52000000000001</v>
      </c>
      <c r="I28" s="148">
        <v>7</v>
      </c>
      <c r="J28" s="149">
        <v>73.13</v>
      </c>
      <c r="K28" s="150">
        <f t="shared" si="0"/>
        <v>97.549657534246563</v>
      </c>
      <c r="L28" s="149"/>
      <c r="M28" s="149"/>
    </row>
    <row r="29" spans="1:13" x14ac:dyDescent="0.2">
      <c r="A29" s="146"/>
      <c r="B29" s="38" t="s">
        <v>102</v>
      </c>
      <c r="C29" s="38" t="s">
        <v>96</v>
      </c>
      <c r="D29" s="146"/>
      <c r="E29" s="146">
        <v>132</v>
      </c>
      <c r="F29" s="147">
        <v>46.41</v>
      </c>
      <c r="G29" s="148">
        <v>2</v>
      </c>
      <c r="H29" s="149">
        <v>28.05</v>
      </c>
      <c r="I29" s="148">
        <v>4</v>
      </c>
      <c r="J29" s="149">
        <v>24.23</v>
      </c>
      <c r="K29" s="150">
        <f t="shared" si="0"/>
        <v>99.403196347031965</v>
      </c>
      <c r="L29" s="149"/>
      <c r="M29" s="149"/>
    </row>
    <row r="30" spans="1:13" x14ac:dyDescent="0.2">
      <c r="A30" s="146"/>
      <c r="B30" s="38" t="s">
        <v>98</v>
      </c>
      <c r="C30" s="38" t="s">
        <v>79</v>
      </c>
      <c r="D30" s="146"/>
      <c r="E30" s="146">
        <v>132</v>
      </c>
      <c r="F30" s="147">
        <v>103.6</v>
      </c>
      <c r="G30" s="148"/>
      <c r="H30" s="149"/>
      <c r="I30" s="148">
        <v>6</v>
      </c>
      <c r="J30" s="149">
        <v>50.95</v>
      </c>
      <c r="K30" s="150">
        <f t="shared" si="0"/>
        <v>99.418378995433784</v>
      </c>
      <c r="L30" s="149"/>
      <c r="M30" s="149"/>
    </row>
    <row r="31" spans="1:13" x14ac:dyDescent="0.2">
      <c r="A31" s="146"/>
      <c r="B31" s="38" t="s">
        <v>98</v>
      </c>
      <c r="C31" s="38" t="s">
        <v>103</v>
      </c>
      <c r="D31" s="146"/>
      <c r="E31" s="146">
        <v>132</v>
      </c>
      <c r="F31" s="147">
        <v>47.72</v>
      </c>
      <c r="G31" s="148">
        <v>2</v>
      </c>
      <c r="H31" s="149">
        <v>0.83</v>
      </c>
      <c r="I31" s="148">
        <v>5</v>
      </c>
      <c r="J31" s="149">
        <v>31.62</v>
      </c>
      <c r="K31" s="150">
        <f t="shared" si="0"/>
        <v>99.629566210045667</v>
      </c>
      <c r="L31" s="149">
        <v>22.8</v>
      </c>
      <c r="M31" s="149">
        <v>15.44</v>
      </c>
    </row>
    <row r="32" spans="1:13" x14ac:dyDescent="0.2">
      <c r="A32" s="146"/>
      <c r="B32" s="38" t="s">
        <v>98</v>
      </c>
      <c r="C32" s="38" t="s">
        <v>91</v>
      </c>
      <c r="D32" s="146"/>
      <c r="E32" s="146">
        <v>132</v>
      </c>
      <c r="F32" s="147">
        <v>122.17</v>
      </c>
      <c r="G32" s="148">
        <v>4</v>
      </c>
      <c r="H32" s="149">
        <v>7.07</v>
      </c>
      <c r="I32" s="148">
        <v>8</v>
      </c>
      <c r="J32" s="149">
        <v>50.77</v>
      </c>
      <c r="K32" s="150">
        <f t="shared" si="0"/>
        <v>99.339726027397262</v>
      </c>
      <c r="L32" s="149"/>
      <c r="M32" s="149"/>
    </row>
    <row r="33" spans="1:13" x14ac:dyDescent="0.2">
      <c r="A33" s="146"/>
      <c r="B33" s="38" t="s">
        <v>98</v>
      </c>
      <c r="C33" s="38" t="s">
        <v>78</v>
      </c>
      <c r="D33" s="146"/>
      <c r="E33" s="146">
        <v>132</v>
      </c>
      <c r="F33" s="147">
        <v>133.19999999999999</v>
      </c>
      <c r="G33" s="148">
        <v>2</v>
      </c>
      <c r="H33" s="149">
        <v>1.5</v>
      </c>
      <c r="I33" s="148">
        <v>3</v>
      </c>
      <c r="J33" s="149">
        <v>20.43</v>
      </c>
      <c r="K33" s="150">
        <f t="shared" si="0"/>
        <v>99.749657534246566</v>
      </c>
      <c r="L33" s="149"/>
      <c r="M33" s="149"/>
    </row>
    <row r="34" spans="1:13" x14ac:dyDescent="0.2">
      <c r="A34" s="146"/>
      <c r="B34" s="38" t="s">
        <v>95</v>
      </c>
      <c r="C34" s="38" t="s">
        <v>102</v>
      </c>
      <c r="D34" s="146"/>
      <c r="E34" s="146">
        <v>132</v>
      </c>
      <c r="F34" s="147">
        <v>16.32</v>
      </c>
      <c r="G34" s="148">
        <v>1</v>
      </c>
      <c r="H34" s="149">
        <v>2.27</v>
      </c>
      <c r="I34" s="148">
        <v>4</v>
      </c>
      <c r="J34" s="149">
        <v>13.43</v>
      </c>
      <c r="K34" s="150">
        <f t="shared" si="0"/>
        <v>99.82077625570777</v>
      </c>
      <c r="L34" s="149"/>
      <c r="M34" s="149"/>
    </row>
    <row r="35" spans="1:13" x14ac:dyDescent="0.2">
      <c r="A35" s="146"/>
      <c r="B35" s="38" t="s">
        <v>104</v>
      </c>
      <c r="C35" s="38" t="s">
        <v>105</v>
      </c>
      <c r="D35" s="146"/>
      <c r="E35" s="146">
        <v>66</v>
      </c>
      <c r="F35" s="147">
        <v>54</v>
      </c>
      <c r="G35" s="148">
        <v>9</v>
      </c>
      <c r="H35" s="149">
        <v>100.9</v>
      </c>
      <c r="I35" s="148">
        <v>6</v>
      </c>
      <c r="J35" s="149">
        <v>32.97</v>
      </c>
      <c r="K35" s="150">
        <f t="shared" si="0"/>
        <v>98.471803652968035</v>
      </c>
      <c r="L35" s="149">
        <v>72.3</v>
      </c>
      <c r="M35" s="149">
        <v>51.05</v>
      </c>
    </row>
    <row r="36" spans="1:13" x14ac:dyDescent="0.2">
      <c r="A36" s="146"/>
      <c r="B36" s="38" t="s">
        <v>104</v>
      </c>
      <c r="C36" s="38" t="s">
        <v>106</v>
      </c>
      <c r="D36" s="146"/>
      <c r="E36" s="146">
        <v>132</v>
      </c>
      <c r="F36" s="147">
        <v>60.57</v>
      </c>
      <c r="G36" s="148">
        <v>3</v>
      </c>
      <c r="H36" s="149">
        <v>2.98</v>
      </c>
      <c r="I36" s="148">
        <v>1</v>
      </c>
      <c r="J36" s="149">
        <v>11.62</v>
      </c>
      <c r="K36" s="150">
        <f t="shared" ref="K36:K67" si="1">(1-(H36+J36)/8760)*100</f>
        <v>99.833333333333329</v>
      </c>
      <c r="L36" s="149">
        <v>42.1</v>
      </c>
      <c r="M36" s="149">
        <v>43.31</v>
      </c>
    </row>
    <row r="37" spans="1:13" x14ac:dyDescent="0.2">
      <c r="A37" s="146"/>
      <c r="B37" s="38" t="s">
        <v>106</v>
      </c>
      <c r="C37" s="38" t="s">
        <v>357</v>
      </c>
      <c r="D37" s="146"/>
      <c r="E37" s="146">
        <v>132</v>
      </c>
      <c r="F37" s="147">
        <v>60.03</v>
      </c>
      <c r="G37" s="148"/>
      <c r="H37" s="149"/>
      <c r="I37" s="148"/>
      <c r="J37" s="149"/>
      <c r="K37" s="150">
        <f t="shared" si="1"/>
        <v>100</v>
      </c>
      <c r="L37" s="149"/>
      <c r="M37" s="149"/>
    </row>
    <row r="38" spans="1:13" x14ac:dyDescent="0.2">
      <c r="A38" s="146"/>
      <c r="B38" s="38" t="s">
        <v>104</v>
      </c>
      <c r="C38" s="38" t="s">
        <v>107</v>
      </c>
      <c r="D38" s="146"/>
      <c r="E38" s="146">
        <v>132</v>
      </c>
      <c r="F38" s="147">
        <v>48.99</v>
      </c>
      <c r="G38" s="148"/>
      <c r="H38" s="149"/>
      <c r="I38" s="148">
        <v>7</v>
      </c>
      <c r="J38" s="149">
        <v>36.979999999999997</v>
      </c>
      <c r="K38" s="150">
        <f t="shared" si="1"/>
        <v>99.577853881278543</v>
      </c>
      <c r="L38" s="149"/>
      <c r="M38" s="149"/>
    </row>
    <row r="39" spans="1:13" x14ac:dyDescent="0.2">
      <c r="A39" s="146"/>
      <c r="B39" s="38" t="s">
        <v>104</v>
      </c>
      <c r="C39" s="38" t="s">
        <v>101</v>
      </c>
      <c r="D39" s="146"/>
      <c r="E39" s="146">
        <v>220</v>
      </c>
      <c r="F39" s="147">
        <v>177</v>
      </c>
      <c r="G39" s="148">
        <v>4</v>
      </c>
      <c r="H39" s="149">
        <v>26.27</v>
      </c>
      <c r="I39" s="148">
        <v>8</v>
      </c>
      <c r="J39" s="149">
        <v>62.83</v>
      </c>
      <c r="K39" s="150">
        <f t="shared" si="1"/>
        <v>98.982876712328775</v>
      </c>
      <c r="L39" s="149"/>
      <c r="M39" s="149"/>
    </row>
    <row r="40" spans="1:13" x14ac:dyDescent="0.2">
      <c r="A40" s="146"/>
      <c r="B40" s="38" t="s">
        <v>104</v>
      </c>
      <c r="C40" s="38" t="s">
        <v>108</v>
      </c>
      <c r="D40" s="146"/>
      <c r="E40" s="146">
        <v>132</v>
      </c>
      <c r="F40" s="147">
        <v>83.83</v>
      </c>
      <c r="G40" s="148">
        <v>1</v>
      </c>
      <c r="H40" s="149">
        <v>0.62</v>
      </c>
      <c r="I40" s="148">
        <v>17</v>
      </c>
      <c r="J40" s="149">
        <v>92.63</v>
      </c>
      <c r="K40" s="150">
        <f t="shared" si="1"/>
        <v>98.935502283105023</v>
      </c>
      <c r="L40" s="149"/>
      <c r="M40" s="149"/>
    </row>
    <row r="41" spans="1:13" x14ac:dyDescent="0.2">
      <c r="A41" s="146"/>
      <c r="B41" s="38" t="s">
        <v>109</v>
      </c>
      <c r="C41" s="38" t="s">
        <v>110</v>
      </c>
      <c r="D41" s="146"/>
      <c r="E41" s="146">
        <v>66</v>
      </c>
      <c r="F41" s="147">
        <v>53.11</v>
      </c>
      <c r="G41" s="148">
        <v>2</v>
      </c>
      <c r="H41" s="149">
        <v>4.88</v>
      </c>
      <c r="I41" s="148">
        <v>12</v>
      </c>
      <c r="J41" s="149">
        <v>62.3</v>
      </c>
      <c r="K41" s="150">
        <f t="shared" si="1"/>
        <v>99.23310502283104</v>
      </c>
      <c r="L41" s="149"/>
      <c r="M41" s="149"/>
    </row>
    <row r="42" spans="1:13" x14ac:dyDescent="0.2">
      <c r="A42" s="146"/>
      <c r="B42" s="38" t="s">
        <v>107</v>
      </c>
      <c r="C42" s="38" t="s">
        <v>111</v>
      </c>
      <c r="D42" s="146"/>
      <c r="E42" s="146">
        <v>132</v>
      </c>
      <c r="F42" s="147">
        <v>69.05</v>
      </c>
      <c r="G42" s="148">
        <v>1</v>
      </c>
      <c r="H42" s="149">
        <v>3.43</v>
      </c>
      <c r="I42" s="148">
        <v>7</v>
      </c>
      <c r="J42" s="149">
        <v>37.15</v>
      </c>
      <c r="K42" s="150">
        <f t="shared" si="1"/>
        <v>99.536757990867571</v>
      </c>
      <c r="L42" s="149"/>
      <c r="M42" s="149"/>
    </row>
    <row r="43" spans="1:13" x14ac:dyDescent="0.2">
      <c r="A43" s="146"/>
      <c r="B43" s="38" t="s">
        <v>101</v>
      </c>
      <c r="C43" s="38" t="s">
        <v>112</v>
      </c>
      <c r="D43" s="146"/>
      <c r="E43" s="146">
        <v>132</v>
      </c>
      <c r="F43" s="147">
        <v>126.88</v>
      </c>
      <c r="G43" s="148">
        <v>2</v>
      </c>
      <c r="H43" s="149">
        <v>0.38</v>
      </c>
      <c r="I43" s="148">
        <v>17</v>
      </c>
      <c r="J43" s="149">
        <v>106.97</v>
      </c>
      <c r="K43" s="150">
        <f t="shared" si="1"/>
        <v>98.774543378995432</v>
      </c>
      <c r="L43" s="149">
        <v>2</v>
      </c>
      <c r="M43" s="149">
        <v>0.2</v>
      </c>
    </row>
    <row r="44" spans="1:13" x14ac:dyDescent="0.2">
      <c r="A44" s="146"/>
      <c r="B44" s="38" t="s">
        <v>101</v>
      </c>
      <c r="C44" s="38" t="s">
        <v>113</v>
      </c>
      <c r="D44" s="146"/>
      <c r="E44" s="146">
        <v>132</v>
      </c>
      <c r="F44" s="147">
        <v>105.4</v>
      </c>
      <c r="G44" s="148">
        <v>6</v>
      </c>
      <c r="H44" s="149">
        <v>77.13</v>
      </c>
      <c r="I44" s="148">
        <v>5</v>
      </c>
      <c r="J44" s="149">
        <v>47.07</v>
      </c>
      <c r="K44" s="150">
        <f t="shared" si="1"/>
        <v>98.582191780821915</v>
      </c>
      <c r="L44" s="149">
        <v>181.7</v>
      </c>
      <c r="M44" s="149">
        <v>341.78</v>
      </c>
    </row>
    <row r="45" spans="1:13" x14ac:dyDescent="0.2">
      <c r="A45" s="146"/>
      <c r="B45" s="38" t="s">
        <v>113</v>
      </c>
      <c r="C45" s="38" t="s">
        <v>336</v>
      </c>
      <c r="D45" s="146"/>
      <c r="E45" s="146">
        <v>132</v>
      </c>
      <c r="F45" s="147">
        <v>77.7</v>
      </c>
      <c r="G45" s="148"/>
      <c r="H45" s="149"/>
      <c r="I45" s="148">
        <v>5</v>
      </c>
      <c r="J45" s="149">
        <v>21.62</v>
      </c>
      <c r="K45" s="150">
        <f t="shared" si="1"/>
        <v>99.75319634703196</v>
      </c>
      <c r="L45" s="149"/>
      <c r="M45" s="149"/>
    </row>
    <row r="46" spans="1:13" x14ac:dyDescent="0.2">
      <c r="A46" s="146"/>
      <c r="B46" s="38" t="s">
        <v>114</v>
      </c>
      <c r="C46" s="38" t="s">
        <v>104</v>
      </c>
      <c r="D46" s="146"/>
      <c r="E46" s="146">
        <v>132</v>
      </c>
      <c r="F46" s="147">
        <v>109.4</v>
      </c>
      <c r="G46" s="148">
        <v>5</v>
      </c>
      <c r="H46" s="149">
        <v>27.43</v>
      </c>
      <c r="I46" s="148">
        <v>9</v>
      </c>
      <c r="J46" s="149">
        <v>45.5</v>
      </c>
      <c r="K46" s="150">
        <f t="shared" si="1"/>
        <v>99.167465753424651</v>
      </c>
      <c r="L46" s="149"/>
      <c r="M46" s="149"/>
    </row>
    <row r="47" spans="1:13" x14ac:dyDescent="0.2">
      <c r="A47" s="146"/>
      <c r="B47" s="38" t="s">
        <v>115</v>
      </c>
      <c r="C47" s="38" t="s">
        <v>116</v>
      </c>
      <c r="D47" s="146">
        <v>1</v>
      </c>
      <c r="E47" s="146">
        <v>132</v>
      </c>
      <c r="F47" s="147">
        <v>43</v>
      </c>
      <c r="G47" s="148">
        <v>1</v>
      </c>
      <c r="H47" s="149">
        <v>0.23</v>
      </c>
      <c r="I47" s="148">
        <v>16</v>
      </c>
      <c r="J47" s="149">
        <v>143.07</v>
      </c>
      <c r="K47" s="150">
        <f t="shared" si="1"/>
        <v>98.364155251141554</v>
      </c>
      <c r="L47" s="149">
        <v>43</v>
      </c>
      <c r="M47" s="149">
        <v>12.99</v>
      </c>
    </row>
    <row r="48" spans="1:13" x14ac:dyDescent="0.2">
      <c r="A48" s="146"/>
      <c r="B48" s="38" t="s">
        <v>115</v>
      </c>
      <c r="C48" s="38" t="s">
        <v>116</v>
      </c>
      <c r="D48" s="146">
        <v>2</v>
      </c>
      <c r="E48" s="146">
        <v>132</v>
      </c>
      <c r="F48" s="147">
        <v>43</v>
      </c>
      <c r="G48" s="148">
        <v>2</v>
      </c>
      <c r="H48" s="149">
        <v>0.9</v>
      </c>
      <c r="I48" s="148">
        <v>9</v>
      </c>
      <c r="J48" s="149">
        <v>98.08</v>
      </c>
      <c r="K48" s="150">
        <f t="shared" si="1"/>
        <v>98.870091324200914</v>
      </c>
      <c r="L48" s="149">
        <v>47</v>
      </c>
      <c r="M48" s="149">
        <v>16.39</v>
      </c>
    </row>
    <row r="49" spans="1:13" x14ac:dyDescent="0.2">
      <c r="A49" s="146"/>
      <c r="B49" s="38" t="s">
        <v>123</v>
      </c>
      <c r="C49" s="38" t="s">
        <v>115</v>
      </c>
      <c r="D49" s="146"/>
      <c r="E49" s="146">
        <v>66</v>
      </c>
      <c r="F49" s="147">
        <v>81.3</v>
      </c>
      <c r="G49" s="148">
        <v>6</v>
      </c>
      <c r="H49" s="149">
        <v>35.83</v>
      </c>
      <c r="I49" s="148">
        <v>26</v>
      </c>
      <c r="J49" s="149">
        <v>149.1</v>
      </c>
      <c r="K49" s="150">
        <f t="shared" si="1"/>
        <v>97.888926940639266</v>
      </c>
      <c r="L49" s="149">
        <v>16.2</v>
      </c>
      <c r="M49" s="149">
        <v>0.45</v>
      </c>
    </row>
    <row r="50" spans="1:13" x14ac:dyDescent="0.2">
      <c r="A50" s="146"/>
      <c r="B50" s="38" t="s">
        <v>111</v>
      </c>
      <c r="C50" s="38" t="s">
        <v>115</v>
      </c>
      <c r="D50" s="146"/>
      <c r="E50" s="146">
        <v>132</v>
      </c>
      <c r="F50" s="147">
        <v>41.27</v>
      </c>
      <c r="G50" s="148"/>
      <c r="H50" s="149"/>
      <c r="I50" s="148">
        <v>17</v>
      </c>
      <c r="J50" s="149">
        <v>89.57</v>
      </c>
      <c r="K50" s="150">
        <f t="shared" si="1"/>
        <v>98.977511415525115</v>
      </c>
      <c r="L50" s="149"/>
      <c r="M50" s="149"/>
    </row>
    <row r="51" spans="1:13" x14ac:dyDescent="0.2">
      <c r="A51" s="146"/>
      <c r="B51" s="38" t="s">
        <v>105</v>
      </c>
      <c r="C51" s="38" t="s">
        <v>109</v>
      </c>
      <c r="D51" s="146"/>
      <c r="E51" s="146">
        <v>66</v>
      </c>
      <c r="F51" s="147">
        <v>46.74</v>
      </c>
      <c r="G51" s="148">
        <v>7</v>
      </c>
      <c r="H51" s="149">
        <v>15.7</v>
      </c>
      <c r="I51" s="148">
        <v>19</v>
      </c>
      <c r="J51" s="149">
        <v>92.92</v>
      </c>
      <c r="K51" s="150">
        <f t="shared" si="1"/>
        <v>98.760045662100453</v>
      </c>
      <c r="L51" s="149">
        <v>36.9</v>
      </c>
      <c r="M51" s="149">
        <v>10.41</v>
      </c>
    </row>
    <row r="52" spans="1:13" x14ac:dyDescent="0.2">
      <c r="A52" s="146"/>
      <c r="B52" s="38" t="s">
        <v>110</v>
      </c>
      <c r="C52" s="38" t="s">
        <v>113</v>
      </c>
      <c r="D52" s="146"/>
      <c r="E52" s="146">
        <v>66</v>
      </c>
      <c r="F52" s="147">
        <v>80.08</v>
      </c>
      <c r="G52" s="148">
        <v>2</v>
      </c>
      <c r="H52" s="149">
        <v>0.93</v>
      </c>
      <c r="I52" s="148">
        <v>15</v>
      </c>
      <c r="J52" s="149">
        <v>79.05</v>
      </c>
      <c r="K52" s="150">
        <f t="shared" si="1"/>
        <v>99.086986301369862</v>
      </c>
      <c r="L52" s="149">
        <v>10.199999999999999</v>
      </c>
      <c r="M52" s="149">
        <v>2.4500000000000002</v>
      </c>
    </row>
    <row r="53" spans="1:13" x14ac:dyDescent="0.2">
      <c r="A53" s="146"/>
      <c r="B53" s="38" t="s">
        <v>118</v>
      </c>
      <c r="C53" s="38" t="s">
        <v>93</v>
      </c>
      <c r="D53" s="146"/>
      <c r="E53" s="146">
        <v>132</v>
      </c>
      <c r="F53" s="147">
        <v>76.239999999999995</v>
      </c>
      <c r="G53" s="148">
        <v>2</v>
      </c>
      <c r="H53" s="149">
        <v>1.05</v>
      </c>
      <c r="I53" s="148">
        <v>8</v>
      </c>
      <c r="J53" s="149">
        <v>31.5</v>
      </c>
      <c r="K53" s="150">
        <f t="shared" si="1"/>
        <v>99.628424657534239</v>
      </c>
      <c r="L53" s="149">
        <v>4.8</v>
      </c>
      <c r="M53" s="149">
        <v>3.12</v>
      </c>
    </row>
    <row r="54" spans="1:13" x14ac:dyDescent="0.2">
      <c r="A54" s="146"/>
      <c r="B54" s="38" t="s">
        <v>119</v>
      </c>
      <c r="C54" s="38" t="s">
        <v>120</v>
      </c>
      <c r="D54" s="146"/>
      <c r="E54" s="146">
        <v>66</v>
      </c>
      <c r="F54" s="147">
        <v>43.82</v>
      </c>
      <c r="G54" s="148">
        <v>2</v>
      </c>
      <c r="H54" s="149">
        <v>6.78</v>
      </c>
      <c r="I54" s="148">
        <v>5</v>
      </c>
      <c r="J54" s="149">
        <v>31.8</v>
      </c>
      <c r="K54" s="150">
        <f t="shared" si="1"/>
        <v>99.55958904109589</v>
      </c>
      <c r="L54" s="149">
        <v>15</v>
      </c>
      <c r="M54" s="149">
        <v>7</v>
      </c>
    </row>
    <row r="55" spans="1:13" x14ac:dyDescent="0.2">
      <c r="A55" s="146"/>
      <c r="B55" s="38" t="s">
        <v>121</v>
      </c>
      <c r="C55" s="38" t="s">
        <v>122</v>
      </c>
      <c r="D55" s="146"/>
      <c r="E55" s="146">
        <v>132</v>
      </c>
      <c r="F55" s="147">
        <v>22.09</v>
      </c>
      <c r="G55" s="148"/>
      <c r="H55" s="149"/>
      <c r="I55" s="148">
        <v>9</v>
      </c>
      <c r="J55" s="149">
        <v>55.77</v>
      </c>
      <c r="K55" s="150">
        <f t="shared" si="1"/>
        <v>99.363356164383561</v>
      </c>
      <c r="L55" s="149"/>
      <c r="M55" s="149"/>
    </row>
    <row r="56" spans="1:13" x14ac:dyDescent="0.2">
      <c r="A56" s="146"/>
      <c r="B56" s="38" t="s">
        <v>123</v>
      </c>
      <c r="C56" s="38" t="s">
        <v>119</v>
      </c>
      <c r="D56" s="146"/>
      <c r="E56" s="146">
        <v>66</v>
      </c>
      <c r="F56" s="147">
        <v>31.86</v>
      </c>
      <c r="G56" s="148">
        <v>1</v>
      </c>
      <c r="H56" s="149">
        <v>0.08</v>
      </c>
      <c r="I56" s="148">
        <v>24</v>
      </c>
      <c r="J56" s="149">
        <v>128.93</v>
      </c>
      <c r="K56" s="150">
        <f t="shared" si="1"/>
        <v>98.527283105022832</v>
      </c>
      <c r="L56" s="149"/>
      <c r="M56" s="149"/>
    </row>
    <row r="57" spans="1:13" x14ac:dyDescent="0.2">
      <c r="A57" s="146"/>
      <c r="B57" s="38" t="s">
        <v>124</v>
      </c>
      <c r="C57" s="38" t="s">
        <v>126</v>
      </c>
      <c r="D57" s="146"/>
      <c r="E57" s="146">
        <v>132</v>
      </c>
      <c r="F57" s="147">
        <v>2.2000000000000002</v>
      </c>
      <c r="G57" s="148"/>
      <c r="H57" s="149"/>
      <c r="I57" s="148">
        <v>3</v>
      </c>
      <c r="J57" s="149">
        <v>132.22999999999999</v>
      </c>
      <c r="K57" s="150">
        <f t="shared" si="1"/>
        <v>98.490525114155247</v>
      </c>
      <c r="L57" s="149"/>
      <c r="M57" s="149"/>
    </row>
    <row r="58" spans="1:13" x14ac:dyDescent="0.2">
      <c r="A58" s="146"/>
      <c r="B58" s="38" t="s">
        <v>124</v>
      </c>
      <c r="C58" s="38" t="s">
        <v>159</v>
      </c>
      <c r="D58" s="146"/>
      <c r="E58" s="146">
        <v>132</v>
      </c>
      <c r="F58" s="147">
        <v>3.2</v>
      </c>
      <c r="G58" s="148"/>
      <c r="H58" s="149"/>
      <c r="I58" s="148">
        <v>6</v>
      </c>
      <c r="J58" s="149">
        <v>45.05</v>
      </c>
      <c r="K58" s="150">
        <f t="shared" si="1"/>
        <v>99.4857305936073</v>
      </c>
      <c r="L58" s="149"/>
      <c r="M58" s="149"/>
    </row>
    <row r="59" spans="1:13" x14ac:dyDescent="0.2">
      <c r="A59" s="146"/>
      <c r="B59" s="38" t="s">
        <v>124</v>
      </c>
      <c r="C59" s="38" t="s">
        <v>125</v>
      </c>
      <c r="D59" s="146"/>
      <c r="E59" s="146">
        <v>132</v>
      </c>
      <c r="F59" s="147">
        <v>6.5</v>
      </c>
      <c r="G59" s="148">
        <v>2</v>
      </c>
      <c r="H59" s="149">
        <v>5.57</v>
      </c>
      <c r="I59" s="148">
        <v>13</v>
      </c>
      <c r="J59" s="149">
        <v>78.7</v>
      </c>
      <c r="K59" s="150">
        <f t="shared" si="1"/>
        <v>99.038013698630138</v>
      </c>
      <c r="L59" s="149"/>
      <c r="M59" s="149"/>
    </row>
    <row r="60" spans="1:13" x14ac:dyDescent="0.2">
      <c r="A60" s="146"/>
      <c r="B60" s="38" t="s">
        <v>125</v>
      </c>
      <c r="C60" s="38" t="s">
        <v>126</v>
      </c>
      <c r="D60" s="146"/>
      <c r="E60" s="146">
        <v>132</v>
      </c>
      <c r="F60" s="147">
        <v>0.3</v>
      </c>
      <c r="G60" s="148"/>
      <c r="H60" s="149"/>
      <c r="I60" s="148">
        <v>8</v>
      </c>
      <c r="J60" s="149">
        <v>162.33000000000001</v>
      </c>
      <c r="K60" s="150">
        <f t="shared" si="1"/>
        <v>98.146917808219186</v>
      </c>
      <c r="L60" s="149"/>
      <c r="M60" s="149"/>
    </row>
    <row r="61" spans="1:13" x14ac:dyDescent="0.2">
      <c r="A61" s="146"/>
      <c r="B61" s="38" t="s">
        <v>349</v>
      </c>
      <c r="C61" s="38" t="s">
        <v>114</v>
      </c>
      <c r="D61" s="146"/>
      <c r="E61" s="146">
        <v>132</v>
      </c>
      <c r="F61" s="147">
        <v>70</v>
      </c>
      <c r="G61" s="148">
        <v>6</v>
      </c>
      <c r="H61" s="149">
        <v>53.33</v>
      </c>
      <c r="I61" s="148">
        <v>11</v>
      </c>
      <c r="J61" s="149">
        <v>54.57</v>
      </c>
      <c r="K61" s="150">
        <f t="shared" si="1"/>
        <v>98.768264840182653</v>
      </c>
      <c r="L61" s="149">
        <v>19.399999999999999</v>
      </c>
      <c r="M61" s="149">
        <v>4.1399999999999997</v>
      </c>
    </row>
    <row r="62" spans="1:13" x14ac:dyDescent="0.2">
      <c r="A62" s="146"/>
      <c r="B62" s="38" t="s">
        <v>120</v>
      </c>
      <c r="C62" s="38" t="s">
        <v>128</v>
      </c>
      <c r="D62" s="146"/>
      <c r="E62" s="146">
        <v>132</v>
      </c>
      <c r="F62" s="147">
        <v>35.950000000000003</v>
      </c>
      <c r="G62" s="148">
        <v>1</v>
      </c>
      <c r="H62" s="149">
        <v>0.13</v>
      </c>
      <c r="I62" s="148">
        <v>1</v>
      </c>
      <c r="J62" s="149">
        <v>10.18</v>
      </c>
      <c r="K62" s="150">
        <f t="shared" si="1"/>
        <v>99.882305936073053</v>
      </c>
      <c r="L62" s="149"/>
      <c r="M62" s="149"/>
    </row>
    <row r="63" spans="1:13" x14ac:dyDescent="0.2">
      <c r="A63" s="146"/>
      <c r="B63" s="38" t="s">
        <v>128</v>
      </c>
      <c r="C63" s="38" t="s">
        <v>129</v>
      </c>
      <c r="D63" s="146"/>
      <c r="E63" s="146">
        <v>132</v>
      </c>
      <c r="F63" s="147">
        <v>47.72</v>
      </c>
      <c r="G63" s="148">
        <v>3</v>
      </c>
      <c r="H63" s="149">
        <v>0.95</v>
      </c>
      <c r="I63" s="148">
        <v>23</v>
      </c>
      <c r="J63" s="149">
        <v>115.97</v>
      </c>
      <c r="K63" s="150">
        <f t="shared" si="1"/>
        <v>98.665296803652964</v>
      </c>
      <c r="L63" s="149"/>
      <c r="M63" s="149"/>
    </row>
    <row r="64" spans="1:13" x14ac:dyDescent="0.2">
      <c r="A64" s="146"/>
      <c r="B64" s="38" t="s">
        <v>130</v>
      </c>
      <c r="C64" s="38" t="s">
        <v>154</v>
      </c>
      <c r="D64" s="146"/>
      <c r="E64" s="146">
        <v>132</v>
      </c>
      <c r="F64" s="147">
        <v>13.64</v>
      </c>
      <c r="G64" s="148">
        <v>3</v>
      </c>
      <c r="H64" s="149">
        <v>10.47</v>
      </c>
      <c r="I64" s="148">
        <v>4</v>
      </c>
      <c r="J64" s="149">
        <v>40.25</v>
      </c>
      <c r="K64" s="150">
        <f t="shared" si="1"/>
        <v>99.421004566210044</v>
      </c>
      <c r="L64" s="149"/>
      <c r="M64" s="149"/>
    </row>
    <row r="65" spans="1:13" x14ac:dyDescent="0.2">
      <c r="A65" s="146"/>
      <c r="B65" s="38" t="s">
        <v>130</v>
      </c>
      <c r="C65" s="38" t="s">
        <v>155</v>
      </c>
      <c r="D65" s="146"/>
      <c r="E65" s="146">
        <v>132</v>
      </c>
      <c r="F65" s="147">
        <v>14.74</v>
      </c>
      <c r="G65" s="148"/>
      <c r="H65" s="149"/>
      <c r="I65" s="148">
        <v>2</v>
      </c>
      <c r="J65" s="149">
        <v>64.13</v>
      </c>
      <c r="K65" s="150">
        <f t="shared" si="1"/>
        <v>99.267922374429219</v>
      </c>
      <c r="L65" s="149"/>
      <c r="M65" s="149"/>
    </row>
    <row r="66" spans="1:13" x14ac:dyDescent="0.2">
      <c r="A66" s="146"/>
      <c r="B66" s="38" t="s">
        <v>132</v>
      </c>
      <c r="C66" s="38" t="s">
        <v>313</v>
      </c>
      <c r="D66" s="146"/>
      <c r="E66" s="146">
        <v>132</v>
      </c>
      <c r="F66" s="147">
        <v>13</v>
      </c>
      <c r="G66" s="148"/>
      <c r="H66" s="149"/>
      <c r="I66" s="148">
        <v>9</v>
      </c>
      <c r="J66" s="149">
        <v>87.1</v>
      </c>
      <c r="K66" s="150">
        <f t="shared" si="1"/>
        <v>99.00570776255708</v>
      </c>
      <c r="L66" s="149"/>
      <c r="M66" s="149"/>
    </row>
    <row r="67" spans="1:13" x14ac:dyDescent="0.2">
      <c r="A67" s="146"/>
      <c r="B67" s="38" t="s">
        <v>120</v>
      </c>
      <c r="C67" s="38" t="s">
        <v>313</v>
      </c>
      <c r="D67" s="146"/>
      <c r="E67" s="146">
        <v>132</v>
      </c>
      <c r="F67" s="147">
        <v>67</v>
      </c>
      <c r="G67" s="148">
        <v>1</v>
      </c>
      <c r="H67" s="149">
        <v>0.73</v>
      </c>
      <c r="I67" s="148">
        <v>8</v>
      </c>
      <c r="J67" s="149">
        <v>86.02</v>
      </c>
      <c r="K67" s="150">
        <f t="shared" si="1"/>
        <v>99.009703196347033</v>
      </c>
      <c r="L67" s="149"/>
      <c r="M67" s="149"/>
    </row>
    <row r="68" spans="1:13" x14ac:dyDescent="0.2">
      <c r="A68" s="146"/>
      <c r="B68" s="38" t="s">
        <v>130</v>
      </c>
      <c r="C68" s="38" t="s">
        <v>120</v>
      </c>
      <c r="D68" s="146"/>
      <c r="E68" s="146">
        <v>132</v>
      </c>
      <c r="F68" s="147">
        <v>70.760000000000005</v>
      </c>
      <c r="G68" s="148">
        <v>3</v>
      </c>
      <c r="H68" s="149">
        <v>5</v>
      </c>
      <c r="I68" s="148">
        <v>11</v>
      </c>
      <c r="J68" s="149">
        <v>63.28</v>
      </c>
      <c r="K68" s="150">
        <f t="shared" ref="K68:K99" si="2">(1-(H68+J68)/8760)*100</f>
        <v>99.220547945205482</v>
      </c>
      <c r="L68" s="149"/>
      <c r="M68" s="149"/>
    </row>
    <row r="69" spans="1:13" x14ac:dyDescent="0.2">
      <c r="A69" s="146"/>
      <c r="B69" s="38" t="s">
        <v>130</v>
      </c>
      <c r="C69" s="38" t="s">
        <v>131</v>
      </c>
      <c r="D69" s="146"/>
      <c r="E69" s="146">
        <v>132</v>
      </c>
      <c r="F69" s="147">
        <v>65</v>
      </c>
      <c r="G69" s="148">
        <v>6</v>
      </c>
      <c r="H69" s="149">
        <v>1.3</v>
      </c>
      <c r="I69" s="148">
        <v>17</v>
      </c>
      <c r="J69" s="149">
        <v>108.85</v>
      </c>
      <c r="K69" s="150">
        <f t="shared" si="2"/>
        <v>98.742579908675793</v>
      </c>
      <c r="L69" s="149"/>
      <c r="M69" s="149"/>
    </row>
    <row r="70" spans="1:13" x14ac:dyDescent="0.2">
      <c r="A70" s="146"/>
      <c r="B70" s="38" t="s">
        <v>130</v>
      </c>
      <c r="C70" s="38" t="s">
        <v>132</v>
      </c>
      <c r="D70" s="146"/>
      <c r="E70" s="146">
        <v>132</v>
      </c>
      <c r="F70" s="147">
        <v>6.5</v>
      </c>
      <c r="G70" s="148">
        <v>1</v>
      </c>
      <c r="H70" s="149">
        <v>0.45</v>
      </c>
      <c r="I70" s="148">
        <v>19</v>
      </c>
      <c r="J70" s="149">
        <v>167.67</v>
      </c>
      <c r="K70" s="150">
        <f t="shared" si="2"/>
        <v>98.080821917808208</v>
      </c>
      <c r="L70" s="149"/>
      <c r="M70" s="149"/>
    </row>
    <row r="71" spans="1:13" x14ac:dyDescent="0.2">
      <c r="A71" s="146"/>
      <c r="B71" s="38" t="s">
        <v>130</v>
      </c>
      <c r="C71" s="38" t="s">
        <v>160</v>
      </c>
      <c r="D71" s="146"/>
      <c r="E71" s="146">
        <v>132</v>
      </c>
      <c r="F71" s="147">
        <v>0.4</v>
      </c>
      <c r="G71" s="148"/>
      <c r="H71" s="149"/>
      <c r="I71" s="148"/>
      <c r="J71" s="149"/>
      <c r="K71" s="150">
        <f t="shared" si="2"/>
        <v>100</v>
      </c>
      <c r="L71" s="149"/>
      <c r="M71" s="149"/>
    </row>
    <row r="72" spans="1:13" x14ac:dyDescent="0.2">
      <c r="A72" s="146"/>
      <c r="B72" s="38" t="s">
        <v>131</v>
      </c>
      <c r="C72" s="38" t="s">
        <v>133</v>
      </c>
      <c r="D72" s="146"/>
      <c r="E72" s="146">
        <v>132</v>
      </c>
      <c r="F72" s="147">
        <v>10.94</v>
      </c>
      <c r="G72" s="148">
        <v>2</v>
      </c>
      <c r="H72" s="149">
        <v>1.42</v>
      </c>
      <c r="I72" s="148">
        <v>2</v>
      </c>
      <c r="J72" s="149">
        <v>19.97</v>
      </c>
      <c r="K72" s="150">
        <f t="shared" si="2"/>
        <v>99.75582191780822</v>
      </c>
      <c r="L72" s="149">
        <v>65</v>
      </c>
      <c r="M72" s="149">
        <v>54.43</v>
      </c>
    </row>
    <row r="73" spans="1:13" x14ac:dyDescent="0.2">
      <c r="A73" s="146"/>
      <c r="B73" s="38" t="s">
        <v>356</v>
      </c>
      <c r="C73" s="38" t="s">
        <v>133</v>
      </c>
      <c r="D73" s="146"/>
      <c r="E73" s="146">
        <v>132</v>
      </c>
      <c r="F73" s="147">
        <v>24</v>
      </c>
      <c r="G73" s="148"/>
      <c r="H73" s="149"/>
      <c r="I73" s="148"/>
      <c r="J73" s="149"/>
      <c r="K73" s="150">
        <f t="shared" si="2"/>
        <v>100</v>
      </c>
      <c r="L73" s="149"/>
      <c r="M73" s="149"/>
    </row>
    <row r="74" spans="1:13" x14ac:dyDescent="0.2">
      <c r="A74" s="146"/>
      <c r="B74" s="38" t="s">
        <v>131</v>
      </c>
      <c r="C74" s="38" t="s">
        <v>314</v>
      </c>
      <c r="D74" s="146"/>
      <c r="E74" s="146">
        <v>132</v>
      </c>
      <c r="F74" s="147">
        <v>60.1</v>
      </c>
      <c r="G74" s="148">
        <v>1</v>
      </c>
      <c r="H74" s="149">
        <v>0.03</v>
      </c>
      <c r="I74" s="148">
        <v>4</v>
      </c>
      <c r="J74" s="149">
        <v>23.08</v>
      </c>
      <c r="K74" s="150">
        <f t="shared" si="2"/>
        <v>99.736187214611874</v>
      </c>
      <c r="L74" s="149"/>
      <c r="M74" s="149"/>
    </row>
    <row r="75" spans="1:13" x14ac:dyDescent="0.2">
      <c r="A75" s="146"/>
      <c r="B75" s="38" t="s">
        <v>122</v>
      </c>
      <c r="C75" s="38" t="s">
        <v>314</v>
      </c>
      <c r="D75" s="146"/>
      <c r="E75" s="146">
        <v>132</v>
      </c>
      <c r="F75" s="147">
        <v>14</v>
      </c>
      <c r="G75" s="148">
        <v>3</v>
      </c>
      <c r="H75" s="149">
        <v>0.13</v>
      </c>
      <c r="I75" s="148">
        <v>4</v>
      </c>
      <c r="J75" s="149">
        <v>30.78</v>
      </c>
      <c r="K75" s="150">
        <f t="shared" si="2"/>
        <v>99.647146118721466</v>
      </c>
      <c r="L75" s="149">
        <v>110</v>
      </c>
      <c r="M75" s="149">
        <v>5</v>
      </c>
    </row>
    <row r="76" spans="1:13" x14ac:dyDescent="0.2">
      <c r="A76" s="146"/>
      <c r="B76" s="38" t="s">
        <v>314</v>
      </c>
      <c r="C76" s="38" t="s">
        <v>317</v>
      </c>
      <c r="D76" s="146"/>
      <c r="E76" s="146">
        <v>132</v>
      </c>
      <c r="F76" s="147">
        <v>5</v>
      </c>
      <c r="G76" s="148"/>
      <c r="H76" s="149"/>
      <c r="I76" s="148">
        <v>2</v>
      </c>
      <c r="J76" s="149">
        <v>15.1</v>
      </c>
      <c r="K76" s="150">
        <f t="shared" si="2"/>
        <v>99.827625570776263</v>
      </c>
      <c r="L76" s="149"/>
      <c r="M76" s="149"/>
    </row>
    <row r="77" spans="1:13" x14ac:dyDescent="0.2">
      <c r="A77" s="146"/>
      <c r="B77" s="38" t="s">
        <v>317</v>
      </c>
      <c r="C77" s="38" t="s">
        <v>337</v>
      </c>
      <c r="D77" s="146"/>
      <c r="E77" s="146">
        <v>132</v>
      </c>
      <c r="F77" s="147">
        <v>1.5</v>
      </c>
      <c r="G77" s="148"/>
      <c r="H77" s="149"/>
      <c r="I77" s="148">
        <v>3</v>
      </c>
      <c r="J77" s="149">
        <v>44.32</v>
      </c>
      <c r="K77" s="150">
        <f t="shared" si="2"/>
        <v>99.49406392694064</v>
      </c>
      <c r="L77" s="149"/>
      <c r="M77" s="149"/>
    </row>
    <row r="78" spans="1:13" x14ac:dyDescent="0.2">
      <c r="A78" s="146"/>
      <c r="B78" s="38" t="s">
        <v>134</v>
      </c>
      <c r="C78" s="38" t="s">
        <v>315</v>
      </c>
      <c r="D78" s="146"/>
      <c r="E78" s="146">
        <v>132</v>
      </c>
      <c r="F78" s="147">
        <v>8</v>
      </c>
      <c r="G78" s="148">
        <v>1</v>
      </c>
      <c r="H78" s="149">
        <v>0.1</v>
      </c>
      <c r="I78" s="148">
        <v>4</v>
      </c>
      <c r="J78" s="149">
        <v>34.020000000000003</v>
      </c>
      <c r="K78" s="150">
        <f t="shared" si="2"/>
        <v>99.610502283105021</v>
      </c>
      <c r="L78" s="149">
        <v>132</v>
      </c>
      <c r="M78" s="149">
        <v>13.2</v>
      </c>
    </row>
    <row r="79" spans="1:13" x14ac:dyDescent="0.2">
      <c r="A79" s="146"/>
      <c r="B79" s="38" t="s">
        <v>124</v>
      </c>
      <c r="C79" s="38" t="s">
        <v>315</v>
      </c>
      <c r="D79" s="146"/>
      <c r="E79" s="146">
        <v>132</v>
      </c>
      <c r="F79" s="147">
        <v>35</v>
      </c>
      <c r="G79" s="148">
        <v>1</v>
      </c>
      <c r="H79" s="149">
        <v>0.1</v>
      </c>
      <c r="I79" s="148">
        <v>4</v>
      </c>
      <c r="J79" s="149">
        <v>35.799999999999997</v>
      </c>
      <c r="K79" s="150">
        <f t="shared" si="2"/>
        <v>99.590182648401822</v>
      </c>
      <c r="L79" s="149"/>
      <c r="M79" s="149"/>
    </row>
    <row r="80" spans="1:13" x14ac:dyDescent="0.2">
      <c r="A80" s="146"/>
      <c r="B80" s="38" t="s">
        <v>315</v>
      </c>
      <c r="C80" s="38" t="s">
        <v>316</v>
      </c>
      <c r="D80" s="146"/>
      <c r="E80" s="146">
        <v>132</v>
      </c>
      <c r="F80" s="147">
        <v>18.399999999999999</v>
      </c>
      <c r="G80" s="148">
        <v>1</v>
      </c>
      <c r="H80" s="149">
        <v>0.5</v>
      </c>
      <c r="I80" s="148">
        <v>4</v>
      </c>
      <c r="J80" s="149">
        <v>45.45</v>
      </c>
      <c r="K80" s="150">
        <f t="shared" si="2"/>
        <v>99.475456621004568</v>
      </c>
      <c r="L80" s="149">
        <v>4.5</v>
      </c>
      <c r="M80" s="149">
        <v>2.48</v>
      </c>
    </row>
    <row r="81" spans="1:13" x14ac:dyDescent="0.2">
      <c r="A81" s="146"/>
      <c r="B81" s="38" t="s">
        <v>122</v>
      </c>
      <c r="C81" s="38" t="s">
        <v>125</v>
      </c>
      <c r="D81" s="146"/>
      <c r="E81" s="146">
        <v>132</v>
      </c>
      <c r="F81" s="147">
        <v>9.35</v>
      </c>
      <c r="G81" s="148">
        <v>1</v>
      </c>
      <c r="H81" s="149">
        <v>3</v>
      </c>
      <c r="I81" s="148">
        <v>13</v>
      </c>
      <c r="J81" s="149">
        <v>100.23</v>
      </c>
      <c r="K81" s="150">
        <f t="shared" si="2"/>
        <v>98.821575342465749</v>
      </c>
      <c r="L81" s="149"/>
      <c r="M81" s="149"/>
    </row>
    <row r="82" spans="1:13" x14ac:dyDescent="0.2">
      <c r="A82" s="146"/>
      <c r="B82" s="38" t="s">
        <v>122</v>
      </c>
      <c r="C82" s="38" t="s">
        <v>124</v>
      </c>
      <c r="D82" s="146"/>
      <c r="E82" s="146">
        <v>132</v>
      </c>
      <c r="F82" s="147">
        <v>10.6</v>
      </c>
      <c r="G82" s="148"/>
      <c r="H82" s="149"/>
      <c r="I82" s="148">
        <v>2</v>
      </c>
      <c r="J82" s="149">
        <v>12.3</v>
      </c>
      <c r="K82" s="150">
        <f t="shared" si="2"/>
        <v>99.859589041095887</v>
      </c>
      <c r="L82" s="149"/>
      <c r="M82" s="149"/>
    </row>
    <row r="83" spans="1:13" x14ac:dyDescent="0.2">
      <c r="A83" s="146"/>
      <c r="B83" s="38" t="s">
        <v>122</v>
      </c>
      <c r="C83" s="38" t="s">
        <v>135</v>
      </c>
      <c r="D83" s="146"/>
      <c r="E83" s="146">
        <v>132</v>
      </c>
      <c r="F83" s="147">
        <v>37.659999999999997</v>
      </c>
      <c r="G83" s="148">
        <v>1</v>
      </c>
      <c r="H83" s="149">
        <v>0.1</v>
      </c>
      <c r="I83" s="148">
        <v>15</v>
      </c>
      <c r="J83" s="149">
        <v>100.13</v>
      </c>
      <c r="K83" s="150">
        <f t="shared" si="2"/>
        <v>98.855821917808214</v>
      </c>
      <c r="L83" s="149"/>
      <c r="M83" s="149"/>
    </row>
    <row r="84" spans="1:13" x14ac:dyDescent="0.2">
      <c r="A84" s="146"/>
      <c r="B84" s="38" t="s">
        <v>136</v>
      </c>
      <c r="C84" s="38" t="s">
        <v>137</v>
      </c>
      <c r="D84" s="146"/>
      <c r="E84" s="146">
        <v>132</v>
      </c>
      <c r="F84" s="147">
        <v>19</v>
      </c>
      <c r="G84" s="148"/>
      <c r="H84" s="149"/>
      <c r="I84" s="148">
        <v>8</v>
      </c>
      <c r="J84" s="149">
        <v>40.03</v>
      </c>
      <c r="K84" s="150">
        <f t="shared" si="2"/>
        <v>99.543036529680364</v>
      </c>
      <c r="L84" s="149"/>
      <c r="M84" s="149"/>
    </row>
    <row r="85" spans="1:13" x14ac:dyDescent="0.2">
      <c r="A85" s="146"/>
      <c r="B85" s="38" t="s">
        <v>136</v>
      </c>
      <c r="C85" s="38" t="s">
        <v>138</v>
      </c>
      <c r="D85" s="146"/>
      <c r="E85" s="146">
        <v>132</v>
      </c>
      <c r="F85" s="147">
        <v>141</v>
      </c>
      <c r="G85" s="148">
        <v>5</v>
      </c>
      <c r="H85" s="149">
        <v>3.68</v>
      </c>
      <c r="I85" s="148">
        <v>5</v>
      </c>
      <c r="J85" s="149">
        <v>22.17</v>
      </c>
      <c r="K85" s="150">
        <f t="shared" si="2"/>
        <v>99.704908675799089</v>
      </c>
      <c r="L85" s="149">
        <v>14.7</v>
      </c>
      <c r="M85" s="149">
        <v>17.57</v>
      </c>
    </row>
    <row r="86" spans="1:13" x14ac:dyDescent="0.2">
      <c r="A86" s="146"/>
      <c r="B86" s="38" t="s">
        <v>136</v>
      </c>
      <c r="C86" s="38" t="s">
        <v>139</v>
      </c>
      <c r="D86" s="146"/>
      <c r="E86" s="146">
        <v>132</v>
      </c>
      <c r="F86" s="147">
        <v>109</v>
      </c>
      <c r="G86" s="148">
        <v>1</v>
      </c>
      <c r="H86" s="149">
        <v>0.43</v>
      </c>
      <c r="I86" s="148">
        <v>9</v>
      </c>
      <c r="J86" s="149">
        <v>49.15</v>
      </c>
      <c r="K86" s="150">
        <f t="shared" si="2"/>
        <v>99.434018264840191</v>
      </c>
      <c r="L86" s="149">
        <v>2.2000000000000002</v>
      </c>
      <c r="M86" s="149">
        <v>0.95</v>
      </c>
    </row>
    <row r="87" spans="1:13" x14ac:dyDescent="0.2">
      <c r="A87" s="146"/>
      <c r="B87" s="38" t="s">
        <v>354</v>
      </c>
      <c r="C87" s="38" t="s">
        <v>144</v>
      </c>
      <c r="D87" s="146"/>
      <c r="E87" s="146">
        <v>132</v>
      </c>
      <c r="F87" s="147">
        <v>4.0999999999999996</v>
      </c>
      <c r="G87" s="148">
        <v>3</v>
      </c>
      <c r="H87" s="149">
        <v>5.67</v>
      </c>
      <c r="I87" s="148">
        <v>1</v>
      </c>
      <c r="J87" s="149">
        <v>3.7</v>
      </c>
      <c r="K87" s="150">
        <f t="shared" si="2"/>
        <v>99.893036529680373</v>
      </c>
      <c r="L87" s="149"/>
      <c r="M87" s="149"/>
    </row>
    <row r="88" spans="1:13" x14ac:dyDescent="0.2">
      <c r="A88" s="146"/>
      <c r="B88" s="38" t="s">
        <v>140</v>
      </c>
      <c r="C88" s="38" t="s">
        <v>136</v>
      </c>
      <c r="D88" s="146"/>
      <c r="E88" s="146">
        <v>132</v>
      </c>
      <c r="F88" s="147">
        <v>77.52</v>
      </c>
      <c r="G88" s="148">
        <v>1</v>
      </c>
      <c r="H88" s="149">
        <v>0.15</v>
      </c>
      <c r="I88" s="148">
        <v>5</v>
      </c>
      <c r="J88" s="149">
        <v>41.95</v>
      </c>
      <c r="K88" s="150">
        <f t="shared" si="2"/>
        <v>99.519406392694066</v>
      </c>
      <c r="L88" s="149"/>
      <c r="M88" s="149"/>
    </row>
    <row r="89" spans="1:13" x14ac:dyDescent="0.2">
      <c r="A89" s="146"/>
      <c r="B89" s="38" t="s">
        <v>141</v>
      </c>
      <c r="C89" s="38" t="s">
        <v>142</v>
      </c>
      <c r="D89" s="146"/>
      <c r="E89" s="146">
        <v>132</v>
      </c>
      <c r="F89" s="147">
        <v>47.6</v>
      </c>
      <c r="G89" s="148"/>
      <c r="H89" s="149"/>
      <c r="I89" s="148">
        <v>9</v>
      </c>
      <c r="J89" s="149">
        <v>41.17</v>
      </c>
      <c r="K89" s="150">
        <f t="shared" si="2"/>
        <v>99.530022831050218</v>
      </c>
      <c r="L89" s="149"/>
      <c r="M89" s="149"/>
    </row>
    <row r="90" spans="1:13" x14ac:dyDescent="0.2">
      <c r="A90" s="146"/>
      <c r="B90" s="38" t="s">
        <v>143</v>
      </c>
      <c r="C90" s="38" t="s">
        <v>144</v>
      </c>
      <c r="D90" s="146"/>
      <c r="E90" s="146">
        <v>132</v>
      </c>
      <c r="F90" s="147">
        <v>24.97</v>
      </c>
      <c r="G90" s="148"/>
      <c r="H90" s="149"/>
      <c r="I90" s="148">
        <v>41</v>
      </c>
      <c r="J90" s="149">
        <v>215.1</v>
      </c>
      <c r="K90" s="150">
        <f t="shared" si="2"/>
        <v>97.544520547945197</v>
      </c>
      <c r="L90" s="149"/>
      <c r="M90" s="149"/>
    </row>
    <row r="91" spans="1:13" x14ac:dyDescent="0.2">
      <c r="A91" s="146"/>
      <c r="B91" s="38" t="s">
        <v>143</v>
      </c>
      <c r="C91" s="38" t="s">
        <v>145</v>
      </c>
      <c r="D91" s="146"/>
      <c r="E91" s="146">
        <v>132</v>
      </c>
      <c r="F91" s="147">
        <v>1.1399999999999999</v>
      </c>
      <c r="G91" s="148">
        <v>3</v>
      </c>
      <c r="H91" s="149">
        <v>6.93</v>
      </c>
      <c r="I91" s="148">
        <v>2</v>
      </c>
      <c r="J91" s="149">
        <v>9.68</v>
      </c>
      <c r="K91" s="150">
        <f t="shared" si="2"/>
        <v>99.810388127853884</v>
      </c>
      <c r="L91" s="149">
        <v>33.5</v>
      </c>
      <c r="M91" s="149">
        <v>21.96</v>
      </c>
    </row>
    <row r="92" spans="1:13" x14ac:dyDescent="0.2">
      <c r="A92" s="146"/>
      <c r="B92" s="38" t="s">
        <v>137</v>
      </c>
      <c r="C92" s="38" t="s">
        <v>146</v>
      </c>
      <c r="D92" s="146"/>
      <c r="E92" s="146">
        <v>132</v>
      </c>
      <c r="F92" s="147">
        <v>30</v>
      </c>
      <c r="G92" s="148"/>
      <c r="H92" s="149"/>
      <c r="I92" s="148">
        <v>19</v>
      </c>
      <c r="J92" s="149">
        <v>99.73</v>
      </c>
      <c r="K92" s="150">
        <f t="shared" si="2"/>
        <v>98.861529680365294</v>
      </c>
      <c r="L92" s="149"/>
      <c r="M92" s="149"/>
    </row>
    <row r="93" spans="1:13" x14ac:dyDescent="0.2">
      <c r="A93" s="146"/>
      <c r="B93" s="38" t="s">
        <v>144</v>
      </c>
      <c r="C93" s="38" t="s">
        <v>136</v>
      </c>
      <c r="D93" s="146"/>
      <c r="E93" s="146">
        <v>132</v>
      </c>
      <c r="F93" s="147">
        <v>24.07</v>
      </c>
      <c r="G93" s="148">
        <v>1</v>
      </c>
      <c r="H93" s="149">
        <v>0.27</v>
      </c>
      <c r="I93" s="148">
        <v>6</v>
      </c>
      <c r="J93" s="149">
        <v>23.52</v>
      </c>
      <c r="K93" s="150">
        <f t="shared" si="2"/>
        <v>99.728424657534248</v>
      </c>
      <c r="L93" s="149"/>
      <c r="M93" s="149"/>
    </row>
    <row r="94" spans="1:13" x14ac:dyDescent="0.2">
      <c r="A94" s="146"/>
      <c r="B94" s="38" t="s">
        <v>138</v>
      </c>
      <c r="C94" s="38" t="s">
        <v>147</v>
      </c>
      <c r="D94" s="146"/>
      <c r="E94" s="146">
        <v>132</v>
      </c>
      <c r="F94" s="147">
        <v>151</v>
      </c>
      <c r="G94" s="148">
        <v>3</v>
      </c>
      <c r="H94" s="149">
        <v>11.02</v>
      </c>
      <c r="I94" s="148">
        <v>16</v>
      </c>
      <c r="J94" s="149">
        <v>89.88</v>
      </c>
      <c r="K94" s="150">
        <f t="shared" si="2"/>
        <v>98.848173515981728</v>
      </c>
      <c r="L94" s="149">
        <v>6.2</v>
      </c>
      <c r="M94" s="149">
        <v>2.29</v>
      </c>
    </row>
    <row r="95" spans="1:13" x14ac:dyDescent="0.2">
      <c r="A95" s="146"/>
      <c r="B95" s="38" t="s">
        <v>148</v>
      </c>
      <c r="C95" s="38" t="s">
        <v>149</v>
      </c>
      <c r="D95" s="146"/>
      <c r="E95" s="146">
        <v>132</v>
      </c>
      <c r="F95" s="147">
        <v>2.69</v>
      </c>
      <c r="G95" s="148">
        <v>2</v>
      </c>
      <c r="H95" s="149">
        <v>15.08</v>
      </c>
      <c r="I95" s="148">
        <v>4</v>
      </c>
      <c r="J95" s="149">
        <v>25.9</v>
      </c>
      <c r="K95" s="150">
        <f t="shared" si="2"/>
        <v>99.532191780821918</v>
      </c>
      <c r="L95" s="149"/>
      <c r="M95" s="149"/>
    </row>
    <row r="96" spans="1:13" x14ac:dyDescent="0.2">
      <c r="A96" s="146"/>
      <c r="B96" s="38" t="s">
        <v>146</v>
      </c>
      <c r="C96" s="38" t="s">
        <v>136</v>
      </c>
      <c r="D96" s="146">
        <v>1</v>
      </c>
      <c r="E96" s="146">
        <v>132</v>
      </c>
      <c r="F96" s="147">
        <v>29.75</v>
      </c>
      <c r="G96" s="148">
        <v>1</v>
      </c>
      <c r="H96" s="149">
        <v>2.82</v>
      </c>
      <c r="I96" s="148">
        <v>7</v>
      </c>
      <c r="J96" s="149">
        <v>90.48</v>
      </c>
      <c r="K96" s="150">
        <f t="shared" si="2"/>
        <v>98.93493150684931</v>
      </c>
      <c r="L96" s="149">
        <v>66.900000000000006</v>
      </c>
      <c r="M96" s="149">
        <v>238.61</v>
      </c>
    </row>
    <row r="97" spans="1:13" x14ac:dyDescent="0.2">
      <c r="A97" s="146"/>
      <c r="B97" s="38" t="s">
        <v>146</v>
      </c>
      <c r="C97" s="38" t="s">
        <v>136</v>
      </c>
      <c r="D97" s="146">
        <v>2</v>
      </c>
      <c r="E97" s="146">
        <v>132</v>
      </c>
      <c r="F97" s="147">
        <v>29.75</v>
      </c>
      <c r="G97" s="148">
        <v>1</v>
      </c>
      <c r="H97" s="149">
        <v>3.02</v>
      </c>
      <c r="I97" s="148">
        <v>15</v>
      </c>
      <c r="J97" s="149">
        <v>220.78</v>
      </c>
      <c r="K97" s="150">
        <f t="shared" si="2"/>
        <v>97.445205479452056</v>
      </c>
      <c r="L97" s="149"/>
      <c r="M97" s="149"/>
    </row>
    <row r="98" spans="1:13" x14ac:dyDescent="0.2">
      <c r="A98" s="146"/>
      <c r="B98" s="38" t="s">
        <v>146</v>
      </c>
      <c r="C98" s="38" t="s">
        <v>136</v>
      </c>
      <c r="D98" s="146">
        <v>3</v>
      </c>
      <c r="E98" s="146">
        <v>132</v>
      </c>
      <c r="F98" s="147">
        <v>29.75</v>
      </c>
      <c r="G98" s="148">
        <v>1</v>
      </c>
      <c r="H98" s="149">
        <v>3.03</v>
      </c>
      <c r="I98" s="148">
        <v>19</v>
      </c>
      <c r="J98" s="149">
        <v>137.91999999999999</v>
      </c>
      <c r="K98" s="150">
        <f t="shared" si="2"/>
        <v>98.390981735159826</v>
      </c>
      <c r="L98" s="149"/>
      <c r="M98" s="149"/>
    </row>
    <row r="99" spans="1:13" x14ac:dyDescent="0.2">
      <c r="A99" s="146"/>
      <c r="B99" s="38" t="s">
        <v>146</v>
      </c>
      <c r="C99" s="38" t="s">
        <v>352</v>
      </c>
      <c r="D99" s="146"/>
      <c r="E99" s="146">
        <v>132</v>
      </c>
      <c r="F99" s="147">
        <v>3.2</v>
      </c>
      <c r="G99" s="148"/>
      <c r="H99" s="149"/>
      <c r="I99" s="148">
        <v>15</v>
      </c>
      <c r="J99" s="149">
        <v>87.27</v>
      </c>
      <c r="K99" s="150">
        <f t="shared" si="2"/>
        <v>99.003767123287673</v>
      </c>
      <c r="L99" s="149"/>
      <c r="M99" s="149"/>
    </row>
    <row r="100" spans="1:13" x14ac:dyDescent="0.2">
      <c r="A100" s="146"/>
      <c r="B100" s="38" t="s">
        <v>352</v>
      </c>
      <c r="C100" s="38" t="s">
        <v>353</v>
      </c>
      <c r="D100" s="146"/>
      <c r="E100" s="146">
        <v>132</v>
      </c>
      <c r="F100" s="147">
        <v>1.9</v>
      </c>
      <c r="G100" s="148"/>
      <c r="H100" s="149"/>
      <c r="I100" s="148">
        <v>19</v>
      </c>
      <c r="J100" s="149">
        <v>99.53</v>
      </c>
      <c r="K100" s="150">
        <f t="shared" ref="K100:K106" si="3">(1-(H100+J100)/8760)*100</f>
        <v>98.863812785388134</v>
      </c>
      <c r="L100" s="149"/>
      <c r="M100" s="149"/>
    </row>
    <row r="101" spans="1:13" s="44" customFormat="1" x14ac:dyDescent="0.2">
      <c r="A101" s="146"/>
      <c r="B101" s="38" t="s">
        <v>146</v>
      </c>
      <c r="C101" s="38" t="s">
        <v>338</v>
      </c>
      <c r="D101" s="146"/>
      <c r="E101" s="146">
        <v>132</v>
      </c>
      <c r="F101" s="147">
        <v>1.8</v>
      </c>
      <c r="G101" s="148"/>
      <c r="H101" s="149"/>
      <c r="I101" s="148"/>
      <c r="J101" s="149"/>
      <c r="K101" s="150">
        <f t="shared" si="3"/>
        <v>100</v>
      </c>
      <c r="L101" s="149"/>
      <c r="M101" s="149"/>
    </row>
    <row r="102" spans="1:13" x14ac:dyDescent="0.2">
      <c r="A102" s="146"/>
      <c r="B102" s="38" t="s">
        <v>341</v>
      </c>
      <c r="C102" s="38" t="s">
        <v>351</v>
      </c>
      <c r="D102" s="146"/>
      <c r="E102" s="146">
        <v>132</v>
      </c>
      <c r="F102" s="147">
        <v>55</v>
      </c>
      <c r="G102" s="148"/>
      <c r="H102" s="149"/>
      <c r="I102" s="148">
        <v>4</v>
      </c>
      <c r="J102" s="149">
        <v>15.93</v>
      </c>
      <c r="K102" s="150">
        <f t="shared" si="3"/>
        <v>99.81815068493151</v>
      </c>
      <c r="L102" s="149"/>
      <c r="M102" s="149"/>
    </row>
    <row r="103" spans="1:13" x14ac:dyDescent="0.2">
      <c r="A103" s="146"/>
      <c r="B103" s="38" t="s">
        <v>350</v>
      </c>
      <c r="C103" s="38" t="s">
        <v>341</v>
      </c>
      <c r="D103" s="146"/>
      <c r="E103" s="146">
        <v>132</v>
      </c>
      <c r="F103" s="147">
        <v>77.3</v>
      </c>
      <c r="G103" s="148">
        <v>3</v>
      </c>
      <c r="H103" s="149">
        <v>0.6</v>
      </c>
      <c r="I103" s="148">
        <v>4</v>
      </c>
      <c r="J103" s="149">
        <v>28.53</v>
      </c>
      <c r="K103" s="150">
        <f t="shared" si="3"/>
        <v>99.667465753424651</v>
      </c>
      <c r="L103" s="149">
        <v>4</v>
      </c>
      <c r="M103" s="149">
        <v>0.98</v>
      </c>
    </row>
    <row r="104" spans="1:13" x14ac:dyDescent="0.2">
      <c r="A104" s="146"/>
      <c r="B104" s="38" t="s">
        <v>142</v>
      </c>
      <c r="C104" s="38" t="s">
        <v>150</v>
      </c>
      <c r="D104" s="146"/>
      <c r="E104" s="146">
        <v>132</v>
      </c>
      <c r="F104" s="147">
        <v>102</v>
      </c>
      <c r="G104" s="148">
        <v>2</v>
      </c>
      <c r="H104" s="149">
        <v>0.52</v>
      </c>
      <c r="I104" s="148">
        <v>9</v>
      </c>
      <c r="J104" s="149">
        <v>43.15</v>
      </c>
      <c r="K104" s="150">
        <f t="shared" si="3"/>
        <v>99.501484018264847</v>
      </c>
      <c r="L104" s="149">
        <v>9.8000000000000007</v>
      </c>
      <c r="M104" s="149">
        <v>1.43</v>
      </c>
    </row>
    <row r="105" spans="1:13" x14ac:dyDescent="0.2">
      <c r="A105" s="146"/>
      <c r="B105" s="38" t="s">
        <v>139</v>
      </c>
      <c r="C105" s="38" t="s">
        <v>90</v>
      </c>
      <c r="D105" s="146"/>
      <c r="E105" s="146">
        <v>132</v>
      </c>
      <c r="F105" s="147">
        <v>71.540000000000006</v>
      </c>
      <c r="G105" s="148">
        <v>4</v>
      </c>
      <c r="H105" s="149">
        <v>4.82</v>
      </c>
      <c r="I105" s="148">
        <v>27</v>
      </c>
      <c r="J105" s="149">
        <v>154.1</v>
      </c>
      <c r="K105" s="150">
        <f t="shared" si="3"/>
        <v>98.185844748858457</v>
      </c>
      <c r="L105" s="149"/>
      <c r="M105" s="149"/>
    </row>
    <row r="106" spans="1:13" x14ac:dyDescent="0.2">
      <c r="A106" s="146"/>
      <c r="B106" s="38" t="s">
        <v>89</v>
      </c>
      <c r="C106" s="38" t="s">
        <v>151</v>
      </c>
      <c r="D106" s="146"/>
      <c r="E106" s="146">
        <v>132</v>
      </c>
      <c r="F106" s="147">
        <v>98.96</v>
      </c>
      <c r="G106" s="148">
        <v>2</v>
      </c>
      <c r="H106" s="149">
        <v>1.33</v>
      </c>
      <c r="I106" s="148">
        <v>6</v>
      </c>
      <c r="J106" s="149">
        <v>37.08</v>
      </c>
      <c r="K106" s="150">
        <f t="shared" si="3"/>
        <v>99.561529680365297</v>
      </c>
      <c r="L106" s="149"/>
      <c r="M106" s="149"/>
    </row>
    <row r="107" spans="1:13" x14ac:dyDescent="0.2">
      <c r="G107" s="27"/>
      <c r="H107" s="27"/>
      <c r="I107" s="27"/>
      <c r="K107" s="27"/>
      <c r="M107" s="27"/>
    </row>
    <row r="108" spans="1:13" x14ac:dyDescent="0.2">
      <c r="J108"/>
      <c r="L108"/>
    </row>
    <row r="109" spans="1:13" x14ac:dyDescent="0.2">
      <c r="F109"/>
      <c r="J109"/>
      <c r="L109"/>
    </row>
    <row r="110" spans="1:13" x14ac:dyDescent="0.2">
      <c r="F110"/>
      <c r="J110"/>
      <c r="L110"/>
    </row>
    <row r="111" spans="1:13" x14ac:dyDescent="0.2">
      <c r="F111"/>
      <c r="J111"/>
      <c r="L111"/>
    </row>
    <row r="112" spans="1:13" x14ac:dyDescent="0.2">
      <c r="F112"/>
      <c r="J112"/>
      <c r="L112"/>
    </row>
    <row r="113" spans="6:10" x14ac:dyDescent="0.2">
      <c r="F113"/>
      <c r="J113"/>
    </row>
    <row r="114" spans="6:10" x14ac:dyDescent="0.2">
      <c r="F114"/>
      <c r="J114"/>
    </row>
    <row r="115" spans="6:10" x14ac:dyDescent="0.2">
      <c r="F115"/>
      <c r="J115"/>
    </row>
    <row r="116" spans="6:10" x14ac:dyDescent="0.2">
      <c r="F116"/>
      <c r="J116"/>
    </row>
    <row r="117" spans="6:10" x14ac:dyDescent="0.2">
      <c r="F117"/>
      <c r="J117"/>
    </row>
    <row r="118" spans="6:10" x14ac:dyDescent="0.2">
      <c r="F118"/>
      <c r="J118"/>
    </row>
    <row r="119" spans="6:10" x14ac:dyDescent="0.2">
      <c r="F119"/>
      <c r="J119"/>
    </row>
    <row r="120" spans="6:10" x14ac:dyDescent="0.2">
      <c r="F120"/>
      <c r="J120"/>
    </row>
    <row r="121" spans="6:10" x14ac:dyDescent="0.2">
      <c r="F121"/>
      <c r="J121"/>
    </row>
    <row r="122" spans="6:10" x14ac:dyDescent="0.2">
      <c r="F122"/>
      <c r="J122"/>
    </row>
    <row r="123" spans="6:10" x14ac:dyDescent="0.2">
      <c r="F123"/>
      <c r="J123"/>
    </row>
    <row r="124" spans="6:10" x14ac:dyDescent="0.2">
      <c r="F124"/>
      <c r="J124"/>
    </row>
    <row r="125" spans="6:10" x14ac:dyDescent="0.2">
      <c r="F125"/>
      <c r="J125"/>
    </row>
    <row r="126" spans="6:10" x14ac:dyDescent="0.2">
      <c r="F126"/>
      <c r="J126"/>
    </row>
    <row r="127" spans="6:10" x14ac:dyDescent="0.2">
      <c r="F127"/>
      <c r="J127"/>
    </row>
    <row r="128" spans="6:10" x14ac:dyDescent="0.2">
      <c r="F128"/>
      <c r="J128"/>
    </row>
    <row r="129" spans="6:10" x14ac:dyDescent="0.2">
      <c r="F129"/>
      <c r="J129"/>
    </row>
    <row r="130" spans="6:10" x14ac:dyDescent="0.2">
      <c r="F130"/>
      <c r="J130"/>
    </row>
    <row r="131" spans="6:10" x14ac:dyDescent="0.2">
      <c r="F131"/>
      <c r="J131"/>
    </row>
    <row r="132" spans="6:10" x14ac:dyDescent="0.2">
      <c r="F132"/>
      <c r="J132"/>
    </row>
    <row r="133" spans="6:10" x14ac:dyDescent="0.2">
      <c r="F133"/>
      <c r="J133"/>
    </row>
    <row r="134" spans="6:10" x14ac:dyDescent="0.2">
      <c r="F134"/>
      <c r="J134"/>
    </row>
    <row r="135" spans="6:10" x14ac:dyDescent="0.2">
      <c r="F135"/>
      <c r="J135"/>
    </row>
    <row r="136" spans="6:10" x14ac:dyDescent="0.2">
      <c r="F136"/>
      <c r="J136"/>
    </row>
    <row r="137" spans="6:10" x14ac:dyDescent="0.2">
      <c r="F137"/>
      <c r="J137"/>
    </row>
    <row r="138" spans="6:10" x14ac:dyDescent="0.2">
      <c r="F138"/>
      <c r="J138"/>
    </row>
    <row r="139" spans="6:10" x14ac:dyDescent="0.2">
      <c r="F139"/>
      <c r="J139"/>
    </row>
    <row r="140" spans="6:10" x14ac:dyDescent="0.2">
      <c r="F140"/>
      <c r="J140"/>
    </row>
    <row r="141" spans="6:10" x14ac:dyDescent="0.2">
      <c r="F141"/>
      <c r="J141"/>
    </row>
    <row r="142" spans="6:10" x14ac:dyDescent="0.2">
      <c r="F142"/>
      <c r="J142"/>
    </row>
    <row r="143" spans="6:10" x14ac:dyDescent="0.2">
      <c r="F143"/>
      <c r="J143"/>
    </row>
    <row r="144" spans="6:10" x14ac:dyDescent="0.2">
      <c r="F144"/>
      <c r="J144"/>
    </row>
    <row r="145" spans="6:10" x14ac:dyDescent="0.2">
      <c r="F145"/>
      <c r="J145"/>
    </row>
    <row r="146" spans="6:10" x14ac:dyDescent="0.2">
      <c r="F146"/>
      <c r="J146"/>
    </row>
    <row r="147" spans="6:10" x14ac:dyDescent="0.2">
      <c r="F147"/>
      <c r="J147"/>
    </row>
    <row r="148" spans="6:10" x14ac:dyDescent="0.2">
      <c r="F148"/>
      <c r="J148"/>
    </row>
    <row r="149" spans="6:10" x14ac:dyDescent="0.2">
      <c r="F149"/>
      <c r="J149"/>
    </row>
    <row r="150" spans="6:10" x14ac:dyDescent="0.2">
      <c r="F150"/>
      <c r="J150"/>
    </row>
    <row r="151" spans="6:10" x14ac:dyDescent="0.2">
      <c r="F151"/>
      <c r="J151"/>
    </row>
    <row r="152" spans="6:10" x14ac:dyDescent="0.2">
      <c r="F152"/>
      <c r="J152"/>
    </row>
    <row r="153" spans="6:10" x14ac:dyDescent="0.2">
      <c r="F153"/>
      <c r="J153"/>
    </row>
    <row r="154" spans="6:10" x14ac:dyDescent="0.2">
      <c r="F154"/>
      <c r="J154"/>
    </row>
    <row r="155" spans="6:10" x14ac:dyDescent="0.2">
      <c r="F155"/>
      <c r="J155"/>
    </row>
    <row r="156" spans="6:10" x14ac:dyDescent="0.2">
      <c r="F156"/>
      <c r="J156"/>
    </row>
    <row r="157" spans="6:10" x14ac:dyDescent="0.2">
      <c r="F157"/>
      <c r="J157"/>
    </row>
    <row r="158" spans="6:10" x14ac:dyDescent="0.2">
      <c r="F158"/>
      <c r="J158"/>
    </row>
    <row r="159" spans="6:10" x14ac:dyDescent="0.2">
      <c r="F159"/>
      <c r="J159"/>
    </row>
    <row r="160" spans="6:10" x14ac:dyDescent="0.2">
      <c r="F160"/>
      <c r="J160"/>
    </row>
    <row r="161" spans="6:10" x14ac:dyDescent="0.2">
      <c r="F161"/>
      <c r="J161"/>
    </row>
    <row r="162" spans="6:10" x14ac:dyDescent="0.2">
      <c r="F162"/>
      <c r="J162"/>
    </row>
    <row r="163" spans="6:10" x14ac:dyDescent="0.2">
      <c r="F163"/>
      <c r="J163"/>
    </row>
    <row r="164" spans="6:10" x14ac:dyDescent="0.2">
      <c r="F164"/>
      <c r="J164"/>
    </row>
    <row r="165" spans="6:10" x14ac:dyDescent="0.2">
      <c r="F165"/>
      <c r="J165"/>
    </row>
    <row r="166" spans="6:10" x14ac:dyDescent="0.2">
      <c r="F166"/>
      <c r="J166"/>
    </row>
    <row r="167" spans="6:10" x14ac:dyDescent="0.2">
      <c r="F167"/>
      <c r="J167"/>
    </row>
    <row r="168" spans="6:10" x14ac:dyDescent="0.2">
      <c r="F168"/>
      <c r="J168"/>
    </row>
    <row r="169" spans="6:10" x14ac:dyDescent="0.2">
      <c r="F169"/>
      <c r="J169"/>
    </row>
    <row r="170" spans="6:10" x14ac:dyDescent="0.2">
      <c r="F170"/>
      <c r="J170"/>
    </row>
    <row r="171" spans="6:10" x14ac:dyDescent="0.2">
      <c r="F171"/>
      <c r="J171"/>
    </row>
    <row r="172" spans="6:10" x14ac:dyDescent="0.2">
      <c r="F172"/>
      <c r="J172"/>
    </row>
    <row r="173" spans="6:10" x14ac:dyDescent="0.2">
      <c r="F173"/>
      <c r="J173"/>
    </row>
    <row r="174" spans="6:10" x14ac:dyDescent="0.2">
      <c r="F174"/>
      <c r="J174"/>
    </row>
    <row r="175" spans="6:10" x14ac:dyDescent="0.2">
      <c r="F175"/>
      <c r="J175"/>
    </row>
    <row r="176" spans="6:10" x14ac:dyDescent="0.2">
      <c r="F176"/>
      <c r="J176"/>
    </row>
    <row r="177" spans="6:10" x14ac:dyDescent="0.2">
      <c r="F177"/>
      <c r="J177"/>
    </row>
    <row r="178" spans="6:10" x14ac:dyDescent="0.2">
      <c r="F178"/>
      <c r="J178"/>
    </row>
    <row r="179" spans="6:10" x14ac:dyDescent="0.2">
      <c r="F179"/>
      <c r="J179"/>
    </row>
    <row r="180" spans="6:10" x14ac:dyDescent="0.2">
      <c r="F180"/>
      <c r="J180"/>
    </row>
    <row r="181" spans="6:10" x14ac:dyDescent="0.2">
      <c r="F181"/>
      <c r="J181"/>
    </row>
    <row r="182" spans="6:10" x14ac:dyDescent="0.2">
      <c r="F182"/>
      <c r="J182"/>
    </row>
    <row r="183" spans="6:10" x14ac:dyDescent="0.2">
      <c r="F183"/>
      <c r="J183"/>
    </row>
    <row r="184" spans="6:10" x14ac:dyDescent="0.2">
      <c r="F184"/>
      <c r="J184"/>
    </row>
    <row r="185" spans="6:10" x14ac:dyDescent="0.2">
      <c r="F185"/>
      <c r="J185"/>
    </row>
    <row r="186" spans="6:10" x14ac:dyDescent="0.2">
      <c r="F186"/>
      <c r="J186"/>
    </row>
    <row r="187" spans="6:10" x14ac:dyDescent="0.2">
      <c r="F187"/>
      <c r="J187"/>
    </row>
    <row r="188" spans="6:10" x14ac:dyDescent="0.2">
      <c r="F188"/>
      <c r="J188"/>
    </row>
    <row r="189" spans="6:10" x14ac:dyDescent="0.2">
      <c r="F189"/>
      <c r="J189"/>
    </row>
    <row r="190" spans="6:10" x14ac:dyDescent="0.2">
      <c r="F190"/>
      <c r="J190"/>
    </row>
    <row r="191" spans="6:10" x14ac:dyDescent="0.2">
      <c r="F191"/>
      <c r="J191"/>
    </row>
    <row r="192" spans="6:10" x14ac:dyDescent="0.2">
      <c r="F192"/>
      <c r="J192"/>
    </row>
    <row r="193" spans="2:12" x14ac:dyDescent="0.2">
      <c r="F193"/>
      <c r="J193"/>
      <c r="L193"/>
    </row>
    <row r="194" spans="2:12" x14ac:dyDescent="0.2">
      <c r="F194"/>
      <c r="J194"/>
      <c r="L194"/>
    </row>
    <row r="195" spans="2:12" x14ac:dyDescent="0.2">
      <c r="F195"/>
      <c r="J195"/>
      <c r="L195"/>
    </row>
    <row r="196" spans="2:12" x14ac:dyDescent="0.2">
      <c r="F196"/>
      <c r="J196"/>
      <c r="L196"/>
    </row>
    <row r="197" spans="2:12" x14ac:dyDescent="0.2">
      <c r="F197"/>
      <c r="J197"/>
      <c r="L197"/>
    </row>
    <row r="198" spans="2:12" x14ac:dyDescent="0.2">
      <c r="F198"/>
      <c r="J198"/>
      <c r="L198"/>
    </row>
    <row r="199" spans="2:12" x14ac:dyDescent="0.2">
      <c r="B199" s="13"/>
    </row>
    <row r="200" spans="2:12" x14ac:dyDescent="0.2">
      <c r="B200" s="17"/>
    </row>
  </sheetData>
  <mergeCells count="4">
    <mergeCell ref="A1:M1"/>
    <mergeCell ref="G2:H2"/>
    <mergeCell ref="I2:J2"/>
    <mergeCell ref="K2:K3"/>
  </mergeCells>
  <phoneticPr fontId="0" type="noConversion"/>
  <pageMargins left="0.75" right="0.75" top="1" bottom="1" header="0" footer="0"/>
  <pageSetup paperSize="9" scale="61" fitToHeight="2" orientation="portrait" horizontalDpi="4294967292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 codeName="Sheet70">
    <pageSetUpPr fitToPage="1"/>
  </sheetPr>
  <dimension ref="A1:M205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5" width="6.28515625" customWidth="1"/>
    <col min="6" max="6" width="6.28515625" style="27" customWidth="1"/>
    <col min="8" max="8" width="9.85546875" style="31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377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3</v>
      </c>
      <c r="H4" s="149">
        <v>0.12</v>
      </c>
      <c r="I4" s="148">
        <v>6</v>
      </c>
      <c r="J4" s="149">
        <v>30.7</v>
      </c>
      <c r="K4" s="150">
        <f t="shared" ref="K4:K30" si="0">(1-(H4+J4)/8760)*100</f>
        <v>99.648173515981725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7</v>
      </c>
      <c r="H5" s="149">
        <v>38.28</v>
      </c>
      <c r="I5" s="148">
        <v>5</v>
      </c>
      <c r="J5" s="149">
        <v>37.270000000000003</v>
      </c>
      <c r="K5" s="150">
        <f t="shared" si="0"/>
        <v>99.137557077625573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7</v>
      </c>
      <c r="J6" s="149">
        <v>56.1</v>
      </c>
      <c r="K6" s="150">
        <f t="shared" si="0"/>
        <v>99.359589041095887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4</v>
      </c>
      <c r="H7" s="149">
        <v>27.1</v>
      </c>
      <c r="I7" s="148">
        <v>7</v>
      </c>
      <c r="J7" s="149">
        <v>49.55</v>
      </c>
      <c r="K7" s="150">
        <f t="shared" si="0"/>
        <v>99.125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4</v>
      </c>
      <c r="H8" s="149">
        <v>35.43</v>
      </c>
      <c r="I8" s="148">
        <v>3</v>
      </c>
      <c r="J8" s="149">
        <v>22.12</v>
      </c>
      <c r="K8" s="150">
        <f t="shared" si="0"/>
        <v>99.343036529680361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1</v>
      </c>
      <c r="H9" s="149">
        <v>0.05</v>
      </c>
      <c r="I9" s="148">
        <v>6</v>
      </c>
      <c r="J9" s="149">
        <v>93.97</v>
      </c>
      <c r="K9" s="150">
        <f t="shared" si="0"/>
        <v>98.926712328767124</v>
      </c>
      <c r="L9" s="149">
        <v>2</v>
      </c>
      <c r="M9" s="149">
        <v>7.0000000000000007E-2</v>
      </c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7</v>
      </c>
      <c r="H10" s="149">
        <v>10.82</v>
      </c>
      <c r="I10" s="148">
        <v>14</v>
      </c>
      <c r="J10" s="149">
        <v>119.52</v>
      </c>
      <c r="K10" s="150">
        <f t="shared" si="0"/>
        <v>98.512100456620999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1</v>
      </c>
      <c r="H11" s="149">
        <v>0.05</v>
      </c>
      <c r="I11" s="148">
        <v>5</v>
      </c>
      <c r="J11" s="149">
        <v>37.22</v>
      </c>
      <c r="K11" s="150">
        <f t="shared" si="0"/>
        <v>99.574543378995443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5</v>
      </c>
      <c r="H12" s="149">
        <v>1.32</v>
      </c>
      <c r="I12" s="148">
        <v>11</v>
      </c>
      <c r="J12" s="149">
        <v>61.78</v>
      </c>
      <c r="K12" s="150">
        <f t="shared" si="0"/>
        <v>99.279680365296812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42</v>
      </c>
      <c r="J13" s="149">
        <v>404</v>
      </c>
      <c r="K13" s="150">
        <f t="shared" si="0"/>
        <v>95.388127853881272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>
        <v>3</v>
      </c>
      <c r="H14" s="149">
        <v>4.72</v>
      </c>
      <c r="I14" s="148">
        <v>4</v>
      </c>
      <c r="J14" s="149">
        <v>27.83</v>
      </c>
      <c r="K14" s="150">
        <f t="shared" si="0"/>
        <v>99.628424657534239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>
        <v>3</v>
      </c>
      <c r="H15" s="149">
        <v>2.38</v>
      </c>
      <c r="I15" s="148">
        <v>3</v>
      </c>
      <c r="J15" s="149">
        <v>45.47</v>
      </c>
      <c r="K15" s="150">
        <f t="shared" si="0"/>
        <v>99.453767123287676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/>
      <c r="H16" s="149"/>
      <c r="I16" s="148">
        <v>6</v>
      </c>
      <c r="J16" s="149">
        <v>69.23</v>
      </c>
      <c r="K16" s="150">
        <f t="shared" si="0"/>
        <v>99.209703196347036</v>
      </c>
      <c r="L16" s="149"/>
      <c r="M16" s="149"/>
    </row>
    <row r="17" spans="1:13" x14ac:dyDescent="0.2">
      <c r="A17" s="146"/>
      <c r="B17" s="38" t="s">
        <v>93</v>
      </c>
      <c r="C17" s="38" t="s">
        <v>77</v>
      </c>
      <c r="D17" s="146"/>
      <c r="E17" s="146">
        <v>132</v>
      </c>
      <c r="F17" s="147">
        <v>107</v>
      </c>
      <c r="G17" s="148">
        <v>2</v>
      </c>
      <c r="H17" s="149">
        <v>0.57999999999999996</v>
      </c>
      <c r="I17" s="148">
        <v>3</v>
      </c>
      <c r="J17" s="149">
        <v>21.15</v>
      </c>
      <c r="K17" s="150">
        <f t="shared" si="0"/>
        <v>99.751940639269407</v>
      </c>
      <c r="L17" s="149">
        <v>14</v>
      </c>
      <c r="M17" s="149">
        <v>8.19</v>
      </c>
    </row>
    <row r="18" spans="1:13" x14ac:dyDescent="0.2">
      <c r="A18" s="146"/>
      <c r="B18" s="38" t="s">
        <v>80</v>
      </c>
      <c r="C18" s="38" t="s">
        <v>94</v>
      </c>
      <c r="D18" s="146"/>
      <c r="E18" s="146">
        <v>132</v>
      </c>
      <c r="F18" s="147">
        <v>49.85</v>
      </c>
      <c r="G18" s="148"/>
      <c r="H18" s="149"/>
      <c r="I18" s="148">
        <v>4</v>
      </c>
      <c r="J18" s="149">
        <v>34.020000000000003</v>
      </c>
      <c r="K18" s="150">
        <f t="shared" si="0"/>
        <v>99.611643835616434</v>
      </c>
      <c r="L18" s="149"/>
      <c r="M18" s="149"/>
    </row>
    <row r="19" spans="1:13" x14ac:dyDescent="0.2">
      <c r="A19" s="146"/>
      <c r="B19" s="38" t="s">
        <v>92</v>
      </c>
      <c r="C19" s="38" t="s">
        <v>95</v>
      </c>
      <c r="D19" s="146"/>
      <c r="E19" s="146">
        <v>132</v>
      </c>
      <c r="F19" s="147">
        <v>35.04</v>
      </c>
      <c r="G19" s="148">
        <v>2</v>
      </c>
      <c r="H19" s="149">
        <v>7</v>
      </c>
      <c r="I19" s="148">
        <v>5</v>
      </c>
      <c r="J19" s="149">
        <v>27.98</v>
      </c>
      <c r="K19" s="150">
        <f t="shared" si="0"/>
        <v>99.600684931506848</v>
      </c>
      <c r="L19" s="149"/>
      <c r="M19" s="149"/>
    </row>
    <row r="20" spans="1:13" x14ac:dyDescent="0.2">
      <c r="A20" s="146"/>
      <c r="B20" s="38" t="s">
        <v>96</v>
      </c>
      <c r="C20" s="38" t="s">
        <v>87</v>
      </c>
      <c r="D20" s="146"/>
      <c r="E20" s="146">
        <v>132</v>
      </c>
      <c r="F20" s="147">
        <v>39</v>
      </c>
      <c r="G20" s="148">
        <v>2</v>
      </c>
      <c r="H20" s="149">
        <v>4.3</v>
      </c>
      <c r="I20" s="148">
        <v>8</v>
      </c>
      <c r="J20" s="149">
        <f>42.62+4.75+4.95</f>
        <v>52.32</v>
      </c>
      <c r="K20" s="150">
        <f t="shared" si="0"/>
        <v>99.353652968036528</v>
      </c>
      <c r="L20" s="149"/>
      <c r="M20" s="149"/>
    </row>
    <row r="21" spans="1:13" x14ac:dyDescent="0.2">
      <c r="A21" s="146"/>
      <c r="B21" s="38" t="s">
        <v>84</v>
      </c>
      <c r="C21" s="38" t="s">
        <v>93</v>
      </c>
      <c r="D21" s="146"/>
      <c r="E21" s="146">
        <v>132</v>
      </c>
      <c r="F21" s="147">
        <v>86.82</v>
      </c>
      <c r="G21" s="148">
        <v>3</v>
      </c>
      <c r="H21" s="149">
        <v>13.82</v>
      </c>
      <c r="I21" s="148">
        <v>16</v>
      </c>
      <c r="J21" s="149">
        <v>108.03</v>
      </c>
      <c r="K21" s="150">
        <f t="shared" si="0"/>
        <v>98.609018264840188</v>
      </c>
      <c r="L21" s="149">
        <v>7</v>
      </c>
      <c r="M21" s="149">
        <v>1.5</v>
      </c>
    </row>
    <row r="22" spans="1:13" x14ac:dyDescent="0.2">
      <c r="A22" s="146"/>
      <c r="B22" s="38" t="s">
        <v>97</v>
      </c>
      <c r="C22" s="38" t="s">
        <v>88</v>
      </c>
      <c r="D22" s="146"/>
      <c r="E22" s="146">
        <v>132</v>
      </c>
      <c r="F22" s="147">
        <v>134.80000000000001</v>
      </c>
      <c r="G22" s="148">
        <v>6</v>
      </c>
      <c r="H22" s="149">
        <v>21.48</v>
      </c>
      <c r="I22" s="148">
        <v>9</v>
      </c>
      <c r="J22" s="149">
        <v>69.3</v>
      </c>
      <c r="K22" s="150">
        <f t="shared" si="0"/>
        <v>98.963698630136989</v>
      </c>
      <c r="L22" s="149"/>
      <c r="M22" s="149"/>
    </row>
    <row r="23" spans="1:13" x14ac:dyDescent="0.2">
      <c r="A23" s="146"/>
      <c r="B23" s="38" t="s">
        <v>97</v>
      </c>
      <c r="C23" s="38" t="s">
        <v>80</v>
      </c>
      <c r="D23" s="146"/>
      <c r="E23" s="146">
        <v>132</v>
      </c>
      <c r="F23" s="147">
        <v>129</v>
      </c>
      <c r="G23" s="148">
        <v>1</v>
      </c>
      <c r="H23" s="149">
        <v>0.02</v>
      </c>
      <c r="I23" s="148">
        <v>3</v>
      </c>
      <c r="J23" s="149">
        <v>27.02</v>
      </c>
      <c r="K23" s="150">
        <f t="shared" si="0"/>
        <v>99.691324200913243</v>
      </c>
      <c r="L23" s="149"/>
      <c r="M23" s="149"/>
    </row>
    <row r="24" spans="1:13" x14ac:dyDescent="0.2">
      <c r="A24" s="146"/>
      <c r="B24" s="38" t="s">
        <v>97</v>
      </c>
      <c r="C24" s="38" t="s">
        <v>94</v>
      </c>
      <c r="D24" s="146"/>
      <c r="E24" s="146">
        <v>132</v>
      </c>
      <c r="F24" s="147">
        <v>97.45</v>
      </c>
      <c r="G24" s="148">
        <v>4</v>
      </c>
      <c r="H24" s="149">
        <v>11.9</v>
      </c>
      <c r="I24" s="148">
        <v>12</v>
      </c>
      <c r="J24" s="149">
        <v>122.87</v>
      </c>
      <c r="K24" s="150">
        <f t="shared" si="0"/>
        <v>98.461529680365302</v>
      </c>
      <c r="L24" s="149"/>
      <c r="M24" s="149"/>
    </row>
    <row r="25" spans="1:13" x14ac:dyDescent="0.2">
      <c r="A25" s="146"/>
      <c r="B25" s="38" t="s">
        <v>97</v>
      </c>
      <c r="C25" s="38" t="s">
        <v>98</v>
      </c>
      <c r="D25" s="146"/>
      <c r="E25" s="146">
        <v>132</v>
      </c>
      <c r="F25" s="147">
        <v>149.19999999999999</v>
      </c>
      <c r="G25" s="148">
        <v>2</v>
      </c>
      <c r="H25" s="149">
        <v>7.97</v>
      </c>
      <c r="I25" s="148">
        <v>7</v>
      </c>
      <c r="J25" s="149">
        <v>49.87</v>
      </c>
      <c r="K25" s="150">
        <f t="shared" si="0"/>
        <v>99.339726027397262</v>
      </c>
      <c r="L25" s="149"/>
      <c r="M25" s="149"/>
    </row>
    <row r="26" spans="1:13" x14ac:dyDescent="0.2">
      <c r="A26" s="146"/>
      <c r="B26" s="38" t="s">
        <v>99</v>
      </c>
      <c r="C26" s="38" t="s">
        <v>81</v>
      </c>
      <c r="D26" s="146"/>
      <c r="E26" s="146">
        <v>132</v>
      </c>
      <c r="F26" s="147">
        <v>6.33</v>
      </c>
      <c r="G26" s="148">
        <v>2</v>
      </c>
      <c r="H26" s="149">
        <v>0.92</v>
      </c>
      <c r="I26" s="148">
        <v>7</v>
      </c>
      <c r="J26" s="149">
        <v>51.22</v>
      </c>
      <c r="K26" s="150">
        <f t="shared" si="0"/>
        <v>99.404794520547952</v>
      </c>
      <c r="L26" s="149">
        <v>14</v>
      </c>
      <c r="M26" s="149">
        <v>7.23</v>
      </c>
    </row>
    <row r="27" spans="1:13" x14ac:dyDescent="0.2">
      <c r="A27" s="146"/>
      <c r="B27" s="38" t="s">
        <v>78</v>
      </c>
      <c r="C27" s="38" t="s">
        <v>88</v>
      </c>
      <c r="D27" s="146"/>
      <c r="E27" s="146">
        <v>132</v>
      </c>
      <c r="F27" s="147">
        <v>152</v>
      </c>
      <c r="G27" s="148">
        <v>3</v>
      </c>
      <c r="H27" s="149">
        <v>11.62</v>
      </c>
      <c r="I27" s="148">
        <v>8</v>
      </c>
      <c r="J27" s="149">
        <v>54.25</v>
      </c>
      <c r="K27" s="150">
        <f t="shared" si="0"/>
        <v>99.248059360730593</v>
      </c>
      <c r="L27" s="149"/>
      <c r="M27" s="149"/>
    </row>
    <row r="28" spans="1:13" x14ac:dyDescent="0.2">
      <c r="A28" s="146"/>
      <c r="B28" s="38" t="s">
        <v>100</v>
      </c>
      <c r="C28" s="38" t="s">
        <v>99</v>
      </c>
      <c r="D28" s="146"/>
      <c r="E28" s="146">
        <v>132</v>
      </c>
      <c r="F28" s="147">
        <v>31.2</v>
      </c>
      <c r="G28" s="148">
        <v>1</v>
      </c>
      <c r="H28" s="149">
        <v>0.08</v>
      </c>
      <c r="I28" s="148">
        <v>10</v>
      </c>
      <c r="J28" s="149">
        <v>65.599999999999994</v>
      </c>
      <c r="K28" s="150">
        <f t="shared" si="0"/>
        <v>99.25022831050228</v>
      </c>
      <c r="L28" s="149"/>
      <c r="M28" s="149"/>
    </row>
    <row r="29" spans="1:13" x14ac:dyDescent="0.2">
      <c r="A29" s="146"/>
      <c r="B29" s="38" t="s">
        <v>78</v>
      </c>
      <c r="C29" s="38" t="s">
        <v>101</v>
      </c>
      <c r="D29" s="146"/>
      <c r="E29" s="146">
        <v>132</v>
      </c>
      <c r="F29" s="147">
        <v>120.6</v>
      </c>
      <c r="G29" s="148">
        <v>1</v>
      </c>
      <c r="H29" s="149">
        <v>0.5</v>
      </c>
      <c r="I29" s="148">
        <v>14</v>
      </c>
      <c r="J29" s="149">
        <v>100.38</v>
      </c>
      <c r="K29" s="150">
        <f t="shared" si="0"/>
        <v>98.848401826484022</v>
      </c>
      <c r="L29" s="149"/>
      <c r="M29" s="149"/>
    </row>
    <row r="30" spans="1:13" x14ac:dyDescent="0.2">
      <c r="A30" s="146"/>
      <c r="B30" s="38" t="s">
        <v>78</v>
      </c>
      <c r="C30" s="38" t="s">
        <v>103</v>
      </c>
      <c r="D30" s="146"/>
      <c r="E30" s="146">
        <v>132</v>
      </c>
      <c r="F30" s="147">
        <v>139.4</v>
      </c>
      <c r="G30" s="148">
        <v>1</v>
      </c>
      <c r="H30" s="149">
        <v>0.03</v>
      </c>
      <c r="I30" s="148"/>
      <c r="J30" s="149"/>
      <c r="K30" s="150">
        <f t="shared" si="0"/>
        <v>99.99965753424658</v>
      </c>
      <c r="L30" s="149"/>
      <c r="M30" s="149"/>
    </row>
    <row r="31" spans="1:13" x14ac:dyDescent="0.2">
      <c r="A31" s="146"/>
      <c r="B31" s="38" t="s">
        <v>102</v>
      </c>
      <c r="C31" s="38" t="s">
        <v>96</v>
      </c>
      <c r="D31" s="146"/>
      <c r="E31" s="146">
        <v>132</v>
      </c>
      <c r="F31" s="147">
        <v>46.41</v>
      </c>
      <c r="G31" s="148">
        <v>2</v>
      </c>
      <c r="H31" s="149">
        <v>11.97</v>
      </c>
      <c r="I31" s="148">
        <v>7</v>
      </c>
      <c r="J31" s="149">
        <v>38.049999999999997</v>
      </c>
      <c r="K31" s="150">
        <f t="shared" ref="K31:K62" si="1">(1-(H31+J31)/8760)*100</f>
        <v>99.428995433789964</v>
      </c>
      <c r="L31" s="149">
        <v>14</v>
      </c>
      <c r="M31" s="149">
        <v>3.74</v>
      </c>
    </row>
    <row r="32" spans="1:13" x14ac:dyDescent="0.2">
      <c r="A32" s="146"/>
      <c r="B32" s="38" t="s">
        <v>98</v>
      </c>
      <c r="C32" s="38" t="s">
        <v>79</v>
      </c>
      <c r="D32" s="146"/>
      <c r="E32" s="146">
        <v>132</v>
      </c>
      <c r="F32" s="147">
        <v>103.6</v>
      </c>
      <c r="G32" s="148">
        <v>2</v>
      </c>
      <c r="H32" s="149">
        <v>36.67</v>
      </c>
      <c r="I32" s="148">
        <v>8</v>
      </c>
      <c r="J32" s="149">
        <v>67.75</v>
      </c>
      <c r="K32" s="150">
        <f t="shared" si="1"/>
        <v>98.807990867579903</v>
      </c>
      <c r="L32" s="149"/>
      <c r="M32" s="149"/>
    </row>
    <row r="33" spans="1:13" x14ac:dyDescent="0.2">
      <c r="A33" s="146"/>
      <c r="B33" s="38" t="s">
        <v>98</v>
      </c>
      <c r="C33" s="38" t="s">
        <v>103</v>
      </c>
      <c r="D33" s="146"/>
      <c r="E33" s="146">
        <v>132</v>
      </c>
      <c r="F33" s="147">
        <v>47.72</v>
      </c>
      <c r="G33" s="148"/>
      <c r="H33" s="149"/>
      <c r="I33" s="148">
        <v>17</v>
      </c>
      <c r="J33" s="149">
        <v>199.88</v>
      </c>
      <c r="K33" s="150">
        <f t="shared" si="1"/>
        <v>97.718264840182641</v>
      </c>
      <c r="L33" s="149"/>
      <c r="M33" s="149"/>
    </row>
    <row r="34" spans="1:13" x14ac:dyDescent="0.2">
      <c r="A34" s="146"/>
      <c r="B34" s="38" t="s">
        <v>98</v>
      </c>
      <c r="C34" s="38" t="s">
        <v>91</v>
      </c>
      <c r="D34" s="146"/>
      <c r="E34" s="146">
        <v>132</v>
      </c>
      <c r="F34" s="147">
        <v>122.17</v>
      </c>
      <c r="G34" s="148">
        <v>1</v>
      </c>
      <c r="H34" s="149">
        <v>7.0000000000000007E-2</v>
      </c>
      <c r="I34" s="148">
        <v>5</v>
      </c>
      <c r="J34" s="149">
        <v>38.9</v>
      </c>
      <c r="K34" s="150">
        <f t="shared" si="1"/>
        <v>99.555136986301378</v>
      </c>
      <c r="L34" s="149">
        <v>63.5</v>
      </c>
      <c r="M34" s="149">
        <v>65.2</v>
      </c>
    </row>
    <row r="35" spans="1:13" x14ac:dyDescent="0.2">
      <c r="A35" s="146"/>
      <c r="B35" s="38" t="s">
        <v>98</v>
      </c>
      <c r="C35" s="38" t="s">
        <v>78</v>
      </c>
      <c r="D35" s="146"/>
      <c r="E35" s="146">
        <v>132</v>
      </c>
      <c r="F35" s="147">
        <v>133.19999999999999</v>
      </c>
      <c r="G35" s="148">
        <v>2</v>
      </c>
      <c r="H35" s="149">
        <v>0.08</v>
      </c>
      <c r="I35" s="148">
        <v>4</v>
      </c>
      <c r="J35" s="149">
        <v>35.58</v>
      </c>
      <c r="K35" s="150">
        <f t="shared" si="1"/>
        <v>99.592922374429222</v>
      </c>
      <c r="L35" s="149"/>
      <c r="M35" s="149"/>
    </row>
    <row r="36" spans="1:13" x14ac:dyDescent="0.2">
      <c r="A36" s="146"/>
      <c r="B36" s="38" t="s">
        <v>95</v>
      </c>
      <c r="C36" s="38" t="s">
        <v>102</v>
      </c>
      <c r="D36" s="146"/>
      <c r="E36" s="146">
        <v>132</v>
      </c>
      <c r="F36" s="147">
        <v>16.32</v>
      </c>
      <c r="G36" s="148">
        <v>1</v>
      </c>
      <c r="H36" s="149">
        <v>0.38</v>
      </c>
      <c r="I36" s="148">
        <v>4</v>
      </c>
      <c r="J36" s="149">
        <v>17.07</v>
      </c>
      <c r="K36" s="150">
        <f t="shared" si="1"/>
        <v>99.800799086757991</v>
      </c>
      <c r="L36" s="149"/>
      <c r="M36" s="149"/>
    </row>
    <row r="37" spans="1:13" x14ac:dyDescent="0.2">
      <c r="A37" s="146"/>
      <c r="B37" s="38" t="s">
        <v>104</v>
      </c>
      <c r="C37" s="38" t="s">
        <v>105</v>
      </c>
      <c r="D37" s="146"/>
      <c r="E37" s="146">
        <v>66</v>
      </c>
      <c r="F37" s="147">
        <v>54</v>
      </c>
      <c r="G37" s="148">
        <v>3</v>
      </c>
      <c r="H37" s="149">
        <v>10.7</v>
      </c>
      <c r="I37" s="148">
        <v>5</v>
      </c>
      <c r="J37" s="149">
        <v>38.93</v>
      </c>
      <c r="K37" s="150">
        <f t="shared" si="1"/>
        <v>99.433447488584477</v>
      </c>
      <c r="L37" s="149">
        <v>19</v>
      </c>
      <c r="M37" s="149">
        <v>1.19</v>
      </c>
    </row>
    <row r="38" spans="1:13" x14ac:dyDescent="0.2">
      <c r="A38" s="146"/>
      <c r="B38" s="38" t="s">
        <v>104</v>
      </c>
      <c r="C38" s="38" t="s">
        <v>106</v>
      </c>
      <c r="D38" s="146"/>
      <c r="E38" s="146">
        <v>132</v>
      </c>
      <c r="F38" s="147">
        <v>60.57</v>
      </c>
      <c r="G38" s="148">
        <v>2</v>
      </c>
      <c r="H38" s="149">
        <v>12.08</v>
      </c>
      <c r="I38" s="148"/>
      <c r="J38" s="149"/>
      <c r="K38" s="150">
        <f t="shared" si="1"/>
        <v>99.862100456621008</v>
      </c>
      <c r="L38" s="149">
        <v>21</v>
      </c>
      <c r="M38" s="149">
        <v>65.180000000000007</v>
      </c>
    </row>
    <row r="39" spans="1:13" x14ac:dyDescent="0.2">
      <c r="A39" s="146"/>
      <c r="B39" s="38" t="s">
        <v>106</v>
      </c>
      <c r="C39" s="38" t="s">
        <v>357</v>
      </c>
      <c r="D39" s="146"/>
      <c r="E39" s="146">
        <v>132</v>
      </c>
      <c r="F39" s="147">
        <v>60.03</v>
      </c>
      <c r="G39" s="148">
        <v>3</v>
      </c>
      <c r="H39" s="149">
        <v>17.62</v>
      </c>
      <c r="I39" s="148"/>
      <c r="J39" s="149"/>
      <c r="K39" s="150">
        <f t="shared" si="1"/>
        <v>99.798858447488584</v>
      </c>
      <c r="L39" s="149">
        <v>18.5</v>
      </c>
      <c r="M39" s="149">
        <v>31.2</v>
      </c>
    </row>
    <row r="40" spans="1:13" x14ac:dyDescent="0.2">
      <c r="A40" s="146"/>
      <c r="B40" s="38" t="s">
        <v>104</v>
      </c>
      <c r="C40" s="38" t="s">
        <v>107</v>
      </c>
      <c r="D40" s="146"/>
      <c r="E40" s="146">
        <v>132</v>
      </c>
      <c r="F40" s="147">
        <v>48.99</v>
      </c>
      <c r="G40" s="148">
        <v>2</v>
      </c>
      <c r="H40" s="149">
        <v>41.35</v>
      </c>
      <c r="I40" s="148">
        <v>12</v>
      </c>
      <c r="J40" s="149">
        <v>67.8</v>
      </c>
      <c r="K40" s="150">
        <f t="shared" si="1"/>
        <v>98.753995433789953</v>
      </c>
      <c r="L40" s="149">
        <v>13</v>
      </c>
      <c r="M40" s="149">
        <v>4.87</v>
      </c>
    </row>
    <row r="41" spans="1:13" x14ac:dyDescent="0.2">
      <c r="A41" s="146"/>
      <c r="B41" s="38" t="s">
        <v>104</v>
      </c>
      <c r="C41" s="38" t="s">
        <v>101</v>
      </c>
      <c r="D41" s="146"/>
      <c r="E41" s="146">
        <v>220</v>
      </c>
      <c r="F41" s="147">
        <v>177</v>
      </c>
      <c r="G41" s="148">
        <v>1</v>
      </c>
      <c r="H41" s="149">
        <v>0.12</v>
      </c>
      <c r="I41" s="148">
        <v>6</v>
      </c>
      <c r="J41" s="149">
        <v>52</v>
      </c>
      <c r="K41" s="150">
        <f t="shared" si="1"/>
        <v>99.405022831050232</v>
      </c>
      <c r="L41" s="149"/>
      <c r="M41" s="149"/>
    </row>
    <row r="42" spans="1:13" x14ac:dyDescent="0.2">
      <c r="A42" s="146"/>
      <c r="B42" s="38" t="s">
        <v>104</v>
      </c>
      <c r="C42" s="38" t="s">
        <v>108</v>
      </c>
      <c r="D42" s="146"/>
      <c r="E42" s="146">
        <v>132</v>
      </c>
      <c r="F42" s="147">
        <v>83.83</v>
      </c>
      <c r="G42" s="148">
        <v>2</v>
      </c>
      <c r="H42" s="149">
        <v>0.56999999999999995</v>
      </c>
      <c r="I42" s="148">
        <v>11</v>
      </c>
      <c r="J42" s="149">
        <v>67.92</v>
      </c>
      <c r="K42" s="150">
        <f t="shared" si="1"/>
        <v>99.218150684931501</v>
      </c>
      <c r="L42" s="149"/>
      <c r="M42" s="149"/>
    </row>
    <row r="43" spans="1:13" x14ac:dyDescent="0.2">
      <c r="A43" s="146"/>
      <c r="B43" s="38" t="s">
        <v>109</v>
      </c>
      <c r="C43" s="38" t="s">
        <v>110</v>
      </c>
      <c r="D43" s="146"/>
      <c r="E43" s="146">
        <v>66</v>
      </c>
      <c r="F43" s="147">
        <v>53.11</v>
      </c>
      <c r="G43" s="148">
        <v>1</v>
      </c>
      <c r="H43" s="149">
        <v>0.02</v>
      </c>
      <c r="I43" s="148">
        <v>14</v>
      </c>
      <c r="J43" s="149">
        <v>80.7</v>
      </c>
      <c r="K43" s="150">
        <f t="shared" si="1"/>
        <v>99.078538812785382</v>
      </c>
      <c r="L43" s="149">
        <v>3</v>
      </c>
      <c r="M43" s="149">
        <v>0.05</v>
      </c>
    </row>
    <row r="44" spans="1:13" x14ac:dyDescent="0.2">
      <c r="A44" s="146"/>
      <c r="B44" s="38" t="s">
        <v>107</v>
      </c>
      <c r="C44" s="38" t="s">
        <v>111</v>
      </c>
      <c r="D44" s="146"/>
      <c r="E44" s="146">
        <v>132</v>
      </c>
      <c r="F44" s="147">
        <v>69.05</v>
      </c>
      <c r="G44" s="148">
        <v>1</v>
      </c>
      <c r="H44" s="149">
        <v>0.03</v>
      </c>
      <c r="I44" s="148">
        <v>11</v>
      </c>
      <c r="J44" s="149">
        <v>42.32</v>
      </c>
      <c r="K44" s="150">
        <f t="shared" si="1"/>
        <v>99.516552511415526</v>
      </c>
      <c r="L44" s="149"/>
      <c r="M44" s="149"/>
    </row>
    <row r="45" spans="1:13" x14ac:dyDescent="0.2">
      <c r="A45" s="146"/>
      <c r="B45" s="38" t="s">
        <v>101</v>
      </c>
      <c r="C45" s="38" t="s">
        <v>112</v>
      </c>
      <c r="D45" s="146"/>
      <c r="E45" s="146">
        <v>132</v>
      </c>
      <c r="F45" s="147">
        <v>126.88</v>
      </c>
      <c r="G45" s="148">
        <v>2</v>
      </c>
      <c r="H45" s="149">
        <v>0.08</v>
      </c>
      <c r="I45" s="148">
        <v>15</v>
      </c>
      <c r="J45" s="149">
        <v>92.2</v>
      </c>
      <c r="K45" s="150">
        <f t="shared" si="1"/>
        <v>98.946575342465763</v>
      </c>
      <c r="L45" s="149"/>
      <c r="M45" s="149"/>
    </row>
    <row r="46" spans="1:13" x14ac:dyDescent="0.2">
      <c r="A46" s="146"/>
      <c r="B46" s="38" t="s">
        <v>101</v>
      </c>
      <c r="C46" s="38" t="s">
        <v>113</v>
      </c>
      <c r="D46" s="146"/>
      <c r="E46" s="146">
        <v>132</v>
      </c>
      <c r="F46" s="147">
        <v>105.4</v>
      </c>
      <c r="G46" s="148">
        <v>1</v>
      </c>
      <c r="H46" s="149">
        <v>1.07</v>
      </c>
      <c r="I46" s="148">
        <v>10</v>
      </c>
      <c r="J46" s="149">
        <v>94.82</v>
      </c>
      <c r="K46" s="150">
        <f t="shared" si="1"/>
        <v>98.905365296803652</v>
      </c>
      <c r="L46" s="149">
        <v>13</v>
      </c>
      <c r="M46" s="149">
        <v>13.87</v>
      </c>
    </row>
    <row r="47" spans="1:13" x14ac:dyDescent="0.2">
      <c r="A47" s="146"/>
      <c r="B47" s="38" t="s">
        <v>113</v>
      </c>
      <c r="C47" s="38" t="s">
        <v>336</v>
      </c>
      <c r="D47" s="146"/>
      <c r="E47" s="146">
        <v>132</v>
      </c>
      <c r="F47" s="147">
        <v>77.7</v>
      </c>
      <c r="G47" s="148"/>
      <c r="H47" s="149"/>
      <c r="I47" s="148">
        <v>1</v>
      </c>
      <c r="J47" s="149">
        <v>4.68</v>
      </c>
      <c r="K47" s="150">
        <f t="shared" si="1"/>
        <v>99.946575342465749</v>
      </c>
      <c r="L47" s="149"/>
      <c r="M47" s="149"/>
    </row>
    <row r="48" spans="1:13" x14ac:dyDescent="0.2">
      <c r="A48" s="146"/>
      <c r="B48" s="38" t="s">
        <v>114</v>
      </c>
      <c r="C48" s="38" t="s">
        <v>104</v>
      </c>
      <c r="D48" s="146"/>
      <c r="E48" s="146">
        <v>132</v>
      </c>
      <c r="F48" s="147">
        <v>109.4</v>
      </c>
      <c r="G48" s="148">
        <v>4</v>
      </c>
      <c r="H48" s="149">
        <v>67.430000000000007</v>
      </c>
      <c r="I48" s="148">
        <v>11</v>
      </c>
      <c r="J48" s="149">
        <v>82.05</v>
      </c>
      <c r="K48" s="150">
        <f t="shared" si="1"/>
        <v>98.293607305936064</v>
      </c>
      <c r="L48" s="149"/>
      <c r="M48" s="149"/>
    </row>
    <row r="49" spans="1:13" x14ac:dyDescent="0.2">
      <c r="A49" s="146"/>
      <c r="B49" s="38" t="s">
        <v>115</v>
      </c>
      <c r="C49" s="38" t="s">
        <v>116</v>
      </c>
      <c r="D49" s="146">
        <v>1</v>
      </c>
      <c r="E49" s="146">
        <v>132</v>
      </c>
      <c r="F49" s="147">
        <v>43</v>
      </c>
      <c r="G49" s="148">
        <v>1</v>
      </c>
      <c r="H49" s="149">
        <v>7.17</v>
      </c>
      <c r="I49" s="148">
        <v>5</v>
      </c>
      <c r="J49" s="149">
        <v>52.2</v>
      </c>
      <c r="K49" s="150">
        <f t="shared" si="1"/>
        <v>99.322260273972603</v>
      </c>
      <c r="L49" s="149"/>
      <c r="M49" s="149"/>
    </row>
    <row r="50" spans="1:13" x14ac:dyDescent="0.2">
      <c r="A50" s="146"/>
      <c r="B50" s="38" t="s">
        <v>115</v>
      </c>
      <c r="C50" s="38" t="s">
        <v>116</v>
      </c>
      <c r="D50" s="146">
        <v>2</v>
      </c>
      <c r="E50" s="146">
        <v>132</v>
      </c>
      <c r="F50" s="147">
        <v>43</v>
      </c>
      <c r="G50" s="148">
        <v>3</v>
      </c>
      <c r="H50" s="149">
        <v>20.65</v>
      </c>
      <c r="I50" s="148">
        <v>5</v>
      </c>
      <c r="J50" s="149">
        <v>42.6</v>
      </c>
      <c r="K50" s="150">
        <f t="shared" si="1"/>
        <v>99.277968036529685</v>
      </c>
      <c r="L50" s="149">
        <v>101.7</v>
      </c>
      <c r="M50" s="149">
        <v>237</v>
      </c>
    </row>
    <row r="51" spans="1:13" x14ac:dyDescent="0.2">
      <c r="A51" s="146"/>
      <c r="B51" s="38" t="s">
        <v>123</v>
      </c>
      <c r="C51" s="38" t="s">
        <v>115</v>
      </c>
      <c r="D51" s="146"/>
      <c r="E51" s="146">
        <v>66</v>
      </c>
      <c r="F51" s="147">
        <v>81.3</v>
      </c>
      <c r="G51" s="148">
        <v>4</v>
      </c>
      <c r="H51" s="149">
        <f>63.77+0.68</f>
        <v>64.45</v>
      </c>
      <c r="I51" s="148">
        <v>3</v>
      </c>
      <c r="J51" s="149">
        <f>5.42+12.93</f>
        <v>18.350000000000001</v>
      </c>
      <c r="K51" s="150">
        <f t="shared" si="1"/>
        <v>99.054794520547944</v>
      </c>
      <c r="L51" s="149"/>
      <c r="M51" s="149"/>
    </row>
    <row r="52" spans="1:13" x14ac:dyDescent="0.2">
      <c r="A52" s="146"/>
      <c r="B52" s="38" t="s">
        <v>123</v>
      </c>
      <c r="C52" s="38" t="s">
        <v>316</v>
      </c>
      <c r="D52" s="146"/>
      <c r="E52" s="146">
        <v>66</v>
      </c>
      <c r="F52" s="147">
        <v>31.5</v>
      </c>
      <c r="G52" s="148"/>
      <c r="H52" s="149"/>
      <c r="I52" s="148">
        <v>9</v>
      </c>
      <c r="J52" s="149">
        <v>63.13</v>
      </c>
      <c r="K52" s="150">
        <f t="shared" si="1"/>
        <v>99.279337899543378</v>
      </c>
      <c r="L52" s="149"/>
      <c r="M52" s="149"/>
    </row>
    <row r="53" spans="1:13" x14ac:dyDescent="0.2">
      <c r="A53" s="146"/>
      <c r="B53" s="38" t="s">
        <v>115</v>
      </c>
      <c r="C53" s="38" t="s">
        <v>316</v>
      </c>
      <c r="D53" s="146"/>
      <c r="E53" s="146">
        <v>66</v>
      </c>
      <c r="F53" s="147">
        <v>49.8</v>
      </c>
      <c r="G53" s="148">
        <v>2</v>
      </c>
      <c r="H53" s="149">
        <v>8.9499999999999993</v>
      </c>
      <c r="I53" s="148">
        <v>7</v>
      </c>
      <c r="J53" s="149">
        <v>47.6</v>
      </c>
      <c r="K53" s="150">
        <f t="shared" si="1"/>
        <v>99.354452054794521</v>
      </c>
      <c r="L53" s="149"/>
      <c r="M53" s="149"/>
    </row>
    <row r="54" spans="1:13" x14ac:dyDescent="0.2">
      <c r="A54" s="146"/>
      <c r="B54" s="38" t="s">
        <v>111</v>
      </c>
      <c r="C54" s="38" t="s">
        <v>115</v>
      </c>
      <c r="D54" s="146"/>
      <c r="E54" s="146">
        <v>132</v>
      </c>
      <c r="F54" s="147">
        <v>41.27</v>
      </c>
      <c r="G54" s="148"/>
      <c r="H54" s="149"/>
      <c r="I54" s="148">
        <v>34</v>
      </c>
      <c r="J54" s="149">
        <v>335.15</v>
      </c>
      <c r="K54" s="150">
        <f t="shared" si="1"/>
        <v>96.174086757990864</v>
      </c>
      <c r="L54" s="149"/>
      <c r="M54" s="149"/>
    </row>
    <row r="55" spans="1:13" x14ac:dyDescent="0.2">
      <c r="A55" s="146"/>
      <c r="B55" s="38" t="s">
        <v>105</v>
      </c>
      <c r="C55" s="38" t="s">
        <v>109</v>
      </c>
      <c r="D55" s="146"/>
      <c r="E55" s="146">
        <v>66</v>
      </c>
      <c r="F55" s="147">
        <v>46.74</v>
      </c>
      <c r="G55" s="148"/>
      <c r="H55" s="149"/>
      <c r="I55" s="148">
        <v>15</v>
      </c>
      <c r="J55" s="149">
        <v>77.67</v>
      </c>
      <c r="K55" s="150">
        <f t="shared" si="1"/>
        <v>99.113356164383561</v>
      </c>
      <c r="L55" s="149"/>
      <c r="M55" s="149"/>
    </row>
    <row r="56" spans="1:13" x14ac:dyDescent="0.2">
      <c r="A56" s="146"/>
      <c r="B56" s="38" t="s">
        <v>110</v>
      </c>
      <c r="C56" s="38" t="s">
        <v>113</v>
      </c>
      <c r="D56" s="146"/>
      <c r="E56" s="146">
        <v>66</v>
      </c>
      <c r="F56" s="147">
        <v>80.08</v>
      </c>
      <c r="G56" s="148">
        <v>1</v>
      </c>
      <c r="H56" s="149">
        <v>0.2</v>
      </c>
      <c r="I56" s="148">
        <v>7</v>
      </c>
      <c r="J56" s="149">
        <v>37.520000000000003</v>
      </c>
      <c r="K56" s="150">
        <f t="shared" si="1"/>
        <v>99.569406392694063</v>
      </c>
      <c r="L56" s="149">
        <v>5.5</v>
      </c>
      <c r="M56" s="149">
        <v>1.28</v>
      </c>
    </row>
    <row r="57" spans="1:13" x14ac:dyDescent="0.2">
      <c r="A57" s="146"/>
      <c r="B57" s="38" t="s">
        <v>118</v>
      </c>
      <c r="C57" s="38" t="s">
        <v>93</v>
      </c>
      <c r="D57" s="146"/>
      <c r="E57" s="146">
        <v>132</v>
      </c>
      <c r="F57" s="147">
        <v>76.239999999999995</v>
      </c>
      <c r="G57" s="148">
        <v>1</v>
      </c>
      <c r="H57" s="149">
        <v>0.37</v>
      </c>
      <c r="I57" s="148">
        <v>5</v>
      </c>
      <c r="J57" s="149">
        <v>24.7</v>
      </c>
      <c r="K57" s="150">
        <f t="shared" si="1"/>
        <v>99.713812785388129</v>
      </c>
      <c r="L57" s="149">
        <v>6</v>
      </c>
      <c r="M57" s="149">
        <v>0.5</v>
      </c>
    </row>
    <row r="58" spans="1:13" x14ac:dyDescent="0.2">
      <c r="A58" s="146"/>
      <c r="B58" s="38" t="s">
        <v>119</v>
      </c>
      <c r="C58" s="38" t="s">
        <v>120</v>
      </c>
      <c r="D58" s="146"/>
      <c r="E58" s="146">
        <v>66</v>
      </c>
      <c r="F58" s="147">
        <v>43.82</v>
      </c>
      <c r="G58" s="148">
        <v>4</v>
      </c>
      <c r="H58" s="149">
        <v>37.67</v>
      </c>
      <c r="I58" s="148">
        <v>12</v>
      </c>
      <c r="J58" s="149">
        <v>79.17</v>
      </c>
      <c r="K58" s="150">
        <f t="shared" si="1"/>
        <v>98.666210045662098</v>
      </c>
      <c r="L58" s="149">
        <v>14.6</v>
      </c>
      <c r="M58" s="149">
        <v>1.25</v>
      </c>
    </row>
    <row r="59" spans="1:13" x14ac:dyDescent="0.2">
      <c r="A59" s="146"/>
      <c r="B59" s="38" t="s">
        <v>121</v>
      </c>
      <c r="C59" s="38" t="s">
        <v>122</v>
      </c>
      <c r="D59" s="146"/>
      <c r="E59" s="146">
        <v>132</v>
      </c>
      <c r="F59" s="147">
        <v>22.09</v>
      </c>
      <c r="G59" s="148">
        <v>1</v>
      </c>
      <c r="H59" s="149">
        <v>0.05</v>
      </c>
      <c r="I59" s="148">
        <v>4</v>
      </c>
      <c r="J59" s="149">
        <v>30.42</v>
      </c>
      <c r="K59" s="150">
        <f t="shared" si="1"/>
        <v>99.652168949771692</v>
      </c>
      <c r="L59" s="149"/>
      <c r="M59" s="149"/>
    </row>
    <row r="60" spans="1:13" x14ac:dyDescent="0.2">
      <c r="A60" s="146"/>
      <c r="B60" s="38" t="s">
        <v>123</v>
      </c>
      <c r="C60" s="38" t="s">
        <v>119</v>
      </c>
      <c r="D60" s="146"/>
      <c r="E60" s="146">
        <v>66</v>
      </c>
      <c r="F60" s="147">
        <v>31.86</v>
      </c>
      <c r="G60" s="148">
        <v>1</v>
      </c>
      <c r="H60" s="149">
        <v>8.85</v>
      </c>
      <c r="I60" s="148">
        <v>11</v>
      </c>
      <c r="J60" s="149">
        <v>59.58</v>
      </c>
      <c r="K60" s="150">
        <f t="shared" si="1"/>
        <v>99.218835616438355</v>
      </c>
      <c r="L60" s="149">
        <v>3</v>
      </c>
      <c r="M60" s="149">
        <v>0.05</v>
      </c>
    </row>
    <row r="61" spans="1:13" x14ac:dyDescent="0.2">
      <c r="A61" s="146"/>
      <c r="B61" s="38" t="s">
        <v>158</v>
      </c>
      <c r="C61" s="38" t="s">
        <v>126</v>
      </c>
      <c r="D61" s="146"/>
      <c r="E61" s="146">
        <v>132</v>
      </c>
      <c r="F61" s="147">
        <v>2.2000000000000002</v>
      </c>
      <c r="G61" s="148"/>
      <c r="H61" s="149"/>
      <c r="I61" s="148">
        <v>6</v>
      </c>
      <c r="J61" s="149">
        <v>45.8</v>
      </c>
      <c r="K61" s="150">
        <f t="shared" si="1"/>
        <v>99.477168949771695</v>
      </c>
      <c r="L61" s="149"/>
      <c r="M61" s="149"/>
    </row>
    <row r="62" spans="1:13" x14ac:dyDescent="0.2">
      <c r="A62" s="146"/>
      <c r="B62" s="38" t="s">
        <v>158</v>
      </c>
      <c r="C62" s="38" t="s">
        <v>159</v>
      </c>
      <c r="D62" s="146"/>
      <c r="E62" s="146">
        <v>132</v>
      </c>
      <c r="F62" s="147">
        <v>3.2</v>
      </c>
      <c r="G62" s="148"/>
      <c r="H62" s="149"/>
      <c r="I62" s="148">
        <v>5</v>
      </c>
      <c r="J62" s="149">
        <v>38.18</v>
      </c>
      <c r="K62" s="150">
        <f t="shared" si="1"/>
        <v>99.564155251141557</v>
      </c>
      <c r="L62" s="149"/>
      <c r="M62" s="149"/>
    </row>
    <row r="63" spans="1:13" x14ac:dyDescent="0.2">
      <c r="A63" s="146"/>
      <c r="B63" s="38" t="s">
        <v>124</v>
      </c>
      <c r="C63" s="38" t="s">
        <v>361</v>
      </c>
      <c r="D63" s="146"/>
      <c r="E63" s="146">
        <v>132</v>
      </c>
      <c r="F63" s="147">
        <v>5.85</v>
      </c>
      <c r="G63" s="148">
        <v>1</v>
      </c>
      <c r="H63" s="149">
        <v>0.2</v>
      </c>
      <c r="I63" s="148">
        <v>5</v>
      </c>
      <c r="J63" s="149">
        <v>21.22</v>
      </c>
      <c r="K63" s="150">
        <f t="shared" ref="K63:K89" si="2">(1-(H63+J63)/8760)*100</f>
        <v>99.7554794520548</v>
      </c>
      <c r="L63" s="149">
        <v>7</v>
      </c>
      <c r="M63" s="149">
        <v>1.4</v>
      </c>
    </row>
    <row r="64" spans="1:13" x14ac:dyDescent="0.2">
      <c r="A64" s="146"/>
      <c r="B64" s="38" t="s">
        <v>125</v>
      </c>
      <c r="C64" s="38" t="s">
        <v>361</v>
      </c>
      <c r="D64" s="146"/>
      <c r="E64" s="146">
        <v>132</v>
      </c>
      <c r="F64" s="147">
        <v>0.65</v>
      </c>
      <c r="G64" s="148"/>
      <c r="H64" s="149"/>
      <c r="I64" s="148">
        <v>5</v>
      </c>
      <c r="J64" s="149">
        <v>23.05</v>
      </c>
      <c r="K64" s="150">
        <f t="shared" si="2"/>
        <v>99.736872146118728</v>
      </c>
      <c r="L64" s="149"/>
      <c r="M64" s="149"/>
    </row>
    <row r="65" spans="1:13" x14ac:dyDescent="0.2">
      <c r="A65" s="146"/>
      <c r="B65" s="38" t="s">
        <v>125</v>
      </c>
      <c r="C65" s="38" t="s">
        <v>126</v>
      </c>
      <c r="D65" s="146"/>
      <c r="E65" s="146">
        <v>132</v>
      </c>
      <c r="F65" s="147">
        <v>0.3</v>
      </c>
      <c r="G65" s="148"/>
      <c r="H65" s="149"/>
      <c r="I65" s="148">
        <v>6</v>
      </c>
      <c r="J65" s="149">
        <v>104.03</v>
      </c>
      <c r="K65" s="150">
        <f t="shared" si="2"/>
        <v>98.81244292237443</v>
      </c>
      <c r="L65" s="149"/>
      <c r="M65" s="149"/>
    </row>
    <row r="66" spans="1:13" x14ac:dyDescent="0.2">
      <c r="A66" s="146"/>
      <c r="B66" s="38" t="s">
        <v>349</v>
      </c>
      <c r="C66" s="38" t="s">
        <v>114</v>
      </c>
      <c r="D66" s="146"/>
      <c r="E66" s="146">
        <v>132</v>
      </c>
      <c r="F66" s="147">
        <v>70</v>
      </c>
      <c r="G66" s="148">
        <v>3</v>
      </c>
      <c r="H66" s="149">
        <v>0.27</v>
      </c>
      <c r="I66" s="148">
        <v>9</v>
      </c>
      <c r="J66" s="149">
        <f>6.87+23.72+28.98</f>
        <v>59.57</v>
      </c>
      <c r="K66" s="150">
        <f t="shared" si="2"/>
        <v>99.316894977168943</v>
      </c>
      <c r="L66" s="149">
        <v>6.5</v>
      </c>
      <c r="M66" s="149">
        <v>0.55000000000000004</v>
      </c>
    </row>
    <row r="67" spans="1:13" x14ac:dyDescent="0.2">
      <c r="A67" s="146"/>
      <c r="B67" s="38" t="s">
        <v>120</v>
      </c>
      <c r="C67" s="38" t="s">
        <v>128</v>
      </c>
      <c r="D67" s="146"/>
      <c r="E67" s="146">
        <v>132</v>
      </c>
      <c r="F67" s="147">
        <v>35.950000000000003</v>
      </c>
      <c r="G67" s="148">
        <v>2</v>
      </c>
      <c r="H67" s="149">
        <v>7.0000000000000007E-2</v>
      </c>
      <c r="I67" s="148">
        <v>7</v>
      </c>
      <c r="J67" s="149">
        <v>33.9</v>
      </c>
      <c r="K67" s="150">
        <f t="shared" si="2"/>
        <v>99.612214611872147</v>
      </c>
      <c r="L67" s="149"/>
      <c r="M67" s="149"/>
    </row>
    <row r="68" spans="1:13" x14ac:dyDescent="0.2">
      <c r="A68" s="146"/>
      <c r="B68" s="38" t="s">
        <v>128</v>
      </c>
      <c r="C68" s="38" t="s">
        <v>129</v>
      </c>
      <c r="D68" s="146"/>
      <c r="E68" s="146">
        <v>132</v>
      </c>
      <c r="F68" s="147">
        <v>47.72</v>
      </c>
      <c r="G68" s="148"/>
      <c r="H68" s="149"/>
      <c r="I68" s="148">
        <v>7</v>
      </c>
      <c r="J68" s="149">
        <v>35.130000000000003</v>
      </c>
      <c r="K68" s="150">
        <f t="shared" si="2"/>
        <v>99.598972602739721</v>
      </c>
      <c r="L68" s="149"/>
      <c r="M68" s="149"/>
    </row>
    <row r="69" spans="1:13" x14ac:dyDescent="0.2">
      <c r="A69" s="146"/>
      <c r="B69" s="38" t="s">
        <v>130</v>
      </c>
      <c r="C69" s="38" t="s">
        <v>154</v>
      </c>
      <c r="D69" s="146"/>
      <c r="E69" s="146">
        <v>132</v>
      </c>
      <c r="F69" s="147">
        <v>13.64</v>
      </c>
      <c r="G69" s="148"/>
      <c r="H69" s="149"/>
      <c r="I69" s="148">
        <v>13</v>
      </c>
      <c r="J69" s="149">
        <v>58.38</v>
      </c>
      <c r="K69" s="150">
        <f t="shared" si="2"/>
        <v>99.333561643835623</v>
      </c>
      <c r="L69" s="149"/>
      <c r="M69" s="149"/>
    </row>
    <row r="70" spans="1:13" x14ac:dyDescent="0.2">
      <c r="A70" s="146"/>
      <c r="B70" s="38" t="s">
        <v>130</v>
      </c>
      <c r="C70" s="38" t="s">
        <v>155</v>
      </c>
      <c r="D70" s="146"/>
      <c r="E70" s="146">
        <v>132</v>
      </c>
      <c r="F70" s="147">
        <v>14.74</v>
      </c>
      <c r="G70" s="148">
        <v>4</v>
      </c>
      <c r="H70" s="149">
        <v>4.43</v>
      </c>
      <c r="I70" s="148">
        <v>5</v>
      </c>
      <c r="J70" s="149">
        <v>33.979999999999997</v>
      </c>
      <c r="K70" s="150">
        <f t="shared" si="2"/>
        <v>99.561529680365297</v>
      </c>
      <c r="L70" s="149"/>
      <c r="M70" s="149"/>
    </row>
    <row r="71" spans="1:13" x14ac:dyDescent="0.2">
      <c r="A71" s="146"/>
      <c r="B71" s="38" t="s">
        <v>132</v>
      </c>
      <c r="C71" s="38" t="s">
        <v>313</v>
      </c>
      <c r="D71" s="146"/>
      <c r="E71" s="146">
        <v>132</v>
      </c>
      <c r="F71" s="147">
        <v>13</v>
      </c>
      <c r="G71" s="148">
        <v>2</v>
      </c>
      <c r="H71" s="149">
        <v>1.23</v>
      </c>
      <c r="I71" s="148">
        <v>11</v>
      </c>
      <c r="J71" s="149">
        <v>55.47</v>
      </c>
      <c r="K71" s="150">
        <f t="shared" si="2"/>
        <v>99.352739726027394</v>
      </c>
      <c r="L71" s="149"/>
      <c r="M71" s="149"/>
    </row>
    <row r="72" spans="1:13" x14ac:dyDescent="0.2">
      <c r="A72" s="146"/>
      <c r="B72" s="38" t="s">
        <v>120</v>
      </c>
      <c r="C72" s="38" t="s">
        <v>313</v>
      </c>
      <c r="D72" s="146"/>
      <c r="E72" s="146">
        <v>132</v>
      </c>
      <c r="F72" s="147">
        <v>67</v>
      </c>
      <c r="G72" s="148">
        <v>2</v>
      </c>
      <c r="H72" s="149">
        <v>0.7</v>
      </c>
      <c r="I72" s="148">
        <v>9</v>
      </c>
      <c r="J72" s="149">
        <v>44.75</v>
      </c>
      <c r="K72" s="150">
        <f t="shared" si="2"/>
        <v>99.481164383561648</v>
      </c>
      <c r="L72" s="149"/>
      <c r="M72" s="149"/>
    </row>
    <row r="73" spans="1:13" x14ac:dyDescent="0.2">
      <c r="A73" s="146"/>
      <c r="B73" s="38" t="s">
        <v>130</v>
      </c>
      <c r="C73" s="38" t="s">
        <v>120</v>
      </c>
      <c r="D73" s="146"/>
      <c r="E73" s="146">
        <v>132</v>
      </c>
      <c r="F73" s="147">
        <v>70.760000000000005</v>
      </c>
      <c r="G73" s="148">
        <v>3</v>
      </c>
      <c r="H73" s="149">
        <v>6.95</v>
      </c>
      <c r="I73" s="148">
        <v>9</v>
      </c>
      <c r="J73" s="149">
        <v>54.6</v>
      </c>
      <c r="K73" s="150">
        <f t="shared" si="2"/>
        <v>99.297374429223737</v>
      </c>
      <c r="L73" s="149">
        <v>28.5</v>
      </c>
      <c r="M73" s="149">
        <v>6.75</v>
      </c>
    </row>
    <row r="74" spans="1:13" x14ac:dyDescent="0.2">
      <c r="A74" s="146"/>
      <c r="B74" s="38" t="s">
        <v>130</v>
      </c>
      <c r="C74" s="38" t="s">
        <v>131</v>
      </c>
      <c r="D74" s="146"/>
      <c r="E74" s="146">
        <v>132</v>
      </c>
      <c r="F74" s="147">
        <v>65</v>
      </c>
      <c r="G74" s="148">
        <v>2</v>
      </c>
      <c r="H74" s="149">
        <v>0.98</v>
      </c>
      <c r="I74" s="148">
        <v>11</v>
      </c>
      <c r="J74" s="149">
        <v>76.150000000000006</v>
      </c>
      <c r="K74" s="150">
        <f t="shared" si="2"/>
        <v>99.1195205479452</v>
      </c>
      <c r="L74" s="149">
        <v>205</v>
      </c>
      <c r="M74" s="149">
        <v>47.83</v>
      </c>
    </row>
    <row r="75" spans="1:13" x14ac:dyDescent="0.2">
      <c r="A75" s="146"/>
      <c r="B75" s="38" t="s">
        <v>130</v>
      </c>
      <c r="C75" s="38" t="s">
        <v>132</v>
      </c>
      <c r="D75" s="146"/>
      <c r="E75" s="146">
        <v>132</v>
      </c>
      <c r="F75" s="147">
        <v>6.5</v>
      </c>
      <c r="G75" s="148"/>
      <c r="H75" s="149"/>
      <c r="I75" s="148">
        <v>9</v>
      </c>
      <c r="J75" s="149">
        <v>52.28</v>
      </c>
      <c r="K75" s="150">
        <f t="shared" si="2"/>
        <v>99.403196347031965</v>
      </c>
      <c r="L75" s="149"/>
      <c r="M75" s="149"/>
    </row>
    <row r="76" spans="1:13" x14ac:dyDescent="0.2">
      <c r="A76" s="146"/>
      <c r="B76" s="38" t="s">
        <v>130</v>
      </c>
      <c r="C76" s="38" t="s">
        <v>160</v>
      </c>
      <c r="D76" s="146"/>
      <c r="E76" s="146">
        <v>132</v>
      </c>
      <c r="F76" s="147">
        <v>0.4</v>
      </c>
      <c r="G76" s="148"/>
      <c r="H76" s="149"/>
      <c r="I76" s="148">
        <v>2</v>
      </c>
      <c r="J76" s="149">
        <v>13.33</v>
      </c>
      <c r="K76" s="150">
        <f t="shared" si="2"/>
        <v>99.847831050228308</v>
      </c>
      <c r="L76" s="149"/>
      <c r="M76" s="149"/>
    </row>
    <row r="77" spans="1:13" x14ac:dyDescent="0.2">
      <c r="A77" s="146"/>
      <c r="B77" s="38" t="s">
        <v>131</v>
      </c>
      <c r="C77" s="38" t="s">
        <v>133</v>
      </c>
      <c r="D77" s="146"/>
      <c r="E77" s="146">
        <v>132</v>
      </c>
      <c r="F77" s="147">
        <v>10.94</v>
      </c>
      <c r="G77" s="148"/>
      <c r="H77" s="149"/>
      <c r="I77" s="148">
        <v>2</v>
      </c>
      <c r="J77" s="149">
        <v>9.98</v>
      </c>
      <c r="K77" s="150">
        <f t="shared" si="2"/>
        <v>99.88607305936074</v>
      </c>
      <c r="L77" s="149"/>
      <c r="M77" s="149"/>
    </row>
    <row r="78" spans="1:13" x14ac:dyDescent="0.2">
      <c r="A78" s="146"/>
      <c r="B78" s="38" t="s">
        <v>356</v>
      </c>
      <c r="C78" s="38" t="s">
        <v>133</v>
      </c>
      <c r="D78" s="146"/>
      <c r="E78" s="146">
        <v>132</v>
      </c>
      <c r="F78" s="147">
        <v>24</v>
      </c>
      <c r="G78" s="148"/>
      <c r="H78" s="149"/>
      <c r="I78" s="148"/>
      <c r="J78" s="149"/>
      <c r="K78" s="150">
        <f t="shared" si="2"/>
        <v>100</v>
      </c>
      <c r="L78" s="149"/>
      <c r="M78" s="149"/>
    </row>
    <row r="79" spans="1:13" x14ac:dyDescent="0.2">
      <c r="A79" s="146"/>
      <c r="B79" s="38" t="s">
        <v>131</v>
      </c>
      <c r="C79" s="38" t="s">
        <v>314</v>
      </c>
      <c r="D79" s="146"/>
      <c r="E79" s="146">
        <v>132</v>
      </c>
      <c r="F79" s="147">
        <v>60.1</v>
      </c>
      <c r="G79" s="148">
        <v>2</v>
      </c>
      <c r="H79" s="149">
        <v>4.3499999999999996</v>
      </c>
      <c r="I79" s="148">
        <v>2</v>
      </c>
      <c r="J79" s="149">
        <v>13.63</v>
      </c>
      <c r="K79" s="150">
        <f t="shared" si="2"/>
        <v>99.794748858447491</v>
      </c>
      <c r="L79" s="149"/>
      <c r="M79" s="149"/>
    </row>
    <row r="80" spans="1:13" x14ac:dyDescent="0.2">
      <c r="A80" s="146"/>
      <c r="B80" s="38" t="s">
        <v>122</v>
      </c>
      <c r="C80" s="38" t="s">
        <v>314</v>
      </c>
      <c r="D80" s="146"/>
      <c r="E80" s="146">
        <v>132</v>
      </c>
      <c r="F80" s="147">
        <v>14</v>
      </c>
      <c r="G80" s="148">
        <v>5</v>
      </c>
      <c r="H80" s="149">
        <v>4.5199999999999996</v>
      </c>
      <c r="I80" s="148">
        <v>2</v>
      </c>
      <c r="J80" s="149">
        <v>15.72</v>
      </c>
      <c r="K80" s="150">
        <f t="shared" si="2"/>
        <v>99.768949771689492</v>
      </c>
      <c r="L80" s="149">
        <v>3</v>
      </c>
      <c r="M80" s="149">
        <v>12.4</v>
      </c>
    </row>
    <row r="81" spans="1:13" x14ac:dyDescent="0.2">
      <c r="A81" s="146"/>
      <c r="B81" s="38" t="s">
        <v>314</v>
      </c>
      <c r="C81" s="38" t="s">
        <v>317</v>
      </c>
      <c r="D81" s="146"/>
      <c r="E81" s="146">
        <v>132</v>
      </c>
      <c r="F81" s="147">
        <v>5</v>
      </c>
      <c r="G81" s="148">
        <v>1</v>
      </c>
      <c r="H81" s="149">
        <v>4.33</v>
      </c>
      <c r="I81" s="148">
        <v>1</v>
      </c>
      <c r="J81" s="149">
        <v>10.3</v>
      </c>
      <c r="K81" s="150">
        <f t="shared" si="2"/>
        <v>99.832990867579909</v>
      </c>
      <c r="L81" s="149"/>
      <c r="M81" s="149"/>
    </row>
    <row r="82" spans="1:13" x14ac:dyDescent="0.2">
      <c r="A82" s="146"/>
      <c r="B82" s="38" t="s">
        <v>317</v>
      </c>
      <c r="C82" s="38" t="s">
        <v>337</v>
      </c>
      <c r="D82" s="146"/>
      <c r="E82" s="146">
        <v>132</v>
      </c>
      <c r="F82" s="147">
        <v>1.5</v>
      </c>
      <c r="G82" s="148"/>
      <c r="H82" s="149"/>
      <c r="I82" s="148">
        <v>3</v>
      </c>
      <c r="J82" s="149">
        <v>27.42</v>
      </c>
      <c r="K82" s="150">
        <f t="shared" si="2"/>
        <v>99.686986301369856</v>
      </c>
      <c r="L82" s="149"/>
      <c r="M82" s="149"/>
    </row>
    <row r="83" spans="1:13" x14ac:dyDescent="0.2">
      <c r="A83" s="146"/>
      <c r="B83" s="38" t="s">
        <v>134</v>
      </c>
      <c r="C83" s="38" t="s">
        <v>315</v>
      </c>
      <c r="D83" s="146"/>
      <c r="E83" s="146">
        <v>132</v>
      </c>
      <c r="F83" s="147">
        <v>8</v>
      </c>
      <c r="G83" s="148"/>
      <c r="H83" s="149"/>
      <c r="I83" s="148">
        <v>4</v>
      </c>
      <c r="J83" s="149">
        <v>12</v>
      </c>
      <c r="K83" s="150">
        <f t="shared" si="2"/>
        <v>99.863013698630127</v>
      </c>
      <c r="L83" s="149"/>
      <c r="M83" s="149"/>
    </row>
    <row r="84" spans="1:13" x14ac:dyDescent="0.2">
      <c r="A84" s="146"/>
      <c r="B84" s="38" t="s">
        <v>124</v>
      </c>
      <c r="C84" s="38" t="s">
        <v>315</v>
      </c>
      <c r="D84" s="146"/>
      <c r="E84" s="146">
        <v>132</v>
      </c>
      <c r="F84" s="147">
        <v>35</v>
      </c>
      <c r="G84" s="148">
        <v>1</v>
      </c>
      <c r="H84" s="149">
        <v>7.0000000000000007E-2</v>
      </c>
      <c r="I84" s="148">
        <v>7</v>
      </c>
      <c r="J84" s="149">
        <v>29.87</v>
      </c>
      <c r="K84" s="150">
        <f t="shared" si="2"/>
        <v>99.658219178082192</v>
      </c>
      <c r="L84" s="149">
        <v>7</v>
      </c>
      <c r="M84" s="149">
        <v>2.5499999999999998</v>
      </c>
    </row>
    <row r="85" spans="1:13" x14ac:dyDescent="0.2">
      <c r="A85" s="146"/>
      <c r="B85" s="38" t="s">
        <v>315</v>
      </c>
      <c r="C85" s="38" t="s">
        <v>316</v>
      </c>
      <c r="D85" s="146"/>
      <c r="E85" s="146">
        <v>132</v>
      </c>
      <c r="F85" s="147">
        <v>18.399999999999999</v>
      </c>
      <c r="G85" s="148">
        <v>1</v>
      </c>
      <c r="H85" s="149">
        <v>0.38</v>
      </c>
      <c r="I85" s="148">
        <v>4</v>
      </c>
      <c r="J85" s="149">
        <v>80.77</v>
      </c>
      <c r="K85" s="150">
        <f t="shared" si="2"/>
        <v>99.073630136986296</v>
      </c>
      <c r="L85" s="149">
        <v>6</v>
      </c>
      <c r="M85" s="149">
        <v>2.71</v>
      </c>
    </row>
    <row r="86" spans="1:13" x14ac:dyDescent="0.2">
      <c r="A86" s="146"/>
      <c r="B86" s="38" t="s">
        <v>122</v>
      </c>
      <c r="C86" s="38" t="s">
        <v>125</v>
      </c>
      <c r="D86" s="146"/>
      <c r="E86" s="146">
        <v>132</v>
      </c>
      <c r="F86" s="147">
        <v>9.35</v>
      </c>
      <c r="G86" s="148">
        <v>2</v>
      </c>
      <c r="H86" s="149">
        <v>14.25</v>
      </c>
      <c r="I86" s="148">
        <v>12</v>
      </c>
      <c r="J86" s="149">
        <v>78.53</v>
      </c>
      <c r="K86" s="150">
        <f t="shared" si="2"/>
        <v>98.940867579908669</v>
      </c>
      <c r="L86" s="149">
        <v>28.5</v>
      </c>
      <c r="M86" s="149">
        <v>52.16</v>
      </c>
    </row>
    <row r="87" spans="1:13" x14ac:dyDescent="0.2">
      <c r="A87" s="146"/>
      <c r="B87" s="38" t="s">
        <v>363</v>
      </c>
      <c r="C87" s="38" t="s">
        <v>124</v>
      </c>
      <c r="D87" s="146"/>
      <c r="E87" s="146">
        <v>132</v>
      </c>
      <c r="F87" s="147">
        <v>3.5</v>
      </c>
      <c r="G87" s="148"/>
      <c r="H87" s="149"/>
      <c r="I87" s="148">
        <v>2</v>
      </c>
      <c r="J87" s="149">
        <v>11.9</v>
      </c>
      <c r="K87" s="150">
        <f t="shared" si="2"/>
        <v>99.864155251141554</v>
      </c>
      <c r="L87" s="149"/>
      <c r="M87" s="149"/>
    </row>
    <row r="88" spans="1:13" x14ac:dyDescent="0.2">
      <c r="A88" s="146"/>
      <c r="B88" s="38" t="s">
        <v>363</v>
      </c>
      <c r="C88" s="38" t="s">
        <v>122</v>
      </c>
      <c r="D88" s="146"/>
      <c r="E88" s="146">
        <v>132</v>
      </c>
      <c r="F88" s="147">
        <v>7.1</v>
      </c>
      <c r="G88" s="148"/>
      <c r="H88" s="149"/>
      <c r="I88" s="148">
        <v>2</v>
      </c>
      <c r="J88" s="149">
        <v>8.1199999999999992</v>
      </c>
      <c r="K88" s="150">
        <f t="shared" si="2"/>
        <v>99.907305936073058</v>
      </c>
      <c r="L88" s="149"/>
      <c r="M88" s="149"/>
    </row>
    <row r="89" spans="1:13" x14ac:dyDescent="0.2">
      <c r="A89" s="146"/>
      <c r="B89" s="38" t="s">
        <v>122</v>
      </c>
      <c r="C89" s="38" t="s">
        <v>135</v>
      </c>
      <c r="D89" s="146"/>
      <c r="E89" s="146">
        <v>132</v>
      </c>
      <c r="F89" s="147">
        <v>37.659999999999997</v>
      </c>
      <c r="G89" s="148">
        <v>1</v>
      </c>
      <c r="H89" s="149">
        <v>6.47</v>
      </c>
      <c r="I89" s="148">
        <v>28</v>
      </c>
      <c r="J89" s="149">
        <v>318.02</v>
      </c>
      <c r="K89" s="150">
        <f t="shared" si="2"/>
        <v>96.295776255707764</v>
      </c>
      <c r="L89" s="149"/>
      <c r="M89" s="149"/>
    </row>
    <row r="90" spans="1:13" x14ac:dyDescent="0.2">
      <c r="A90" s="146"/>
      <c r="B90" s="38" t="s">
        <v>136</v>
      </c>
      <c r="C90" s="38" t="s">
        <v>137</v>
      </c>
      <c r="D90" s="146"/>
      <c r="E90" s="146">
        <v>132</v>
      </c>
      <c r="F90" s="147">
        <v>19</v>
      </c>
      <c r="G90" s="148">
        <v>1</v>
      </c>
      <c r="H90" s="149">
        <v>0.37</v>
      </c>
      <c r="I90" s="148">
        <v>10</v>
      </c>
      <c r="J90" s="149">
        <v>52.6</v>
      </c>
      <c r="K90" s="150">
        <f t="shared" ref="K90:K111" si="3">(1-(H90+J90)/8760)*100</f>
        <v>99.395319634703199</v>
      </c>
      <c r="L90" s="149">
        <v>5.8</v>
      </c>
      <c r="M90" s="149">
        <v>9.6</v>
      </c>
    </row>
    <row r="91" spans="1:13" x14ac:dyDescent="0.2">
      <c r="A91" s="146"/>
      <c r="B91" s="38" t="s">
        <v>136</v>
      </c>
      <c r="C91" s="38" t="s">
        <v>138</v>
      </c>
      <c r="D91" s="146"/>
      <c r="E91" s="146">
        <v>132</v>
      </c>
      <c r="F91" s="147">
        <v>141</v>
      </c>
      <c r="G91" s="148"/>
      <c r="H91" s="149"/>
      <c r="I91" s="148">
        <v>5</v>
      </c>
      <c r="J91" s="149">
        <v>19.600000000000001</v>
      </c>
      <c r="K91" s="150">
        <f t="shared" si="3"/>
        <v>99.776255707762559</v>
      </c>
      <c r="L91" s="149"/>
      <c r="M91" s="149"/>
    </row>
    <row r="92" spans="1:13" x14ac:dyDescent="0.2">
      <c r="A92" s="146"/>
      <c r="B92" s="38" t="s">
        <v>136</v>
      </c>
      <c r="C92" s="38" t="s">
        <v>139</v>
      </c>
      <c r="D92" s="146"/>
      <c r="E92" s="146">
        <v>132</v>
      </c>
      <c r="F92" s="147">
        <v>109</v>
      </c>
      <c r="G92" s="148">
        <v>2</v>
      </c>
      <c r="H92" s="149">
        <v>14.72</v>
      </c>
      <c r="I92" s="148">
        <v>18</v>
      </c>
      <c r="J92" s="149">
        <v>95.5</v>
      </c>
      <c r="K92" s="150">
        <f t="shared" si="3"/>
        <v>98.741780821917814</v>
      </c>
      <c r="L92" s="149"/>
      <c r="M92" s="149"/>
    </row>
    <row r="93" spans="1:13" x14ac:dyDescent="0.2">
      <c r="A93" s="146"/>
      <c r="B93" s="38" t="s">
        <v>354</v>
      </c>
      <c r="C93" s="38" t="s">
        <v>144</v>
      </c>
      <c r="D93" s="146"/>
      <c r="E93" s="146">
        <v>132</v>
      </c>
      <c r="F93" s="147">
        <v>4.0999999999999996</v>
      </c>
      <c r="G93" s="148"/>
      <c r="H93" s="149"/>
      <c r="I93" s="148">
        <v>2</v>
      </c>
      <c r="J93" s="149">
        <v>11.5</v>
      </c>
      <c r="K93" s="150">
        <f t="shared" si="3"/>
        <v>99.868721461187221</v>
      </c>
      <c r="L93" s="149"/>
      <c r="M93" s="149"/>
    </row>
    <row r="94" spans="1:13" x14ac:dyDescent="0.2">
      <c r="A94" s="146"/>
      <c r="B94" s="38" t="s">
        <v>140</v>
      </c>
      <c r="C94" s="38" t="s">
        <v>136</v>
      </c>
      <c r="D94" s="146"/>
      <c r="E94" s="146">
        <v>132</v>
      </c>
      <c r="F94" s="147">
        <v>77.52</v>
      </c>
      <c r="G94" s="148">
        <v>1</v>
      </c>
      <c r="H94" s="149">
        <v>0.1</v>
      </c>
      <c r="I94" s="148">
        <v>9</v>
      </c>
      <c r="J94" s="149">
        <v>47.07</v>
      </c>
      <c r="K94" s="150">
        <f t="shared" si="3"/>
        <v>99.461529680365302</v>
      </c>
      <c r="L94" s="149"/>
      <c r="M94" s="149"/>
    </row>
    <row r="95" spans="1:13" x14ac:dyDescent="0.2">
      <c r="A95" s="146"/>
      <c r="B95" s="38" t="s">
        <v>141</v>
      </c>
      <c r="C95" s="38" t="s">
        <v>142</v>
      </c>
      <c r="D95" s="146"/>
      <c r="E95" s="146">
        <v>132</v>
      </c>
      <c r="F95" s="147">
        <v>47.6</v>
      </c>
      <c r="G95" s="148">
        <v>2</v>
      </c>
      <c r="H95" s="149">
        <v>0.15</v>
      </c>
      <c r="I95" s="148">
        <v>12</v>
      </c>
      <c r="J95" s="149">
        <v>66.930000000000007</v>
      </c>
      <c r="K95" s="150">
        <f t="shared" si="3"/>
        <v>99.234246575342468</v>
      </c>
      <c r="L95" s="149"/>
      <c r="M95" s="149"/>
    </row>
    <row r="96" spans="1:13" x14ac:dyDescent="0.2">
      <c r="A96" s="146"/>
      <c r="B96" s="38" t="s">
        <v>143</v>
      </c>
      <c r="C96" s="38" t="s">
        <v>144</v>
      </c>
      <c r="D96" s="146"/>
      <c r="E96" s="146">
        <v>132</v>
      </c>
      <c r="F96" s="147">
        <v>24.97</v>
      </c>
      <c r="G96" s="148"/>
      <c r="H96" s="149"/>
      <c r="I96" s="148">
        <v>6</v>
      </c>
      <c r="J96" s="149">
        <v>31.57</v>
      </c>
      <c r="K96" s="150">
        <f t="shared" si="3"/>
        <v>99.639611872146119</v>
      </c>
      <c r="L96" s="149"/>
      <c r="M96" s="149"/>
    </row>
    <row r="97" spans="1:13" x14ac:dyDescent="0.2">
      <c r="A97" s="146"/>
      <c r="B97" s="38" t="s">
        <v>137</v>
      </c>
      <c r="C97" s="38" t="s">
        <v>146</v>
      </c>
      <c r="D97" s="146"/>
      <c r="E97" s="146">
        <v>132</v>
      </c>
      <c r="F97" s="147">
        <v>30</v>
      </c>
      <c r="G97" s="148">
        <v>3</v>
      </c>
      <c r="H97" s="149">
        <v>6.17</v>
      </c>
      <c r="I97" s="148">
        <v>24</v>
      </c>
      <c r="J97" s="149">
        <v>195.48</v>
      </c>
      <c r="K97" s="150">
        <f t="shared" si="3"/>
        <v>97.698059360730596</v>
      </c>
      <c r="L97" s="149">
        <v>5.8</v>
      </c>
      <c r="M97" s="149">
        <v>9.6</v>
      </c>
    </row>
    <row r="98" spans="1:13" x14ac:dyDescent="0.2">
      <c r="A98" s="146"/>
      <c r="B98" s="38" t="s">
        <v>144</v>
      </c>
      <c r="C98" s="38" t="s">
        <v>136</v>
      </c>
      <c r="D98" s="146"/>
      <c r="E98" s="146">
        <v>132</v>
      </c>
      <c r="F98" s="147">
        <v>24.07</v>
      </c>
      <c r="G98" s="148"/>
      <c r="H98" s="149"/>
      <c r="I98" s="148">
        <v>9</v>
      </c>
      <c r="J98" s="149">
        <v>35.68</v>
      </c>
      <c r="K98" s="150">
        <f t="shared" si="3"/>
        <v>99.592694063926942</v>
      </c>
      <c r="L98" s="149"/>
      <c r="M98" s="149"/>
    </row>
    <row r="99" spans="1:13" x14ac:dyDescent="0.2">
      <c r="A99" s="146"/>
      <c r="B99" s="38" t="s">
        <v>138</v>
      </c>
      <c r="C99" s="38" t="s">
        <v>147</v>
      </c>
      <c r="D99" s="146"/>
      <c r="E99" s="146">
        <v>132</v>
      </c>
      <c r="F99" s="147">
        <v>151</v>
      </c>
      <c r="G99" s="148">
        <v>2</v>
      </c>
      <c r="H99" s="149">
        <v>11.95</v>
      </c>
      <c r="I99" s="148">
        <v>5</v>
      </c>
      <c r="J99" s="149">
        <v>23.85</v>
      </c>
      <c r="K99" s="150">
        <f t="shared" si="3"/>
        <v>99.591324200913249</v>
      </c>
      <c r="L99" s="149">
        <v>5.6</v>
      </c>
      <c r="M99" s="149">
        <v>3.24</v>
      </c>
    </row>
    <row r="100" spans="1:13" x14ac:dyDescent="0.2">
      <c r="A100" s="146"/>
      <c r="B100" s="38" t="s">
        <v>148</v>
      </c>
      <c r="C100" s="38" t="s">
        <v>149</v>
      </c>
      <c r="D100" s="146"/>
      <c r="E100" s="146">
        <v>132</v>
      </c>
      <c r="F100" s="147">
        <v>2.69</v>
      </c>
      <c r="G100" s="148">
        <v>2</v>
      </c>
      <c r="H100" s="149">
        <v>32.15</v>
      </c>
      <c r="I100" s="148">
        <v>1</v>
      </c>
      <c r="J100" s="149">
        <v>3.37</v>
      </c>
      <c r="K100" s="150">
        <f t="shared" si="3"/>
        <v>99.594520547945208</v>
      </c>
      <c r="L100" s="149"/>
      <c r="M100" s="149"/>
    </row>
    <row r="101" spans="1:13" x14ac:dyDescent="0.2">
      <c r="A101" s="146"/>
      <c r="B101" s="38" t="s">
        <v>146</v>
      </c>
      <c r="C101" s="38" t="s">
        <v>136</v>
      </c>
      <c r="D101" s="146">
        <v>1</v>
      </c>
      <c r="E101" s="146">
        <v>132</v>
      </c>
      <c r="F101" s="147">
        <v>29.75</v>
      </c>
      <c r="G101" s="148">
        <v>2</v>
      </c>
      <c r="H101" s="149">
        <v>1.37</v>
      </c>
      <c r="I101" s="148">
        <v>10</v>
      </c>
      <c r="J101" s="149">
        <v>37.630000000000003</v>
      </c>
      <c r="K101" s="150">
        <f t="shared" si="3"/>
        <v>99.554794520547944</v>
      </c>
      <c r="L101" s="149"/>
      <c r="M101" s="149"/>
    </row>
    <row r="102" spans="1:13" x14ac:dyDescent="0.2">
      <c r="A102" s="146"/>
      <c r="B102" s="38" t="s">
        <v>146</v>
      </c>
      <c r="C102" s="38" t="s">
        <v>136</v>
      </c>
      <c r="D102" s="146">
        <v>2</v>
      </c>
      <c r="E102" s="146">
        <v>132</v>
      </c>
      <c r="F102" s="147">
        <v>29.75</v>
      </c>
      <c r="G102" s="148"/>
      <c r="H102" s="149"/>
      <c r="I102" s="148">
        <v>5</v>
      </c>
      <c r="J102" s="149">
        <v>16.670000000000002</v>
      </c>
      <c r="K102" s="150">
        <f t="shared" si="3"/>
        <v>99.80970319634703</v>
      </c>
      <c r="L102" s="149"/>
      <c r="M102" s="149"/>
    </row>
    <row r="103" spans="1:13" x14ac:dyDescent="0.2">
      <c r="A103" s="146"/>
      <c r="B103" s="38" t="s">
        <v>146</v>
      </c>
      <c r="C103" s="38" t="s">
        <v>136</v>
      </c>
      <c r="D103" s="146">
        <v>3</v>
      </c>
      <c r="E103" s="146">
        <v>132</v>
      </c>
      <c r="F103" s="147">
        <v>29.75</v>
      </c>
      <c r="G103" s="148"/>
      <c r="H103" s="149"/>
      <c r="I103" s="148">
        <v>10</v>
      </c>
      <c r="J103" s="149">
        <v>49.57</v>
      </c>
      <c r="K103" s="150">
        <f t="shared" si="3"/>
        <v>99.434132420091331</v>
      </c>
      <c r="L103" s="149"/>
      <c r="M103" s="149"/>
    </row>
    <row r="104" spans="1:13" x14ac:dyDescent="0.2">
      <c r="A104" s="146"/>
      <c r="B104" s="38" t="s">
        <v>146</v>
      </c>
      <c r="C104" s="38" t="s">
        <v>352</v>
      </c>
      <c r="D104" s="146"/>
      <c r="E104" s="146">
        <v>132</v>
      </c>
      <c r="F104" s="147">
        <v>3.2</v>
      </c>
      <c r="G104" s="148"/>
      <c r="H104" s="149"/>
      <c r="I104" s="148">
        <v>5</v>
      </c>
      <c r="J104" s="149">
        <v>23.47</v>
      </c>
      <c r="K104" s="150">
        <f t="shared" si="3"/>
        <v>99.732077625570781</v>
      </c>
      <c r="L104" s="149"/>
      <c r="M104" s="149"/>
    </row>
    <row r="105" spans="1:13" x14ac:dyDescent="0.2">
      <c r="A105" s="146"/>
      <c r="B105" s="38" t="s">
        <v>352</v>
      </c>
      <c r="C105" s="38" t="s">
        <v>353</v>
      </c>
      <c r="D105" s="146"/>
      <c r="E105" s="146">
        <v>132</v>
      </c>
      <c r="F105" s="147">
        <v>1.9</v>
      </c>
      <c r="G105" s="148"/>
      <c r="H105" s="149"/>
      <c r="I105" s="148">
        <v>7</v>
      </c>
      <c r="J105" s="149">
        <v>39.020000000000003</v>
      </c>
      <c r="K105" s="150">
        <f t="shared" si="3"/>
        <v>99.554566210045664</v>
      </c>
      <c r="L105" s="149"/>
      <c r="M105" s="149"/>
    </row>
    <row r="106" spans="1:13" x14ac:dyDescent="0.2">
      <c r="A106" s="146"/>
      <c r="B106" s="38" t="s">
        <v>146</v>
      </c>
      <c r="C106" s="38" t="s">
        <v>338</v>
      </c>
      <c r="D106" s="146"/>
      <c r="E106" s="146">
        <v>132</v>
      </c>
      <c r="F106" s="147">
        <v>1.8</v>
      </c>
      <c r="G106" s="148"/>
      <c r="H106" s="149"/>
      <c r="I106" s="148">
        <v>2</v>
      </c>
      <c r="J106" s="149">
        <v>12</v>
      </c>
      <c r="K106" s="150">
        <f t="shared" si="3"/>
        <v>99.863013698630127</v>
      </c>
      <c r="L106" s="149"/>
      <c r="M106" s="149"/>
    </row>
    <row r="107" spans="1:13" x14ac:dyDescent="0.2">
      <c r="A107" s="146"/>
      <c r="B107" s="38" t="s">
        <v>341</v>
      </c>
      <c r="C107" s="38" t="s">
        <v>351</v>
      </c>
      <c r="D107" s="146"/>
      <c r="E107" s="146">
        <v>132</v>
      </c>
      <c r="F107" s="147">
        <v>55</v>
      </c>
      <c r="G107" s="148"/>
      <c r="H107" s="149"/>
      <c r="I107" s="148">
        <v>5</v>
      </c>
      <c r="J107" s="149">
        <v>27.23</v>
      </c>
      <c r="K107" s="150">
        <f t="shared" si="3"/>
        <v>99.689155251141543</v>
      </c>
      <c r="L107" s="149"/>
      <c r="M107" s="149"/>
    </row>
    <row r="108" spans="1:13" x14ac:dyDescent="0.2">
      <c r="A108" s="146"/>
      <c r="B108" s="38" t="s">
        <v>350</v>
      </c>
      <c r="C108" s="38" t="s">
        <v>341</v>
      </c>
      <c r="D108" s="146"/>
      <c r="E108" s="146">
        <v>132</v>
      </c>
      <c r="F108" s="147">
        <v>77.3</v>
      </c>
      <c r="G108" s="148">
        <v>1</v>
      </c>
      <c r="H108" s="149">
        <v>0.08</v>
      </c>
      <c r="I108" s="148">
        <v>5</v>
      </c>
      <c r="J108" s="149">
        <v>17.07</v>
      </c>
      <c r="K108" s="150">
        <f t="shared" si="3"/>
        <v>99.804223744292244</v>
      </c>
      <c r="L108" s="149"/>
      <c r="M108" s="149"/>
    </row>
    <row r="109" spans="1:13" x14ac:dyDescent="0.2">
      <c r="A109" s="146"/>
      <c r="B109" s="38" t="s">
        <v>142</v>
      </c>
      <c r="C109" s="38" t="s">
        <v>150</v>
      </c>
      <c r="D109" s="146"/>
      <c r="E109" s="146">
        <v>132</v>
      </c>
      <c r="F109" s="147">
        <v>102</v>
      </c>
      <c r="G109" s="148">
        <v>2</v>
      </c>
      <c r="H109" s="149">
        <v>32.9</v>
      </c>
      <c r="I109" s="148">
        <v>11</v>
      </c>
      <c r="J109" s="149">
        <v>68.069999999999993</v>
      </c>
      <c r="K109" s="150">
        <f t="shared" si="3"/>
        <v>98.847374429223748</v>
      </c>
      <c r="L109" s="149"/>
      <c r="M109" s="149"/>
    </row>
    <row r="110" spans="1:13" x14ac:dyDescent="0.2">
      <c r="A110" s="146"/>
      <c r="B110" s="38" t="s">
        <v>139</v>
      </c>
      <c r="C110" s="38" t="s">
        <v>90</v>
      </c>
      <c r="D110" s="146"/>
      <c r="E110" s="146">
        <v>132</v>
      </c>
      <c r="F110" s="147">
        <v>71.540000000000006</v>
      </c>
      <c r="G110" s="148">
        <v>2</v>
      </c>
      <c r="H110" s="149">
        <v>0.47</v>
      </c>
      <c r="I110" s="148">
        <v>9</v>
      </c>
      <c r="J110" s="149">
        <v>53.77</v>
      </c>
      <c r="K110" s="150">
        <f t="shared" si="3"/>
        <v>99.38082191780822</v>
      </c>
      <c r="L110" s="149">
        <v>1.2</v>
      </c>
      <c r="M110" s="149">
        <v>0.65</v>
      </c>
    </row>
    <row r="111" spans="1:13" x14ac:dyDescent="0.2">
      <c r="A111" s="146"/>
      <c r="B111" s="38" t="s">
        <v>89</v>
      </c>
      <c r="C111" s="38" t="s">
        <v>151</v>
      </c>
      <c r="D111" s="146"/>
      <c r="E111" s="146">
        <v>132</v>
      </c>
      <c r="F111" s="147">
        <v>98.96</v>
      </c>
      <c r="G111" s="148">
        <v>2</v>
      </c>
      <c r="H111" s="149">
        <v>7.0000000000000007E-2</v>
      </c>
      <c r="I111" s="148">
        <v>8</v>
      </c>
      <c r="J111" s="149">
        <v>50.08</v>
      </c>
      <c r="K111" s="150">
        <f t="shared" si="3"/>
        <v>99.427511415525117</v>
      </c>
      <c r="L111" s="149"/>
      <c r="M111" s="149"/>
    </row>
    <row r="112" spans="1:13" x14ac:dyDescent="0.2">
      <c r="G112" s="27"/>
      <c r="H112" s="27"/>
      <c r="I112" s="27"/>
      <c r="K112" s="27"/>
      <c r="M112" s="27"/>
    </row>
    <row r="113" spans="6:12" x14ac:dyDescent="0.2">
      <c r="H113"/>
      <c r="J113"/>
      <c r="L113"/>
    </row>
    <row r="114" spans="6:12" x14ac:dyDescent="0.2">
      <c r="F114"/>
      <c r="J114"/>
      <c r="L114"/>
    </row>
    <row r="115" spans="6:12" x14ac:dyDescent="0.2">
      <c r="F115"/>
      <c r="J115"/>
      <c r="L115"/>
    </row>
    <row r="116" spans="6:12" x14ac:dyDescent="0.2">
      <c r="F116"/>
      <c r="J116"/>
      <c r="L116"/>
    </row>
    <row r="117" spans="6:12" x14ac:dyDescent="0.2">
      <c r="F117"/>
      <c r="J117"/>
      <c r="L117"/>
    </row>
    <row r="118" spans="6:12" x14ac:dyDescent="0.2">
      <c r="F118"/>
      <c r="J118"/>
    </row>
    <row r="119" spans="6:12" x14ac:dyDescent="0.2">
      <c r="F119"/>
      <c r="J119"/>
    </row>
    <row r="120" spans="6:12" x14ac:dyDescent="0.2">
      <c r="F120"/>
      <c r="J120"/>
    </row>
    <row r="121" spans="6:12" x14ac:dyDescent="0.2">
      <c r="F121"/>
      <c r="J121"/>
    </row>
    <row r="122" spans="6:12" x14ac:dyDescent="0.2">
      <c r="F122"/>
      <c r="J122"/>
    </row>
    <row r="123" spans="6:12" x14ac:dyDescent="0.2">
      <c r="F123"/>
      <c r="J123"/>
    </row>
    <row r="124" spans="6:12" x14ac:dyDescent="0.2">
      <c r="F124"/>
      <c r="J124"/>
    </row>
    <row r="125" spans="6:12" x14ac:dyDescent="0.2">
      <c r="F125"/>
      <c r="J125"/>
    </row>
    <row r="126" spans="6:12" x14ac:dyDescent="0.2">
      <c r="F126"/>
      <c r="J126"/>
    </row>
    <row r="127" spans="6:12" x14ac:dyDescent="0.2">
      <c r="F127"/>
      <c r="J127"/>
    </row>
    <row r="128" spans="6:12" x14ac:dyDescent="0.2">
      <c r="F128"/>
      <c r="J128"/>
    </row>
    <row r="129" spans="6:10" x14ac:dyDescent="0.2">
      <c r="F129"/>
      <c r="J129"/>
    </row>
    <row r="130" spans="6:10" x14ac:dyDescent="0.2">
      <c r="F130"/>
      <c r="J130"/>
    </row>
    <row r="131" spans="6:10" x14ac:dyDescent="0.2">
      <c r="F131"/>
      <c r="J131"/>
    </row>
    <row r="132" spans="6:10" x14ac:dyDescent="0.2">
      <c r="F132"/>
      <c r="J132"/>
    </row>
    <row r="133" spans="6:10" x14ac:dyDescent="0.2">
      <c r="F133"/>
      <c r="J133"/>
    </row>
    <row r="134" spans="6:10" x14ac:dyDescent="0.2">
      <c r="F134"/>
      <c r="J134"/>
    </row>
    <row r="135" spans="6:10" x14ac:dyDescent="0.2">
      <c r="F135"/>
      <c r="J135"/>
    </row>
    <row r="136" spans="6:10" x14ac:dyDescent="0.2">
      <c r="F136"/>
      <c r="J136"/>
    </row>
    <row r="137" spans="6:10" x14ac:dyDescent="0.2">
      <c r="F137"/>
      <c r="J137"/>
    </row>
    <row r="138" spans="6:10" x14ac:dyDescent="0.2">
      <c r="F138"/>
      <c r="J138"/>
    </row>
    <row r="139" spans="6:10" x14ac:dyDescent="0.2">
      <c r="F139"/>
      <c r="J139"/>
    </row>
    <row r="140" spans="6:10" x14ac:dyDescent="0.2">
      <c r="F140"/>
      <c r="J140"/>
    </row>
    <row r="141" spans="6:10" x14ac:dyDescent="0.2">
      <c r="F141"/>
      <c r="J141"/>
    </row>
    <row r="142" spans="6:10" x14ac:dyDescent="0.2">
      <c r="F142"/>
      <c r="J142"/>
    </row>
    <row r="143" spans="6:10" x14ac:dyDescent="0.2">
      <c r="F143"/>
      <c r="J143"/>
    </row>
    <row r="144" spans="6:10" x14ac:dyDescent="0.2">
      <c r="F144"/>
      <c r="J144"/>
    </row>
    <row r="145" spans="6:10" x14ac:dyDescent="0.2">
      <c r="F145"/>
      <c r="J145"/>
    </row>
    <row r="146" spans="6:10" x14ac:dyDescent="0.2">
      <c r="F146"/>
      <c r="J146"/>
    </row>
    <row r="147" spans="6:10" x14ac:dyDescent="0.2">
      <c r="F147"/>
      <c r="J147"/>
    </row>
    <row r="148" spans="6:10" x14ac:dyDescent="0.2">
      <c r="F148"/>
      <c r="J148"/>
    </row>
    <row r="149" spans="6:10" x14ac:dyDescent="0.2">
      <c r="F149"/>
      <c r="J149"/>
    </row>
    <row r="150" spans="6:10" x14ac:dyDescent="0.2">
      <c r="F150"/>
      <c r="J150"/>
    </row>
    <row r="151" spans="6:10" x14ac:dyDescent="0.2">
      <c r="F151"/>
      <c r="J151"/>
    </row>
    <row r="152" spans="6:10" x14ac:dyDescent="0.2">
      <c r="F152"/>
      <c r="J152"/>
    </row>
    <row r="153" spans="6:10" x14ac:dyDescent="0.2">
      <c r="F153"/>
      <c r="J153"/>
    </row>
    <row r="154" spans="6:10" x14ac:dyDescent="0.2">
      <c r="F154"/>
      <c r="J154"/>
    </row>
    <row r="155" spans="6:10" x14ac:dyDescent="0.2">
      <c r="F155"/>
      <c r="J155"/>
    </row>
    <row r="156" spans="6:10" x14ac:dyDescent="0.2">
      <c r="F156"/>
      <c r="J156"/>
    </row>
    <row r="157" spans="6:10" x14ac:dyDescent="0.2">
      <c r="F157"/>
      <c r="J157"/>
    </row>
    <row r="158" spans="6:10" x14ac:dyDescent="0.2">
      <c r="F158"/>
      <c r="J158"/>
    </row>
    <row r="159" spans="6:10" x14ac:dyDescent="0.2">
      <c r="F159"/>
      <c r="J159"/>
    </row>
    <row r="160" spans="6:10" x14ac:dyDescent="0.2">
      <c r="F160"/>
      <c r="J160"/>
    </row>
    <row r="161" spans="6:10" x14ac:dyDescent="0.2">
      <c r="F161"/>
      <c r="J161"/>
    </row>
    <row r="162" spans="6:10" x14ac:dyDescent="0.2">
      <c r="F162"/>
      <c r="J162"/>
    </row>
    <row r="163" spans="6:10" x14ac:dyDescent="0.2">
      <c r="F163"/>
      <c r="J163"/>
    </row>
    <row r="164" spans="6:10" x14ac:dyDescent="0.2">
      <c r="F164"/>
      <c r="J164"/>
    </row>
    <row r="165" spans="6:10" x14ac:dyDescent="0.2">
      <c r="F165"/>
      <c r="J165"/>
    </row>
    <row r="166" spans="6:10" x14ac:dyDescent="0.2">
      <c r="F166"/>
      <c r="J166"/>
    </row>
    <row r="167" spans="6:10" x14ac:dyDescent="0.2">
      <c r="F167"/>
      <c r="J167"/>
    </row>
    <row r="168" spans="6:10" x14ac:dyDescent="0.2">
      <c r="F168"/>
      <c r="J168"/>
    </row>
    <row r="169" spans="6:10" x14ac:dyDescent="0.2">
      <c r="F169"/>
      <c r="J169"/>
    </row>
    <row r="170" spans="6:10" x14ac:dyDescent="0.2">
      <c r="F170"/>
      <c r="J170"/>
    </row>
    <row r="171" spans="6:10" x14ac:dyDescent="0.2">
      <c r="F171"/>
      <c r="J171"/>
    </row>
    <row r="172" spans="6:10" x14ac:dyDescent="0.2">
      <c r="F172"/>
      <c r="J172"/>
    </row>
    <row r="173" spans="6:10" x14ac:dyDescent="0.2">
      <c r="F173"/>
      <c r="J173"/>
    </row>
    <row r="174" spans="6:10" x14ac:dyDescent="0.2">
      <c r="F174"/>
      <c r="J174"/>
    </row>
    <row r="175" spans="6:10" x14ac:dyDescent="0.2">
      <c r="F175"/>
      <c r="J175"/>
    </row>
    <row r="176" spans="6:10" x14ac:dyDescent="0.2">
      <c r="F176"/>
      <c r="J176"/>
    </row>
    <row r="177" spans="6:10" x14ac:dyDescent="0.2">
      <c r="F177"/>
      <c r="J177"/>
    </row>
    <row r="178" spans="6:10" x14ac:dyDescent="0.2">
      <c r="F178"/>
      <c r="J178"/>
    </row>
    <row r="179" spans="6:10" x14ac:dyDescent="0.2">
      <c r="F179"/>
      <c r="J179"/>
    </row>
    <row r="180" spans="6:10" x14ac:dyDescent="0.2">
      <c r="F180"/>
      <c r="J180"/>
    </row>
    <row r="181" spans="6:10" x14ac:dyDescent="0.2">
      <c r="F181"/>
      <c r="J181"/>
    </row>
    <row r="182" spans="6:10" x14ac:dyDescent="0.2">
      <c r="F182"/>
      <c r="J182"/>
    </row>
    <row r="183" spans="6:10" x14ac:dyDescent="0.2">
      <c r="F183"/>
      <c r="J183"/>
    </row>
    <row r="184" spans="6:10" x14ac:dyDescent="0.2">
      <c r="F184"/>
      <c r="J184"/>
    </row>
    <row r="185" spans="6:10" x14ac:dyDescent="0.2">
      <c r="F185"/>
      <c r="J185"/>
    </row>
    <row r="186" spans="6:10" x14ac:dyDescent="0.2">
      <c r="F186"/>
      <c r="J186"/>
    </row>
    <row r="187" spans="6:10" x14ac:dyDescent="0.2">
      <c r="F187"/>
      <c r="J187"/>
    </row>
    <row r="188" spans="6:10" x14ac:dyDescent="0.2">
      <c r="F188"/>
      <c r="J188"/>
    </row>
    <row r="189" spans="6:10" x14ac:dyDescent="0.2">
      <c r="F189"/>
      <c r="J189"/>
    </row>
    <row r="190" spans="6:10" x14ac:dyDescent="0.2">
      <c r="F190"/>
      <c r="J190"/>
    </row>
    <row r="191" spans="6:10" x14ac:dyDescent="0.2">
      <c r="F191"/>
      <c r="J191"/>
    </row>
    <row r="192" spans="6:10" x14ac:dyDescent="0.2">
      <c r="F192"/>
      <c r="J192"/>
    </row>
    <row r="193" spans="2:12" x14ac:dyDescent="0.2">
      <c r="F193"/>
      <c r="J193"/>
    </row>
    <row r="194" spans="2:12" x14ac:dyDescent="0.2">
      <c r="F194"/>
      <c r="J194"/>
    </row>
    <row r="195" spans="2:12" x14ac:dyDescent="0.2">
      <c r="F195"/>
      <c r="J195"/>
    </row>
    <row r="196" spans="2:12" x14ac:dyDescent="0.2">
      <c r="F196"/>
      <c r="J196"/>
    </row>
    <row r="197" spans="2:12" x14ac:dyDescent="0.2">
      <c r="F197"/>
      <c r="J197"/>
    </row>
    <row r="198" spans="2:12" x14ac:dyDescent="0.2">
      <c r="F198"/>
      <c r="J198"/>
      <c r="L198"/>
    </row>
    <row r="199" spans="2:12" x14ac:dyDescent="0.2">
      <c r="F199"/>
      <c r="J199"/>
      <c r="L199"/>
    </row>
    <row r="200" spans="2:12" x14ac:dyDescent="0.2">
      <c r="F200"/>
      <c r="J200"/>
      <c r="L200"/>
    </row>
    <row r="201" spans="2:12" x14ac:dyDescent="0.2">
      <c r="F201"/>
      <c r="J201"/>
      <c r="L201"/>
    </row>
    <row r="202" spans="2:12" x14ac:dyDescent="0.2">
      <c r="F202"/>
      <c r="J202"/>
      <c r="L202"/>
    </row>
    <row r="203" spans="2:12" x14ac:dyDescent="0.2">
      <c r="F203"/>
      <c r="J203"/>
      <c r="L203"/>
    </row>
    <row r="204" spans="2:12" x14ac:dyDescent="0.2">
      <c r="B204" s="13"/>
    </row>
    <row r="205" spans="2:12" x14ac:dyDescent="0.2">
      <c r="B205" s="17"/>
    </row>
  </sheetData>
  <mergeCells count="4">
    <mergeCell ref="A1:M1"/>
    <mergeCell ref="G2:H2"/>
    <mergeCell ref="I2:J2"/>
    <mergeCell ref="K2:K3"/>
  </mergeCells>
  <phoneticPr fontId="0" type="noConversion"/>
  <pageMargins left="0.75" right="0.75" top="1" bottom="1" header="0" footer="0"/>
  <pageSetup paperSize="9" scale="61" fitToHeight="2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Sheet711">
    <pageSetUpPr fitToPage="1"/>
  </sheetPr>
  <dimension ref="A1:O207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4" width="6.28515625" customWidth="1"/>
    <col min="5" max="5" width="6.28515625" style="63" customWidth="1"/>
    <col min="6" max="6" width="6.28515625" style="27" customWidth="1"/>
    <col min="8" max="8" width="9.85546875" style="31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4" ht="25.15" customHeight="1" x14ac:dyDescent="0.35">
      <c r="A1" s="456" t="s">
        <v>383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4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4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4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/>
      <c r="H4" s="149"/>
      <c r="I4" s="148">
        <v>4</v>
      </c>
      <c r="J4" s="149">
        <v>23.05</v>
      </c>
      <c r="K4" s="150">
        <f t="shared" ref="K4:K35" si="0">(1-(H4+J4)/8760)*100</f>
        <v>99.736872146118728</v>
      </c>
      <c r="L4" s="149"/>
      <c r="M4" s="149"/>
      <c r="N4" s="31"/>
    </row>
    <row r="5" spans="1:14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4</v>
      </c>
      <c r="H5" s="149">
        <v>36.266666666666666</v>
      </c>
      <c r="I5" s="148">
        <v>7</v>
      </c>
      <c r="J5" s="149">
        <v>49.05</v>
      </c>
      <c r="K5" s="150">
        <f t="shared" si="0"/>
        <v>99.026065449010659</v>
      </c>
      <c r="L5" s="149"/>
      <c r="M5" s="149"/>
      <c r="N5" s="31"/>
    </row>
    <row r="6" spans="1:14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6</v>
      </c>
      <c r="J6" s="149">
        <v>40.433333333333337</v>
      </c>
      <c r="K6" s="150">
        <f t="shared" si="0"/>
        <v>99.538432267884332</v>
      </c>
      <c r="L6" s="149"/>
      <c r="M6" s="149"/>
      <c r="N6" s="31"/>
    </row>
    <row r="7" spans="1:14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4</v>
      </c>
      <c r="H7" s="149">
        <v>13.8</v>
      </c>
      <c r="I7" s="148">
        <v>8</v>
      </c>
      <c r="J7" s="149">
        <v>41.933333333333323</v>
      </c>
      <c r="K7" s="150">
        <f t="shared" si="0"/>
        <v>99.36377473363774</v>
      </c>
      <c r="L7" s="149"/>
      <c r="M7" s="149"/>
      <c r="N7" s="31"/>
    </row>
    <row r="8" spans="1:14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/>
      <c r="H8" s="149"/>
      <c r="I8" s="148">
        <v>6</v>
      </c>
      <c r="J8" s="149">
        <v>35.566666666666663</v>
      </c>
      <c r="K8" s="150">
        <f t="shared" si="0"/>
        <v>99.593987823439875</v>
      </c>
      <c r="L8" s="149"/>
      <c r="M8" s="149"/>
      <c r="N8" s="31"/>
    </row>
    <row r="9" spans="1:14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/>
      <c r="H9" s="149"/>
      <c r="I9" s="148">
        <v>4</v>
      </c>
      <c r="J9" s="149">
        <v>21.8</v>
      </c>
      <c r="K9" s="150">
        <f t="shared" si="0"/>
        <v>99.751141552511413</v>
      </c>
      <c r="L9" s="149"/>
      <c r="M9" s="149"/>
      <c r="N9" s="31"/>
    </row>
    <row r="10" spans="1:14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/>
      <c r="H10" s="149"/>
      <c r="I10" s="148">
        <v>5</v>
      </c>
      <c r="J10" s="149">
        <v>29.616666666666667</v>
      </c>
      <c r="K10" s="150">
        <f t="shared" si="0"/>
        <v>99.661910197869091</v>
      </c>
      <c r="L10" s="149"/>
      <c r="M10" s="149"/>
      <c r="N10" s="31"/>
    </row>
    <row r="11" spans="1:14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3</v>
      </c>
      <c r="H11" s="149">
        <v>1.4833333333333334</v>
      </c>
      <c r="I11" s="148">
        <v>4</v>
      </c>
      <c r="J11" s="149">
        <v>26.483333333333334</v>
      </c>
      <c r="K11" s="150">
        <f t="shared" si="0"/>
        <v>99.680745814307457</v>
      </c>
      <c r="L11" s="149"/>
      <c r="M11" s="149"/>
      <c r="N11" s="31"/>
    </row>
    <row r="12" spans="1:14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1</v>
      </c>
      <c r="H12" s="149">
        <v>33.783333333333331</v>
      </c>
      <c r="I12" s="148">
        <v>16</v>
      </c>
      <c r="J12" s="149">
        <v>101.38333333333333</v>
      </c>
      <c r="K12" s="150">
        <f t="shared" si="0"/>
        <v>98.457001522070016</v>
      </c>
      <c r="L12" s="149"/>
      <c r="M12" s="149"/>
      <c r="N12" s="31"/>
    </row>
    <row r="13" spans="1:14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>
        <v>1</v>
      </c>
      <c r="H13" s="149">
        <v>0.05</v>
      </c>
      <c r="I13" s="148">
        <v>4</v>
      </c>
      <c r="J13" s="149">
        <v>20.05</v>
      </c>
      <c r="K13" s="150">
        <f t="shared" si="0"/>
        <v>99.770547945205479</v>
      </c>
      <c r="L13" s="149"/>
      <c r="M13" s="149"/>
      <c r="N13" s="31"/>
    </row>
    <row r="14" spans="1:14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>
        <v>1</v>
      </c>
      <c r="H14" s="149">
        <v>4.3833333333333337</v>
      </c>
      <c r="I14" s="148">
        <v>7</v>
      </c>
      <c r="J14" s="149">
        <v>38.416666666666671</v>
      </c>
      <c r="K14" s="150">
        <f t="shared" si="0"/>
        <v>99.51141552511416</v>
      </c>
      <c r="L14" s="149"/>
      <c r="M14" s="149"/>
      <c r="N14" s="31"/>
    </row>
    <row r="15" spans="1:14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/>
      <c r="H15" s="149"/>
      <c r="I15" s="148">
        <v>5</v>
      </c>
      <c r="J15" s="149">
        <v>37.033333333333331</v>
      </c>
      <c r="K15" s="150">
        <f t="shared" si="0"/>
        <v>99.577245053272449</v>
      </c>
      <c r="L15" s="149"/>
      <c r="M15" s="149"/>
      <c r="N15" s="31"/>
    </row>
    <row r="16" spans="1:14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2</v>
      </c>
      <c r="H16" s="149">
        <v>8.3333333333333329E-2</v>
      </c>
      <c r="I16" s="148">
        <v>4</v>
      </c>
      <c r="J16" s="149">
        <v>31.083333333333336</v>
      </c>
      <c r="K16" s="150">
        <f t="shared" si="0"/>
        <v>99.644216133942166</v>
      </c>
      <c r="L16" s="149"/>
      <c r="M16" s="149"/>
      <c r="N16" s="31"/>
    </row>
    <row r="17" spans="1:14" x14ac:dyDescent="0.2">
      <c r="A17" s="146"/>
      <c r="B17" s="38" t="s">
        <v>93</v>
      </c>
      <c r="C17" s="38" t="s">
        <v>77</v>
      </c>
      <c r="D17" s="146"/>
      <c r="E17" s="146">
        <v>132</v>
      </c>
      <c r="F17" s="147">
        <v>107</v>
      </c>
      <c r="G17" s="148">
        <v>1</v>
      </c>
      <c r="H17" s="149">
        <v>8.8000000000000007</v>
      </c>
      <c r="I17" s="148">
        <v>13</v>
      </c>
      <c r="J17" s="149">
        <v>90.88333333333334</v>
      </c>
      <c r="K17" s="150">
        <f t="shared" si="0"/>
        <v>98.862062404870628</v>
      </c>
      <c r="L17" s="149"/>
      <c r="M17" s="149"/>
      <c r="N17" s="31"/>
    </row>
    <row r="18" spans="1:14" x14ac:dyDescent="0.2">
      <c r="A18" s="146"/>
      <c r="B18" s="38" t="s">
        <v>391</v>
      </c>
      <c r="C18" s="38" t="s">
        <v>392</v>
      </c>
      <c r="D18" s="146"/>
      <c r="E18" s="146">
        <v>132</v>
      </c>
      <c r="F18" s="147">
        <v>19.7</v>
      </c>
      <c r="G18" s="148"/>
      <c r="H18" s="149"/>
      <c r="I18" s="148"/>
      <c r="J18" s="149"/>
      <c r="K18" s="150">
        <f t="shared" si="0"/>
        <v>100</v>
      </c>
      <c r="L18" s="149"/>
      <c r="M18" s="149"/>
      <c r="N18" s="31"/>
    </row>
    <row r="19" spans="1:14" x14ac:dyDescent="0.2">
      <c r="A19" s="146"/>
      <c r="B19" s="38" t="s">
        <v>80</v>
      </c>
      <c r="C19" s="38" t="s">
        <v>94</v>
      </c>
      <c r="D19" s="146"/>
      <c r="E19" s="146">
        <v>132</v>
      </c>
      <c r="F19" s="147">
        <v>49.85</v>
      </c>
      <c r="G19" s="148">
        <v>5</v>
      </c>
      <c r="H19" s="149">
        <v>8.7833333333333332</v>
      </c>
      <c r="I19" s="148">
        <v>5</v>
      </c>
      <c r="J19" s="149">
        <v>39.366666666666667</v>
      </c>
      <c r="K19" s="150">
        <f t="shared" si="0"/>
        <v>99.450342465753423</v>
      </c>
      <c r="L19" s="149">
        <v>10</v>
      </c>
      <c r="M19" s="149">
        <v>29.98</v>
      </c>
      <c r="N19" s="31"/>
    </row>
    <row r="20" spans="1:14" x14ac:dyDescent="0.2">
      <c r="A20" s="146"/>
      <c r="B20" s="38" t="s">
        <v>92</v>
      </c>
      <c r="C20" s="38" t="s">
        <v>95</v>
      </c>
      <c r="D20" s="146"/>
      <c r="E20" s="146">
        <v>132</v>
      </c>
      <c r="F20" s="147">
        <v>35.04</v>
      </c>
      <c r="G20" s="148">
        <v>3</v>
      </c>
      <c r="H20" s="149">
        <v>9.5666666666666664</v>
      </c>
      <c r="I20" s="148">
        <v>5</v>
      </c>
      <c r="J20" s="149">
        <v>31.05</v>
      </c>
      <c r="K20" s="150">
        <f t="shared" si="0"/>
        <v>99.536339421613391</v>
      </c>
      <c r="L20" s="149">
        <v>3.35</v>
      </c>
      <c r="M20" s="149">
        <v>0.15</v>
      </c>
      <c r="N20" s="31"/>
    </row>
    <row r="21" spans="1:14" x14ac:dyDescent="0.2">
      <c r="A21" s="146"/>
      <c r="B21" s="38" t="s">
        <v>96</v>
      </c>
      <c r="C21" s="38" t="s">
        <v>87</v>
      </c>
      <c r="D21" s="146"/>
      <c r="E21" s="146">
        <v>132</v>
      </c>
      <c r="F21" s="147">
        <v>39</v>
      </c>
      <c r="G21" s="148">
        <v>1</v>
      </c>
      <c r="H21" s="149">
        <v>3.8666666666666667</v>
      </c>
      <c r="I21" s="148">
        <v>6</v>
      </c>
      <c r="J21" s="149">
        <v>35.666666666666664</v>
      </c>
      <c r="K21" s="150">
        <f t="shared" si="0"/>
        <v>99.548706240487064</v>
      </c>
      <c r="L21" s="149">
        <v>3</v>
      </c>
      <c r="M21" s="149">
        <v>0.7</v>
      </c>
      <c r="N21" s="31"/>
    </row>
    <row r="22" spans="1:14" x14ac:dyDescent="0.2">
      <c r="A22" s="146"/>
      <c r="B22" s="38" t="s">
        <v>84</v>
      </c>
      <c r="C22" s="38" t="s">
        <v>93</v>
      </c>
      <c r="D22" s="146"/>
      <c r="E22" s="146">
        <v>132</v>
      </c>
      <c r="F22" s="147">
        <v>86.82</v>
      </c>
      <c r="G22" s="148">
        <v>4</v>
      </c>
      <c r="H22" s="149">
        <v>37.966666666666669</v>
      </c>
      <c r="I22" s="148">
        <v>6</v>
      </c>
      <c r="J22" s="149">
        <v>35.11666666666666</v>
      </c>
      <c r="K22" s="150">
        <f t="shared" si="0"/>
        <v>99.165715372907144</v>
      </c>
      <c r="L22" s="149">
        <v>5.5</v>
      </c>
      <c r="M22" s="149">
        <v>0.18</v>
      </c>
      <c r="N22" s="31"/>
    </row>
    <row r="23" spans="1:14" x14ac:dyDescent="0.2">
      <c r="A23" s="146"/>
      <c r="B23" s="38" t="s">
        <v>97</v>
      </c>
      <c r="C23" s="38" t="s">
        <v>88</v>
      </c>
      <c r="D23" s="146"/>
      <c r="E23" s="146">
        <v>132</v>
      </c>
      <c r="F23" s="147">
        <v>134.80000000000001</v>
      </c>
      <c r="G23" s="148">
        <v>1</v>
      </c>
      <c r="H23" s="149">
        <v>0.11666666666666667</v>
      </c>
      <c r="I23" s="148">
        <v>47</v>
      </c>
      <c r="J23" s="149">
        <v>418.18333333333345</v>
      </c>
      <c r="K23" s="150">
        <f t="shared" si="0"/>
        <v>95.224885844748854</v>
      </c>
      <c r="L23" s="149"/>
      <c r="M23" s="149"/>
      <c r="N23" s="31"/>
    </row>
    <row r="24" spans="1:14" x14ac:dyDescent="0.2">
      <c r="A24" s="146"/>
      <c r="B24" s="38" t="s">
        <v>97</v>
      </c>
      <c r="C24" s="38" t="s">
        <v>80</v>
      </c>
      <c r="D24" s="146"/>
      <c r="E24" s="146">
        <v>132</v>
      </c>
      <c r="F24" s="147">
        <v>129</v>
      </c>
      <c r="G24" s="148"/>
      <c r="H24" s="149"/>
      <c r="I24" s="148">
        <v>3</v>
      </c>
      <c r="J24" s="149">
        <v>20.066666666666666</v>
      </c>
      <c r="K24" s="150">
        <f t="shared" si="0"/>
        <v>99.770928462709279</v>
      </c>
      <c r="L24" s="149"/>
      <c r="M24" s="149"/>
      <c r="N24" s="31"/>
    </row>
    <row r="25" spans="1:14" x14ac:dyDescent="0.2">
      <c r="A25" s="146"/>
      <c r="B25" s="38" t="s">
        <v>97</v>
      </c>
      <c r="C25" s="38" t="s">
        <v>94</v>
      </c>
      <c r="D25" s="146"/>
      <c r="E25" s="146">
        <v>132</v>
      </c>
      <c r="F25" s="147">
        <v>97.45</v>
      </c>
      <c r="G25" s="148">
        <v>1</v>
      </c>
      <c r="H25" s="149">
        <v>20.7</v>
      </c>
      <c r="I25" s="148">
        <v>3</v>
      </c>
      <c r="J25" s="149">
        <v>23.616666666666667</v>
      </c>
      <c r="K25" s="150">
        <f t="shared" si="0"/>
        <v>99.49410197869102</v>
      </c>
      <c r="L25" s="149"/>
      <c r="M25" s="149"/>
      <c r="N25" s="31"/>
    </row>
    <row r="26" spans="1:14" x14ac:dyDescent="0.2">
      <c r="A26" s="146"/>
      <c r="B26" s="38" t="s">
        <v>97</v>
      </c>
      <c r="C26" s="38" t="s">
        <v>98</v>
      </c>
      <c r="D26" s="146"/>
      <c r="E26" s="146">
        <v>132</v>
      </c>
      <c r="F26" s="147">
        <v>149.19999999999999</v>
      </c>
      <c r="G26" s="148"/>
      <c r="H26" s="149"/>
      <c r="I26" s="148">
        <v>2</v>
      </c>
      <c r="J26" s="149">
        <v>17.666666666666664</v>
      </c>
      <c r="K26" s="150">
        <f t="shared" si="0"/>
        <v>99.798325722983265</v>
      </c>
      <c r="L26" s="149"/>
      <c r="M26" s="149"/>
      <c r="N26" s="31"/>
    </row>
    <row r="27" spans="1:14" x14ac:dyDescent="0.2">
      <c r="A27" s="146"/>
      <c r="B27" s="38" t="s">
        <v>99</v>
      </c>
      <c r="C27" s="38" t="s">
        <v>81</v>
      </c>
      <c r="D27" s="146"/>
      <c r="E27" s="146">
        <v>132</v>
      </c>
      <c r="F27" s="147">
        <v>6.33</v>
      </c>
      <c r="G27" s="148"/>
      <c r="H27" s="149"/>
      <c r="I27" s="148">
        <v>11</v>
      </c>
      <c r="J27" s="149">
        <v>68.983333333333348</v>
      </c>
      <c r="K27" s="150">
        <f t="shared" si="0"/>
        <v>99.212519025875196</v>
      </c>
      <c r="L27" s="149"/>
      <c r="M27" s="149"/>
      <c r="N27" s="31"/>
    </row>
    <row r="28" spans="1:14" x14ac:dyDescent="0.2">
      <c r="A28" s="146"/>
      <c r="B28" s="38" t="s">
        <v>78</v>
      </c>
      <c r="C28" s="38" t="s">
        <v>88</v>
      </c>
      <c r="D28" s="146"/>
      <c r="E28" s="146">
        <v>132</v>
      </c>
      <c r="F28" s="147">
        <v>152</v>
      </c>
      <c r="G28" s="148">
        <v>3</v>
      </c>
      <c r="H28" s="149">
        <v>0.23333333333333334</v>
      </c>
      <c r="I28" s="148">
        <f>11+8</f>
        <v>19</v>
      </c>
      <c r="J28" s="149">
        <f>99.4333333333333+75.6</f>
        <v>175.0333333333333</v>
      </c>
      <c r="K28" s="150">
        <f t="shared" si="0"/>
        <v>97.999238964992387</v>
      </c>
      <c r="L28" s="149"/>
      <c r="M28" s="149"/>
      <c r="N28" s="31"/>
    </row>
    <row r="29" spans="1:14" x14ac:dyDescent="0.2">
      <c r="A29" s="146"/>
      <c r="B29" s="38" t="s">
        <v>100</v>
      </c>
      <c r="C29" s="38" t="s">
        <v>99</v>
      </c>
      <c r="D29" s="146"/>
      <c r="E29" s="146">
        <v>132</v>
      </c>
      <c r="F29" s="147">
        <v>31.2</v>
      </c>
      <c r="G29" s="148">
        <v>1</v>
      </c>
      <c r="H29" s="149">
        <v>10.55</v>
      </c>
      <c r="I29" s="148">
        <v>9</v>
      </c>
      <c r="J29" s="149">
        <v>57.166666666666657</v>
      </c>
      <c r="K29" s="150">
        <f t="shared" si="0"/>
        <v>99.226978691019781</v>
      </c>
      <c r="L29" s="149"/>
      <c r="M29" s="149"/>
      <c r="N29" s="31"/>
    </row>
    <row r="30" spans="1:14" x14ac:dyDescent="0.2">
      <c r="A30" s="146"/>
      <c r="B30" s="38" t="s">
        <v>78</v>
      </c>
      <c r="C30" s="38" t="s">
        <v>101</v>
      </c>
      <c r="D30" s="146"/>
      <c r="E30" s="146">
        <v>132</v>
      </c>
      <c r="F30" s="147">
        <v>120.6</v>
      </c>
      <c r="G30" s="148"/>
      <c r="H30" s="149"/>
      <c r="I30" s="148">
        <v>3</v>
      </c>
      <c r="J30" s="149">
        <v>9.0833333333333321</v>
      </c>
      <c r="K30" s="150">
        <f t="shared" si="0"/>
        <v>99.896308980213092</v>
      </c>
      <c r="L30" s="149"/>
      <c r="M30" s="149"/>
      <c r="N30" s="31"/>
    </row>
    <row r="31" spans="1:14" x14ac:dyDescent="0.2">
      <c r="A31" s="146"/>
      <c r="B31" s="38" t="s">
        <v>78</v>
      </c>
      <c r="C31" s="38" t="s">
        <v>103</v>
      </c>
      <c r="D31" s="146"/>
      <c r="E31" s="146">
        <v>132</v>
      </c>
      <c r="F31" s="147">
        <v>139.4</v>
      </c>
      <c r="G31" s="148">
        <v>5</v>
      </c>
      <c r="H31" s="149">
        <v>5.0166666666666666</v>
      </c>
      <c r="I31" s="148">
        <v>2</v>
      </c>
      <c r="J31" s="149">
        <v>12.7</v>
      </c>
      <c r="K31" s="150">
        <f t="shared" si="0"/>
        <v>99.797754946727551</v>
      </c>
      <c r="L31" s="149"/>
      <c r="M31" s="149"/>
      <c r="N31" s="31"/>
    </row>
    <row r="32" spans="1:14" x14ac:dyDescent="0.2">
      <c r="A32" s="146"/>
      <c r="B32" s="38" t="s">
        <v>102</v>
      </c>
      <c r="C32" s="38" t="s">
        <v>96</v>
      </c>
      <c r="D32" s="146"/>
      <c r="E32" s="146">
        <v>132</v>
      </c>
      <c r="F32" s="147">
        <v>46.41</v>
      </c>
      <c r="G32" s="148">
        <v>1</v>
      </c>
      <c r="H32" s="149">
        <v>6.5666666666666664</v>
      </c>
      <c r="I32" s="148">
        <v>5</v>
      </c>
      <c r="J32" s="149">
        <v>30.966666666666665</v>
      </c>
      <c r="K32" s="150">
        <f t="shared" si="0"/>
        <v>99.571537290715369</v>
      </c>
      <c r="L32" s="149"/>
      <c r="M32" s="149"/>
      <c r="N32" s="31"/>
    </row>
    <row r="33" spans="1:14" x14ac:dyDescent="0.2">
      <c r="A33" s="146"/>
      <c r="B33" s="38" t="s">
        <v>98</v>
      </c>
      <c r="C33" s="38" t="s">
        <v>79</v>
      </c>
      <c r="D33" s="146"/>
      <c r="E33" s="146">
        <v>132</v>
      </c>
      <c r="F33" s="147">
        <v>103.6</v>
      </c>
      <c r="G33" s="148">
        <v>5</v>
      </c>
      <c r="H33" s="149">
        <v>27.416666666666664</v>
      </c>
      <c r="I33" s="148">
        <v>9</v>
      </c>
      <c r="J33" s="149">
        <v>57.6</v>
      </c>
      <c r="K33" s="150">
        <f t="shared" si="0"/>
        <v>99.029490106544898</v>
      </c>
      <c r="L33" s="149"/>
      <c r="M33" s="149"/>
      <c r="N33" s="31"/>
    </row>
    <row r="34" spans="1:14" x14ac:dyDescent="0.2">
      <c r="A34" s="146"/>
      <c r="B34" s="38" t="s">
        <v>98</v>
      </c>
      <c r="C34" s="38" t="s">
        <v>103</v>
      </c>
      <c r="D34" s="146"/>
      <c r="E34" s="146">
        <v>132</v>
      </c>
      <c r="F34" s="147">
        <v>47.72</v>
      </c>
      <c r="G34" s="148">
        <v>2</v>
      </c>
      <c r="H34" s="149">
        <v>11.016666666666667</v>
      </c>
      <c r="I34" s="148">
        <v>5</v>
      </c>
      <c r="J34" s="149">
        <v>42.05</v>
      </c>
      <c r="K34" s="150">
        <f t="shared" si="0"/>
        <v>99.394216133942166</v>
      </c>
      <c r="L34" s="149"/>
      <c r="M34" s="149"/>
      <c r="N34" s="31"/>
    </row>
    <row r="35" spans="1:14" x14ac:dyDescent="0.2">
      <c r="A35" s="146"/>
      <c r="B35" s="38" t="s">
        <v>98</v>
      </c>
      <c r="C35" s="38" t="s">
        <v>91</v>
      </c>
      <c r="D35" s="146"/>
      <c r="E35" s="146">
        <v>132</v>
      </c>
      <c r="F35" s="147">
        <v>122.17</v>
      </c>
      <c r="G35" s="148"/>
      <c r="H35" s="149"/>
      <c r="I35" s="148">
        <v>4</v>
      </c>
      <c r="J35" s="149">
        <v>42.383333333333333</v>
      </c>
      <c r="K35" s="150">
        <f t="shared" si="0"/>
        <v>99.516171993911712</v>
      </c>
      <c r="L35" s="149"/>
      <c r="M35" s="149"/>
      <c r="N35" s="31"/>
    </row>
    <row r="36" spans="1:14" x14ac:dyDescent="0.2">
      <c r="A36" s="146"/>
      <c r="B36" s="38" t="s">
        <v>98</v>
      </c>
      <c r="C36" s="38" t="s">
        <v>78</v>
      </c>
      <c r="D36" s="146"/>
      <c r="E36" s="146">
        <v>132</v>
      </c>
      <c r="F36" s="147">
        <v>133.19999999999999</v>
      </c>
      <c r="G36" s="148">
        <v>1</v>
      </c>
      <c r="H36" s="149">
        <v>66.583333333333329</v>
      </c>
      <c r="I36" s="148">
        <v>7</v>
      </c>
      <c r="J36" s="149">
        <v>52.36666666666666</v>
      </c>
      <c r="K36" s="150">
        <f t="shared" ref="K36:K67" si="1">(1-(H36+J36)/8760)*100</f>
        <v>98.642123287671239</v>
      </c>
      <c r="L36" s="149"/>
      <c r="M36" s="149"/>
      <c r="N36" s="31"/>
    </row>
    <row r="37" spans="1:14" x14ac:dyDescent="0.2">
      <c r="A37" s="146"/>
      <c r="B37" s="38" t="s">
        <v>95</v>
      </c>
      <c r="C37" s="38" t="s">
        <v>102</v>
      </c>
      <c r="D37" s="146"/>
      <c r="E37" s="146">
        <v>132</v>
      </c>
      <c r="F37" s="147">
        <v>16.32</v>
      </c>
      <c r="G37" s="148">
        <v>1</v>
      </c>
      <c r="H37" s="149">
        <v>5.0333333333333332</v>
      </c>
      <c r="I37" s="148">
        <v>6</v>
      </c>
      <c r="J37" s="149">
        <v>33.43333333333333</v>
      </c>
      <c r="K37" s="150">
        <f t="shared" si="1"/>
        <v>99.560882800608823</v>
      </c>
      <c r="L37" s="149"/>
      <c r="M37" s="149"/>
      <c r="N37" s="31"/>
    </row>
    <row r="38" spans="1:14" x14ac:dyDescent="0.2">
      <c r="A38" s="146"/>
      <c r="B38" s="38" t="s">
        <v>104</v>
      </c>
      <c r="C38" s="38" t="s">
        <v>105</v>
      </c>
      <c r="D38" s="146"/>
      <c r="E38" s="146">
        <v>66</v>
      </c>
      <c r="F38" s="147">
        <v>54</v>
      </c>
      <c r="G38" s="148">
        <v>2</v>
      </c>
      <c r="H38" s="149">
        <v>0.13333333333333333</v>
      </c>
      <c r="I38" s="148">
        <v>3</v>
      </c>
      <c r="J38" s="149">
        <v>32.61666666666666</v>
      </c>
      <c r="K38" s="150">
        <f t="shared" si="1"/>
        <v>99.626141552511413</v>
      </c>
      <c r="L38" s="149">
        <v>23</v>
      </c>
      <c r="M38" s="149">
        <v>1.32</v>
      </c>
      <c r="N38" s="31"/>
    </row>
    <row r="39" spans="1:14" x14ac:dyDescent="0.2">
      <c r="A39" s="146"/>
      <c r="B39" s="38" t="s">
        <v>104</v>
      </c>
      <c r="C39" s="38" t="s">
        <v>106</v>
      </c>
      <c r="D39" s="146"/>
      <c r="E39" s="146">
        <v>132</v>
      </c>
      <c r="F39" s="147">
        <v>60.57</v>
      </c>
      <c r="G39" s="148"/>
      <c r="H39" s="149"/>
      <c r="I39" s="148">
        <v>1</v>
      </c>
      <c r="J39" s="149">
        <v>8.5833333333333339</v>
      </c>
      <c r="K39" s="150">
        <f t="shared" si="1"/>
        <v>99.902016742770172</v>
      </c>
      <c r="L39" s="149"/>
      <c r="M39" s="149"/>
      <c r="N39" s="31"/>
    </row>
    <row r="40" spans="1:14" x14ac:dyDescent="0.2">
      <c r="A40" s="146"/>
      <c r="B40" s="38" t="s">
        <v>106</v>
      </c>
      <c r="C40" s="38" t="s">
        <v>357</v>
      </c>
      <c r="D40" s="146"/>
      <c r="E40" s="146">
        <v>132</v>
      </c>
      <c r="F40" s="147">
        <v>60.03</v>
      </c>
      <c r="G40" s="148"/>
      <c r="H40" s="149"/>
      <c r="I40" s="148">
        <v>1</v>
      </c>
      <c r="J40" s="149">
        <v>9.6333333333333329</v>
      </c>
      <c r="K40" s="150">
        <f t="shared" si="1"/>
        <v>99.890030441400299</v>
      </c>
      <c r="L40" s="149"/>
      <c r="M40" s="149"/>
      <c r="N40" s="31"/>
    </row>
    <row r="41" spans="1:14" x14ac:dyDescent="0.2">
      <c r="A41" s="146"/>
      <c r="B41" s="38" t="s">
        <v>104</v>
      </c>
      <c r="C41" s="38" t="s">
        <v>107</v>
      </c>
      <c r="D41" s="146"/>
      <c r="E41" s="146">
        <v>132</v>
      </c>
      <c r="F41" s="147">
        <v>48.99</v>
      </c>
      <c r="G41" s="148"/>
      <c r="H41" s="149"/>
      <c r="I41" s="148">
        <v>11</v>
      </c>
      <c r="J41" s="149">
        <v>65.216666666666669</v>
      </c>
      <c r="K41" s="150">
        <f t="shared" si="1"/>
        <v>99.25551750380518</v>
      </c>
      <c r="L41" s="149"/>
      <c r="M41" s="149"/>
      <c r="N41" s="31"/>
    </row>
    <row r="42" spans="1:14" x14ac:dyDescent="0.2">
      <c r="A42" s="146"/>
      <c r="B42" s="38" t="s">
        <v>104</v>
      </c>
      <c r="C42" s="38" t="s">
        <v>101</v>
      </c>
      <c r="D42" s="146"/>
      <c r="E42" s="146">
        <v>220</v>
      </c>
      <c r="F42" s="147">
        <v>177</v>
      </c>
      <c r="G42" s="148"/>
      <c r="H42" s="149"/>
      <c r="I42" s="148">
        <v>1</v>
      </c>
      <c r="J42" s="149">
        <v>8.1666666666666661</v>
      </c>
      <c r="K42" s="150">
        <f t="shared" si="1"/>
        <v>99.906773211567739</v>
      </c>
      <c r="L42" s="149"/>
      <c r="M42" s="149"/>
      <c r="N42" s="31"/>
    </row>
    <row r="43" spans="1:14" x14ac:dyDescent="0.2">
      <c r="A43" s="146"/>
      <c r="B43" s="38" t="s">
        <v>104</v>
      </c>
      <c r="C43" s="38" t="s">
        <v>108</v>
      </c>
      <c r="D43" s="146"/>
      <c r="E43" s="146">
        <v>132</v>
      </c>
      <c r="F43" s="147">
        <v>83.83</v>
      </c>
      <c r="G43" s="148">
        <v>1</v>
      </c>
      <c r="H43" s="149">
        <v>1.6666666666666666E-2</v>
      </c>
      <c r="I43" s="148">
        <v>11</v>
      </c>
      <c r="J43" s="149">
        <v>56.4</v>
      </c>
      <c r="K43" s="150">
        <f t="shared" si="1"/>
        <v>99.355974124809748</v>
      </c>
      <c r="L43" s="149"/>
      <c r="M43" s="149"/>
      <c r="N43" s="31"/>
    </row>
    <row r="44" spans="1:14" x14ac:dyDescent="0.2">
      <c r="A44" s="146"/>
      <c r="B44" s="38" t="s">
        <v>109</v>
      </c>
      <c r="C44" s="38" t="s">
        <v>110</v>
      </c>
      <c r="D44" s="146"/>
      <c r="E44" s="146">
        <v>66</v>
      </c>
      <c r="F44" s="147">
        <v>53.11</v>
      </c>
      <c r="G44" s="148">
        <v>3</v>
      </c>
      <c r="H44" s="149">
        <v>34.666666666666671</v>
      </c>
      <c r="I44" s="148">
        <v>19</v>
      </c>
      <c r="J44" s="149">
        <v>94.233333333333363</v>
      </c>
      <c r="K44" s="150">
        <f t="shared" si="1"/>
        <v>98.528538812785385</v>
      </c>
      <c r="L44" s="149"/>
      <c r="M44" s="149"/>
      <c r="N44" s="31"/>
    </row>
    <row r="45" spans="1:14" x14ac:dyDescent="0.2">
      <c r="A45" s="146"/>
      <c r="B45" s="38" t="s">
        <v>107</v>
      </c>
      <c r="C45" s="38" t="s">
        <v>111</v>
      </c>
      <c r="D45" s="146"/>
      <c r="E45" s="146">
        <v>132</v>
      </c>
      <c r="F45" s="147">
        <v>69.05</v>
      </c>
      <c r="G45" s="148">
        <v>2</v>
      </c>
      <c r="H45" s="149">
        <v>12.4</v>
      </c>
      <c r="I45" s="148">
        <v>9</v>
      </c>
      <c r="J45" s="149">
        <v>54.85</v>
      </c>
      <c r="K45" s="150">
        <f t="shared" si="1"/>
        <v>99.232305936073061</v>
      </c>
      <c r="L45" s="149"/>
      <c r="M45" s="149"/>
      <c r="N45" s="31"/>
    </row>
    <row r="46" spans="1:14" x14ac:dyDescent="0.2">
      <c r="A46" s="146"/>
      <c r="B46" s="38" t="s">
        <v>101</v>
      </c>
      <c r="C46" s="38" t="s">
        <v>112</v>
      </c>
      <c r="D46" s="146"/>
      <c r="E46" s="146">
        <v>132</v>
      </c>
      <c r="F46" s="147">
        <v>126.88</v>
      </c>
      <c r="G46" s="148"/>
      <c r="H46" s="149"/>
      <c r="I46" s="148">
        <v>4</v>
      </c>
      <c r="J46" s="149">
        <v>20.149999999999999</v>
      </c>
      <c r="K46" s="150">
        <f t="shared" si="1"/>
        <v>99.769977168949779</v>
      </c>
      <c r="L46" s="149"/>
      <c r="M46" s="149"/>
      <c r="N46" s="31"/>
    </row>
    <row r="47" spans="1:14" x14ac:dyDescent="0.2">
      <c r="A47" s="146"/>
      <c r="B47" s="38" t="s">
        <v>101</v>
      </c>
      <c r="C47" s="38" t="s">
        <v>113</v>
      </c>
      <c r="D47" s="146"/>
      <c r="E47" s="146">
        <v>132</v>
      </c>
      <c r="F47" s="147">
        <v>105.4</v>
      </c>
      <c r="G47" s="148">
        <v>2</v>
      </c>
      <c r="H47" s="149">
        <v>68.516666666666666</v>
      </c>
      <c r="I47" s="148">
        <v>17</v>
      </c>
      <c r="J47" s="149">
        <v>132.93333333333331</v>
      </c>
      <c r="K47" s="150">
        <f t="shared" si="1"/>
        <v>97.700342465753423</v>
      </c>
      <c r="L47" s="149"/>
      <c r="M47" s="149"/>
      <c r="N47" s="31"/>
    </row>
    <row r="48" spans="1:14" x14ac:dyDescent="0.2">
      <c r="A48" s="146"/>
      <c r="B48" s="38" t="s">
        <v>113</v>
      </c>
      <c r="C48" s="38" t="s">
        <v>336</v>
      </c>
      <c r="D48" s="146"/>
      <c r="E48" s="146">
        <v>132</v>
      </c>
      <c r="F48" s="147">
        <v>77.7</v>
      </c>
      <c r="G48" s="148"/>
      <c r="H48" s="149"/>
      <c r="I48" s="148">
        <v>2</v>
      </c>
      <c r="J48" s="149">
        <v>9.5500000000000007</v>
      </c>
      <c r="K48" s="150">
        <f t="shared" si="1"/>
        <v>99.890981735159826</v>
      </c>
      <c r="L48" s="149"/>
      <c r="M48" s="149"/>
      <c r="N48" s="31"/>
    </row>
    <row r="49" spans="1:14" x14ac:dyDescent="0.2">
      <c r="A49" s="146"/>
      <c r="B49" s="38" t="s">
        <v>114</v>
      </c>
      <c r="C49" s="38" t="s">
        <v>104</v>
      </c>
      <c r="D49" s="146"/>
      <c r="E49" s="146">
        <v>132</v>
      </c>
      <c r="F49" s="147">
        <v>109.4</v>
      </c>
      <c r="G49" s="148">
        <v>3</v>
      </c>
      <c r="H49" s="149">
        <v>18.466666666666665</v>
      </c>
      <c r="I49" s="148">
        <v>8</v>
      </c>
      <c r="J49" s="149">
        <v>52.716666666666661</v>
      </c>
      <c r="K49" s="150">
        <f t="shared" si="1"/>
        <v>99.18740487062405</v>
      </c>
      <c r="L49" s="149"/>
      <c r="M49" s="149"/>
      <c r="N49" s="31"/>
    </row>
    <row r="50" spans="1:14" x14ac:dyDescent="0.2">
      <c r="A50" s="146"/>
      <c r="B50" s="38" t="s">
        <v>115</v>
      </c>
      <c r="C50" s="38" t="s">
        <v>116</v>
      </c>
      <c r="D50" s="146">
        <v>1</v>
      </c>
      <c r="E50" s="146">
        <v>132</v>
      </c>
      <c r="F50" s="147">
        <v>43</v>
      </c>
      <c r="G50" s="148">
        <v>2</v>
      </c>
      <c r="H50" s="149">
        <v>17</v>
      </c>
      <c r="I50" s="148">
        <v>11</v>
      </c>
      <c r="J50" s="149">
        <v>108.91666666666666</v>
      </c>
      <c r="K50" s="150">
        <f t="shared" si="1"/>
        <v>98.56259512937595</v>
      </c>
      <c r="L50" s="149">
        <v>36</v>
      </c>
      <c r="M50" s="149">
        <v>1.8</v>
      </c>
      <c r="N50" s="31"/>
    </row>
    <row r="51" spans="1:14" x14ac:dyDescent="0.2">
      <c r="A51" s="146"/>
      <c r="B51" s="38" t="s">
        <v>115</v>
      </c>
      <c r="C51" s="38" t="s">
        <v>116</v>
      </c>
      <c r="D51" s="146">
        <v>2</v>
      </c>
      <c r="E51" s="146">
        <v>132</v>
      </c>
      <c r="F51" s="147">
        <v>43</v>
      </c>
      <c r="G51" s="148">
        <v>3</v>
      </c>
      <c r="H51" s="149">
        <v>5.95</v>
      </c>
      <c r="I51" s="148">
        <v>11</v>
      </c>
      <c r="J51" s="149">
        <v>88.083333333333343</v>
      </c>
      <c r="K51" s="150">
        <f t="shared" si="1"/>
        <v>98.926560121765604</v>
      </c>
      <c r="L51" s="149">
        <v>62</v>
      </c>
      <c r="M51" s="149">
        <v>17.8</v>
      </c>
      <c r="N51" s="31"/>
    </row>
    <row r="52" spans="1:14" x14ac:dyDescent="0.2">
      <c r="A52" s="146"/>
      <c r="B52" s="38" t="s">
        <v>123</v>
      </c>
      <c r="C52" s="38" t="s">
        <v>316</v>
      </c>
      <c r="D52" s="146"/>
      <c r="E52" s="146">
        <v>66</v>
      </c>
      <c r="F52" s="147">
        <v>31.5</v>
      </c>
      <c r="G52" s="148">
        <v>1</v>
      </c>
      <c r="H52" s="149">
        <v>8.3333333333333329E-2</v>
      </c>
      <c r="I52" s="148">
        <v>12</v>
      </c>
      <c r="J52" s="149">
        <v>70.816666666666663</v>
      </c>
      <c r="K52" s="150">
        <f t="shared" si="1"/>
        <v>99.19063926940639</v>
      </c>
      <c r="L52" s="149">
        <v>4</v>
      </c>
      <c r="M52" s="149">
        <v>0.33</v>
      </c>
      <c r="N52" s="31"/>
    </row>
    <row r="53" spans="1:14" x14ac:dyDescent="0.2">
      <c r="A53" s="146"/>
      <c r="B53" s="38" t="s">
        <v>115</v>
      </c>
      <c r="C53" s="38" t="s">
        <v>316</v>
      </c>
      <c r="D53" s="146"/>
      <c r="E53" s="146">
        <v>66</v>
      </c>
      <c r="F53" s="147">
        <v>49.8</v>
      </c>
      <c r="G53" s="148">
        <v>1</v>
      </c>
      <c r="H53" s="149">
        <v>10.016666666666667</v>
      </c>
      <c r="I53" s="148">
        <v>15</v>
      </c>
      <c r="J53" s="149">
        <v>92.466666666666654</v>
      </c>
      <c r="K53" s="150">
        <f t="shared" si="1"/>
        <v>98.830098934550989</v>
      </c>
      <c r="L53" s="149"/>
      <c r="M53" s="149"/>
      <c r="N53" s="31"/>
    </row>
    <row r="54" spans="1:14" x14ac:dyDescent="0.2">
      <c r="A54" s="146"/>
      <c r="B54" s="38" t="s">
        <v>111</v>
      </c>
      <c r="C54" s="38" t="s">
        <v>115</v>
      </c>
      <c r="D54" s="146"/>
      <c r="E54" s="146">
        <v>132</v>
      </c>
      <c r="F54" s="147">
        <v>41.27</v>
      </c>
      <c r="G54" s="148">
        <v>1</v>
      </c>
      <c r="H54" s="149">
        <v>7.2166666666666668</v>
      </c>
      <c r="I54" s="148">
        <v>8</v>
      </c>
      <c r="J54" s="149">
        <v>42.766666666666666</v>
      </c>
      <c r="K54" s="150">
        <f t="shared" si="1"/>
        <v>99.42941400304413</v>
      </c>
      <c r="L54" s="149"/>
      <c r="M54" s="149"/>
      <c r="N54" s="31"/>
    </row>
    <row r="55" spans="1:14" x14ac:dyDescent="0.2">
      <c r="A55" s="146"/>
      <c r="B55" s="38" t="s">
        <v>105</v>
      </c>
      <c r="C55" s="38" t="s">
        <v>109</v>
      </c>
      <c r="D55" s="146"/>
      <c r="E55" s="146">
        <v>66</v>
      </c>
      <c r="F55" s="147">
        <v>46.74</v>
      </c>
      <c r="G55" s="148"/>
      <c r="H55" s="149"/>
      <c r="I55" s="148">
        <v>22</v>
      </c>
      <c r="J55" s="149">
        <v>105.31666666666666</v>
      </c>
      <c r="K55" s="150">
        <f t="shared" si="1"/>
        <v>98.797754946727551</v>
      </c>
      <c r="L55" s="149"/>
      <c r="M55" s="149"/>
      <c r="N55" s="31"/>
    </row>
    <row r="56" spans="1:14" x14ac:dyDescent="0.2">
      <c r="A56" s="146"/>
      <c r="B56" s="38" t="s">
        <v>110</v>
      </c>
      <c r="C56" s="38" t="s">
        <v>113</v>
      </c>
      <c r="D56" s="146"/>
      <c r="E56" s="146">
        <v>66</v>
      </c>
      <c r="F56" s="147">
        <v>80.08</v>
      </c>
      <c r="G56" s="148">
        <v>1</v>
      </c>
      <c r="H56" s="149">
        <v>3.85</v>
      </c>
      <c r="I56" s="148">
        <v>14</v>
      </c>
      <c r="J56" s="149">
        <v>88.35</v>
      </c>
      <c r="K56" s="150">
        <f t="shared" si="1"/>
        <v>98.947488584474883</v>
      </c>
      <c r="L56" s="149">
        <v>4</v>
      </c>
      <c r="M56" s="149">
        <v>0.27</v>
      </c>
      <c r="N56" s="31"/>
    </row>
    <row r="57" spans="1:14" x14ac:dyDescent="0.2">
      <c r="A57" s="146"/>
      <c r="B57" s="38" t="s">
        <v>118</v>
      </c>
      <c r="C57" s="38" t="s">
        <v>93</v>
      </c>
      <c r="D57" s="146"/>
      <c r="E57" s="146">
        <v>132</v>
      </c>
      <c r="F57" s="147">
        <v>76.239999999999995</v>
      </c>
      <c r="G57" s="148">
        <v>3</v>
      </c>
      <c r="H57" s="149">
        <v>23.233333333333331</v>
      </c>
      <c r="I57" s="148">
        <v>7</v>
      </c>
      <c r="J57" s="149">
        <v>35.366666666666667</v>
      </c>
      <c r="K57" s="150">
        <f t="shared" si="1"/>
        <v>99.331050228310502</v>
      </c>
      <c r="L57" s="149"/>
      <c r="M57" s="149"/>
      <c r="N57" s="31"/>
    </row>
    <row r="58" spans="1:14" x14ac:dyDescent="0.2">
      <c r="A58" s="146"/>
      <c r="B58" s="38" t="s">
        <v>119</v>
      </c>
      <c r="C58" s="38" t="s">
        <v>120</v>
      </c>
      <c r="D58" s="146"/>
      <c r="E58" s="146">
        <v>66</v>
      </c>
      <c r="F58" s="147">
        <v>43.82</v>
      </c>
      <c r="G58" s="148">
        <v>2</v>
      </c>
      <c r="H58" s="149">
        <v>24.766666666666666</v>
      </c>
      <c r="I58" s="148">
        <v>16</v>
      </c>
      <c r="J58" s="149">
        <v>95.1</v>
      </c>
      <c r="K58" s="150">
        <f t="shared" si="1"/>
        <v>98.631659056316593</v>
      </c>
      <c r="L58" s="149">
        <v>9</v>
      </c>
      <c r="M58" s="149">
        <v>0.21</v>
      </c>
      <c r="N58" s="31"/>
    </row>
    <row r="59" spans="1:14" x14ac:dyDescent="0.2">
      <c r="A59" s="146"/>
      <c r="B59" s="38" t="s">
        <v>121</v>
      </c>
      <c r="C59" s="38" t="s">
        <v>122</v>
      </c>
      <c r="D59" s="146"/>
      <c r="E59" s="146">
        <v>132</v>
      </c>
      <c r="F59" s="147">
        <v>22.09</v>
      </c>
      <c r="G59" s="148"/>
      <c r="H59" s="149"/>
      <c r="I59" s="148">
        <v>7</v>
      </c>
      <c r="J59" s="149">
        <v>54.216666666666669</v>
      </c>
      <c r="K59" s="150">
        <f t="shared" si="1"/>
        <v>99.381088280060879</v>
      </c>
      <c r="L59" s="149"/>
      <c r="M59" s="149"/>
      <c r="N59" s="31"/>
    </row>
    <row r="60" spans="1:14" x14ac:dyDescent="0.2">
      <c r="A60" s="146"/>
      <c r="B60" s="38" t="s">
        <v>123</v>
      </c>
      <c r="C60" s="38" t="s">
        <v>119</v>
      </c>
      <c r="D60" s="146"/>
      <c r="E60" s="146">
        <v>66</v>
      </c>
      <c r="F60" s="147">
        <v>31.86</v>
      </c>
      <c r="G60" s="148"/>
      <c r="H60" s="149"/>
      <c r="I60" s="148">
        <v>10</v>
      </c>
      <c r="J60" s="149">
        <v>57.383333333333333</v>
      </c>
      <c r="K60" s="150">
        <f t="shared" si="1"/>
        <v>99.344939117199388</v>
      </c>
      <c r="L60" s="149"/>
      <c r="M60" s="149"/>
      <c r="N60" s="31"/>
    </row>
    <row r="61" spans="1:14" x14ac:dyDescent="0.2">
      <c r="A61" s="146"/>
      <c r="B61" s="38" t="s">
        <v>158</v>
      </c>
      <c r="C61" s="38" t="s">
        <v>126</v>
      </c>
      <c r="D61" s="146"/>
      <c r="E61" s="146">
        <v>132</v>
      </c>
      <c r="F61" s="147">
        <v>2.2000000000000002</v>
      </c>
      <c r="G61" s="148"/>
      <c r="H61" s="149"/>
      <c r="I61" s="148">
        <v>5</v>
      </c>
      <c r="J61" s="149">
        <v>107.86666666666666</v>
      </c>
      <c r="K61" s="150">
        <f t="shared" si="1"/>
        <v>98.768645357686452</v>
      </c>
      <c r="L61" s="149"/>
      <c r="M61" s="149"/>
      <c r="N61" s="31"/>
    </row>
    <row r="62" spans="1:14" x14ac:dyDescent="0.2">
      <c r="A62" s="146"/>
      <c r="B62" s="38" t="s">
        <v>158</v>
      </c>
      <c r="C62" s="38" t="s">
        <v>159</v>
      </c>
      <c r="D62" s="146"/>
      <c r="E62" s="146">
        <v>132</v>
      </c>
      <c r="F62" s="147">
        <v>3.2</v>
      </c>
      <c r="G62" s="148"/>
      <c r="H62" s="149"/>
      <c r="I62" s="148">
        <v>5</v>
      </c>
      <c r="J62" s="149">
        <v>108.61666666666666</v>
      </c>
      <c r="K62" s="150">
        <f t="shared" si="1"/>
        <v>98.760083713850833</v>
      </c>
      <c r="L62" s="149"/>
      <c r="M62" s="149"/>
      <c r="N62" s="31"/>
    </row>
    <row r="63" spans="1:14" x14ac:dyDescent="0.2">
      <c r="A63" s="146"/>
      <c r="B63" s="38" t="s">
        <v>124</v>
      </c>
      <c r="C63" s="38" t="s">
        <v>361</v>
      </c>
      <c r="D63" s="146"/>
      <c r="E63" s="146">
        <v>132</v>
      </c>
      <c r="F63" s="147">
        <v>5.85</v>
      </c>
      <c r="G63" s="148"/>
      <c r="H63" s="149"/>
      <c r="I63" s="148">
        <v>3</v>
      </c>
      <c r="J63" s="149">
        <v>15.233333333333334</v>
      </c>
      <c r="K63" s="150">
        <f t="shared" si="1"/>
        <v>99.826103500761036</v>
      </c>
      <c r="L63" s="149"/>
      <c r="M63" s="149"/>
      <c r="N63" s="31"/>
    </row>
    <row r="64" spans="1:14" x14ac:dyDescent="0.2">
      <c r="A64" s="146"/>
      <c r="B64" s="38" t="s">
        <v>125</v>
      </c>
      <c r="C64" s="38" t="s">
        <v>361</v>
      </c>
      <c r="D64" s="146"/>
      <c r="E64" s="146">
        <v>132</v>
      </c>
      <c r="F64" s="147">
        <v>0.65</v>
      </c>
      <c r="G64" s="148">
        <v>1</v>
      </c>
      <c r="H64" s="149">
        <v>5.75</v>
      </c>
      <c r="I64" s="148">
        <v>5</v>
      </c>
      <c r="J64" s="149">
        <v>26.3</v>
      </c>
      <c r="K64" s="150">
        <f t="shared" si="1"/>
        <v>99.634132420091319</v>
      </c>
      <c r="L64" s="149"/>
      <c r="M64" s="149"/>
      <c r="N64" s="31"/>
    </row>
    <row r="65" spans="1:14" x14ac:dyDescent="0.2">
      <c r="A65" s="146"/>
      <c r="B65" s="38" t="s">
        <v>125</v>
      </c>
      <c r="C65" s="38" t="s">
        <v>126</v>
      </c>
      <c r="D65" s="146"/>
      <c r="E65" s="146">
        <v>132</v>
      </c>
      <c r="F65" s="147">
        <v>0.3</v>
      </c>
      <c r="G65" s="148"/>
      <c r="H65" s="149"/>
      <c r="I65" s="148">
        <v>3</v>
      </c>
      <c r="J65" s="149">
        <v>87.916666666666671</v>
      </c>
      <c r="K65" s="150">
        <f t="shared" si="1"/>
        <v>98.996385083713861</v>
      </c>
      <c r="L65" s="149"/>
      <c r="M65" s="149"/>
      <c r="N65" s="31"/>
    </row>
    <row r="66" spans="1:14" x14ac:dyDescent="0.2">
      <c r="A66" s="146"/>
      <c r="B66" s="38" t="s">
        <v>208</v>
      </c>
      <c r="C66" s="38" t="s">
        <v>114</v>
      </c>
      <c r="D66" s="146"/>
      <c r="E66" s="146">
        <v>132</v>
      </c>
      <c r="F66" s="147">
        <v>61.5</v>
      </c>
      <c r="G66" s="148">
        <v>1</v>
      </c>
      <c r="H66" s="149">
        <v>1.2</v>
      </c>
      <c r="I66" s="148">
        <v>7</v>
      </c>
      <c r="J66" s="149">
        <v>33.700000000000003</v>
      </c>
      <c r="K66" s="150">
        <f t="shared" si="1"/>
        <v>99.601598173515981</v>
      </c>
      <c r="L66" s="149"/>
      <c r="M66" s="149"/>
      <c r="N66" s="31"/>
    </row>
    <row r="67" spans="1:14" x14ac:dyDescent="0.2">
      <c r="A67" s="146"/>
      <c r="B67" s="38" t="s">
        <v>384</v>
      </c>
      <c r="C67" s="38" t="s">
        <v>208</v>
      </c>
      <c r="D67" s="146"/>
      <c r="E67" s="146">
        <v>132</v>
      </c>
      <c r="F67" s="147">
        <v>8.5</v>
      </c>
      <c r="G67" s="148"/>
      <c r="H67" s="149"/>
      <c r="I67" s="148">
        <v>4</v>
      </c>
      <c r="J67" s="149">
        <v>16.233333333333334</v>
      </c>
      <c r="K67" s="150">
        <f t="shared" si="1"/>
        <v>99.814687975646876</v>
      </c>
      <c r="L67" s="149"/>
      <c r="M67" s="149"/>
      <c r="N67" s="31"/>
    </row>
    <row r="68" spans="1:14" x14ac:dyDescent="0.2">
      <c r="A68" s="146"/>
      <c r="B68" s="38" t="s">
        <v>120</v>
      </c>
      <c r="C68" s="38" t="s">
        <v>128</v>
      </c>
      <c r="D68" s="146"/>
      <c r="E68" s="146">
        <v>132</v>
      </c>
      <c r="F68" s="147">
        <v>35.950000000000003</v>
      </c>
      <c r="G68" s="148"/>
      <c r="H68" s="149"/>
      <c r="I68" s="148">
        <v>5</v>
      </c>
      <c r="J68" s="149">
        <v>25.1</v>
      </c>
      <c r="K68" s="150">
        <f t="shared" ref="K68:K99" si="2">(1-(H68+J68)/8760)*100</f>
        <v>99.713470319634695</v>
      </c>
      <c r="L68" s="149"/>
      <c r="M68" s="149"/>
      <c r="N68" s="31"/>
    </row>
    <row r="69" spans="1:14" x14ac:dyDescent="0.2">
      <c r="A69" s="146"/>
      <c r="B69" s="38" t="s">
        <v>128</v>
      </c>
      <c r="C69" s="38" t="s">
        <v>129</v>
      </c>
      <c r="D69" s="146"/>
      <c r="E69" s="146">
        <v>132</v>
      </c>
      <c r="F69" s="147">
        <v>47.72</v>
      </c>
      <c r="G69" s="148">
        <v>2</v>
      </c>
      <c r="H69" s="149">
        <v>6.6666666666666666E-2</v>
      </c>
      <c r="I69" s="148">
        <v>10</v>
      </c>
      <c r="J69" s="149">
        <v>46.05</v>
      </c>
      <c r="K69" s="150">
        <f t="shared" si="2"/>
        <v>99.473554033485541</v>
      </c>
      <c r="L69" s="149"/>
      <c r="M69" s="149"/>
      <c r="N69" s="31"/>
    </row>
    <row r="70" spans="1:14" x14ac:dyDescent="0.2">
      <c r="A70" s="146"/>
      <c r="B70" s="38" t="s">
        <v>130</v>
      </c>
      <c r="C70" s="38" t="s">
        <v>154</v>
      </c>
      <c r="D70" s="146"/>
      <c r="E70" s="146">
        <v>132</v>
      </c>
      <c r="F70" s="147">
        <v>13.64</v>
      </c>
      <c r="G70" s="148">
        <v>1</v>
      </c>
      <c r="H70" s="149">
        <v>0.3</v>
      </c>
      <c r="I70" s="148">
        <v>9</v>
      </c>
      <c r="J70" s="149">
        <v>68.216666666666669</v>
      </c>
      <c r="K70" s="150">
        <f t="shared" si="2"/>
        <v>99.217846270928462</v>
      </c>
      <c r="L70" s="149"/>
      <c r="M70" s="149"/>
      <c r="N70" s="31"/>
    </row>
    <row r="71" spans="1:14" x14ac:dyDescent="0.2">
      <c r="A71" s="146"/>
      <c r="B71" s="38" t="s">
        <v>130</v>
      </c>
      <c r="C71" s="38" t="s">
        <v>155</v>
      </c>
      <c r="D71" s="146"/>
      <c r="E71" s="146">
        <v>132</v>
      </c>
      <c r="F71" s="147">
        <v>14.74</v>
      </c>
      <c r="G71" s="148"/>
      <c r="H71" s="149"/>
      <c r="I71" s="148">
        <v>10</v>
      </c>
      <c r="J71" s="149">
        <v>67.7</v>
      </c>
      <c r="K71" s="150">
        <f t="shared" si="2"/>
        <v>99.227168949771695</v>
      </c>
      <c r="L71" s="149"/>
      <c r="M71" s="149"/>
      <c r="N71" s="31"/>
    </row>
    <row r="72" spans="1:14" x14ac:dyDescent="0.2">
      <c r="A72" s="146"/>
      <c r="B72" s="38" t="s">
        <v>132</v>
      </c>
      <c r="C72" s="38" t="s">
        <v>313</v>
      </c>
      <c r="D72" s="146"/>
      <c r="E72" s="146">
        <v>132</v>
      </c>
      <c r="F72" s="147">
        <v>13</v>
      </c>
      <c r="G72" s="148"/>
      <c r="H72" s="149"/>
      <c r="I72" s="148">
        <v>7</v>
      </c>
      <c r="J72" s="149">
        <v>42.283333333333331</v>
      </c>
      <c r="K72" s="150">
        <f t="shared" si="2"/>
        <v>99.517313546423139</v>
      </c>
      <c r="L72" s="149"/>
      <c r="M72" s="149"/>
      <c r="N72" s="31"/>
    </row>
    <row r="73" spans="1:14" x14ac:dyDescent="0.2">
      <c r="A73" s="146"/>
      <c r="B73" s="38" t="s">
        <v>120</v>
      </c>
      <c r="C73" s="38" t="s">
        <v>313</v>
      </c>
      <c r="D73" s="146"/>
      <c r="E73" s="146">
        <v>132</v>
      </c>
      <c r="F73" s="147">
        <v>67</v>
      </c>
      <c r="G73" s="148">
        <v>1</v>
      </c>
      <c r="H73" s="149">
        <v>6.6666666666666666E-2</v>
      </c>
      <c r="I73" s="148">
        <v>6</v>
      </c>
      <c r="J73" s="149">
        <v>29.633333333333333</v>
      </c>
      <c r="K73" s="150">
        <f t="shared" si="2"/>
        <v>99.660958904109592</v>
      </c>
      <c r="L73" s="149"/>
      <c r="M73" s="149"/>
      <c r="N73" s="31"/>
    </row>
    <row r="74" spans="1:14" x14ac:dyDescent="0.2">
      <c r="A74" s="146"/>
      <c r="B74" s="38" t="s">
        <v>130</v>
      </c>
      <c r="C74" s="38" t="s">
        <v>120</v>
      </c>
      <c r="D74" s="146"/>
      <c r="E74" s="146">
        <v>132</v>
      </c>
      <c r="F74" s="147">
        <v>70.760000000000005</v>
      </c>
      <c r="G74" s="148">
        <v>1</v>
      </c>
      <c r="H74" s="149">
        <v>0.11666666666666667</v>
      </c>
      <c r="I74" s="148">
        <v>6</v>
      </c>
      <c r="J74" s="149">
        <v>31.683333333333334</v>
      </c>
      <c r="K74" s="150">
        <f t="shared" si="2"/>
        <v>99.636986301369873</v>
      </c>
      <c r="L74" s="149"/>
      <c r="M74" s="149"/>
      <c r="N74" s="31"/>
    </row>
    <row r="75" spans="1:14" x14ac:dyDescent="0.2">
      <c r="A75" s="146"/>
      <c r="B75" s="38" t="s">
        <v>130</v>
      </c>
      <c r="C75" s="38" t="s">
        <v>131</v>
      </c>
      <c r="D75" s="146"/>
      <c r="E75" s="146">
        <v>132</v>
      </c>
      <c r="F75" s="147">
        <v>65</v>
      </c>
      <c r="G75" s="148">
        <v>1</v>
      </c>
      <c r="H75" s="149">
        <v>0.13333333333333333</v>
      </c>
      <c r="I75" s="148">
        <v>14</v>
      </c>
      <c r="J75" s="149">
        <v>123.46666666666667</v>
      </c>
      <c r="K75" s="150">
        <f t="shared" si="2"/>
        <v>98.589041095890408</v>
      </c>
      <c r="L75" s="149"/>
      <c r="M75" s="149"/>
      <c r="N75" s="31"/>
    </row>
    <row r="76" spans="1:14" x14ac:dyDescent="0.2">
      <c r="A76" s="146"/>
      <c r="B76" s="38" t="s">
        <v>130</v>
      </c>
      <c r="C76" s="38" t="s">
        <v>132</v>
      </c>
      <c r="D76" s="146"/>
      <c r="E76" s="146">
        <v>132</v>
      </c>
      <c r="F76" s="147">
        <v>6.5</v>
      </c>
      <c r="G76" s="148">
        <v>1</v>
      </c>
      <c r="H76" s="149">
        <v>3.5166666666666666</v>
      </c>
      <c r="I76" s="148">
        <v>7</v>
      </c>
      <c r="J76" s="149">
        <v>31.466666666666669</v>
      </c>
      <c r="K76" s="150">
        <f t="shared" si="2"/>
        <v>99.600646879756468</v>
      </c>
      <c r="L76" s="149"/>
      <c r="M76" s="149"/>
      <c r="N76" s="31"/>
    </row>
    <row r="77" spans="1:14" x14ac:dyDescent="0.2">
      <c r="A77" s="146"/>
      <c r="B77" s="38" t="s">
        <v>130</v>
      </c>
      <c r="C77" s="38" t="s">
        <v>160</v>
      </c>
      <c r="D77" s="146"/>
      <c r="E77" s="146">
        <v>132</v>
      </c>
      <c r="F77" s="147">
        <v>0.4</v>
      </c>
      <c r="G77" s="148"/>
      <c r="H77" s="149"/>
      <c r="I77" s="148">
        <v>5</v>
      </c>
      <c r="J77" s="149">
        <v>40</v>
      </c>
      <c r="K77" s="150">
        <f t="shared" si="2"/>
        <v>99.543378995433798</v>
      </c>
      <c r="L77" s="149"/>
      <c r="M77" s="149"/>
      <c r="N77" s="31"/>
    </row>
    <row r="78" spans="1:14" x14ac:dyDescent="0.2">
      <c r="A78" s="146"/>
      <c r="B78" s="38" t="s">
        <v>131</v>
      </c>
      <c r="C78" s="38" t="s">
        <v>133</v>
      </c>
      <c r="D78" s="146"/>
      <c r="E78" s="146">
        <v>132</v>
      </c>
      <c r="F78" s="147">
        <v>10.94</v>
      </c>
      <c r="G78" s="148">
        <v>1</v>
      </c>
      <c r="H78" s="149">
        <v>0.2</v>
      </c>
      <c r="I78" s="148">
        <v>2</v>
      </c>
      <c r="J78" s="149">
        <v>2.6833333333333336</v>
      </c>
      <c r="K78" s="150">
        <f t="shared" si="2"/>
        <v>99.967085235920848</v>
      </c>
      <c r="L78" s="149">
        <v>17.5</v>
      </c>
      <c r="M78" s="149">
        <v>5.68</v>
      </c>
      <c r="N78" s="31"/>
    </row>
    <row r="79" spans="1:14" x14ac:dyDescent="0.2">
      <c r="A79" s="146"/>
      <c r="B79" s="38" t="s">
        <v>356</v>
      </c>
      <c r="C79" s="38" t="s">
        <v>133</v>
      </c>
      <c r="D79" s="146"/>
      <c r="E79" s="146">
        <v>132</v>
      </c>
      <c r="F79" s="147">
        <v>24</v>
      </c>
      <c r="G79" s="148"/>
      <c r="H79" s="149"/>
      <c r="I79" s="148">
        <v>7</v>
      </c>
      <c r="J79" s="149">
        <v>24.616666666666664</v>
      </c>
      <c r="K79" s="150">
        <f t="shared" si="2"/>
        <v>99.718987823439875</v>
      </c>
      <c r="L79" s="149"/>
      <c r="M79" s="149"/>
      <c r="N79" s="31"/>
    </row>
    <row r="80" spans="1:14" x14ac:dyDescent="0.2">
      <c r="A80" s="146"/>
      <c r="B80" s="38" t="s">
        <v>131</v>
      </c>
      <c r="C80" s="38" t="s">
        <v>314</v>
      </c>
      <c r="D80" s="146"/>
      <c r="E80" s="146">
        <v>132</v>
      </c>
      <c r="F80" s="147">
        <v>60.1</v>
      </c>
      <c r="G80" s="148">
        <v>1</v>
      </c>
      <c r="H80" s="149">
        <v>0.85</v>
      </c>
      <c r="I80" s="148">
        <v>6</v>
      </c>
      <c r="J80" s="149">
        <v>700.58333333333326</v>
      </c>
      <c r="K80" s="150">
        <f t="shared" si="2"/>
        <v>91.992770167427707</v>
      </c>
      <c r="L80" s="149">
        <v>86</v>
      </c>
      <c r="M80" s="149">
        <v>47.4</v>
      </c>
      <c r="N80" s="31"/>
    </row>
    <row r="81" spans="1:14" x14ac:dyDescent="0.2">
      <c r="A81" s="146"/>
      <c r="B81" s="38" t="s">
        <v>122</v>
      </c>
      <c r="C81" s="38" t="s">
        <v>314</v>
      </c>
      <c r="D81" s="146"/>
      <c r="E81" s="146">
        <v>132</v>
      </c>
      <c r="F81" s="147">
        <v>14</v>
      </c>
      <c r="G81" s="148"/>
      <c r="H81" s="149"/>
      <c r="I81" s="148">
        <v>6</v>
      </c>
      <c r="J81" s="149">
        <v>28.233333333333331</v>
      </c>
      <c r="K81" s="150">
        <f t="shared" si="2"/>
        <v>99.677701674277017</v>
      </c>
      <c r="L81" s="149"/>
      <c r="M81" s="149"/>
      <c r="N81" s="31"/>
    </row>
    <row r="82" spans="1:14" x14ac:dyDescent="0.2">
      <c r="A82" s="146"/>
      <c r="B82" s="38" t="s">
        <v>314</v>
      </c>
      <c r="C82" s="38" t="s">
        <v>317</v>
      </c>
      <c r="D82" s="146"/>
      <c r="E82" s="146">
        <v>132</v>
      </c>
      <c r="F82" s="147">
        <v>5</v>
      </c>
      <c r="G82" s="148"/>
      <c r="H82" s="149"/>
      <c r="I82" s="148">
        <v>4</v>
      </c>
      <c r="J82" s="149">
        <v>27.9</v>
      </c>
      <c r="K82" s="150">
        <f t="shared" si="2"/>
        <v>99.68150684931507</v>
      </c>
      <c r="L82" s="149"/>
      <c r="M82" s="149"/>
      <c r="N82" s="31"/>
    </row>
    <row r="83" spans="1:14" x14ac:dyDescent="0.2">
      <c r="A83" s="146"/>
      <c r="B83" s="38" t="s">
        <v>317</v>
      </c>
      <c r="C83" s="38" t="s">
        <v>337</v>
      </c>
      <c r="D83" s="146"/>
      <c r="E83" s="146">
        <v>132</v>
      </c>
      <c r="F83" s="147">
        <v>1.5</v>
      </c>
      <c r="G83" s="148"/>
      <c r="H83" s="149"/>
      <c r="I83" s="148">
        <v>2</v>
      </c>
      <c r="J83" s="149">
        <v>15.416666666666668</v>
      </c>
      <c r="K83" s="150">
        <f t="shared" si="2"/>
        <v>99.82401065449011</v>
      </c>
      <c r="L83" s="149"/>
      <c r="M83" s="149"/>
      <c r="N83" s="31"/>
    </row>
    <row r="84" spans="1:14" x14ac:dyDescent="0.2">
      <c r="A84" s="146"/>
      <c r="B84" s="38" t="s">
        <v>134</v>
      </c>
      <c r="C84" s="38" t="s">
        <v>315</v>
      </c>
      <c r="D84" s="146"/>
      <c r="E84" s="146">
        <v>132</v>
      </c>
      <c r="F84" s="147">
        <v>8</v>
      </c>
      <c r="G84" s="148">
        <v>1</v>
      </c>
      <c r="H84" s="149">
        <v>8.3333333333333329E-2</v>
      </c>
      <c r="I84" s="148">
        <v>5</v>
      </c>
      <c r="J84" s="149">
        <v>30.516666666666666</v>
      </c>
      <c r="K84" s="150">
        <f t="shared" si="2"/>
        <v>99.650684931506845</v>
      </c>
      <c r="L84" s="149">
        <v>7.2</v>
      </c>
      <c r="M84" s="149">
        <v>0.6</v>
      </c>
      <c r="N84" s="31"/>
    </row>
    <row r="85" spans="1:14" x14ac:dyDescent="0.2">
      <c r="A85" s="146"/>
      <c r="B85" s="38" t="s">
        <v>124</v>
      </c>
      <c r="C85" s="38" t="s">
        <v>315</v>
      </c>
      <c r="D85" s="146"/>
      <c r="E85" s="146">
        <v>132</v>
      </c>
      <c r="F85" s="147">
        <v>35</v>
      </c>
      <c r="G85" s="148">
        <v>2</v>
      </c>
      <c r="H85" s="149">
        <v>0.11666666666666667</v>
      </c>
      <c r="I85" s="148">
        <v>7</v>
      </c>
      <c r="J85" s="149">
        <v>44.2</v>
      </c>
      <c r="K85" s="150">
        <f t="shared" si="2"/>
        <v>99.49410197869102</v>
      </c>
      <c r="L85" s="149"/>
      <c r="M85" s="149"/>
      <c r="N85" s="31"/>
    </row>
    <row r="86" spans="1:14" x14ac:dyDescent="0.2">
      <c r="A86" s="146"/>
      <c r="B86" s="38" t="s">
        <v>315</v>
      </c>
      <c r="C86" s="38" t="s">
        <v>316</v>
      </c>
      <c r="D86" s="146"/>
      <c r="E86" s="146">
        <v>132</v>
      </c>
      <c r="F86" s="147">
        <v>18.399999999999999</v>
      </c>
      <c r="G86" s="148"/>
      <c r="H86" s="149"/>
      <c r="I86" s="148">
        <v>7</v>
      </c>
      <c r="J86" s="149">
        <v>39.31666666666667</v>
      </c>
      <c r="K86" s="150">
        <f t="shared" si="2"/>
        <v>99.55117960426179</v>
      </c>
      <c r="L86" s="149"/>
      <c r="M86" s="149"/>
      <c r="N86" s="31"/>
    </row>
    <row r="87" spans="1:14" x14ac:dyDescent="0.2">
      <c r="A87" s="146"/>
      <c r="B87" s="38" t="s">
        <v>122</v>
      </c>
      <c r="C87" s="38" t="s">
        <v>125</v>
      </c>
      <c r="D87" s="146"/>
      <c r="E87" s="146">
        <v>132</v>
      </c>
      <c r="F87" s="147">
        <v>9.35</v>
      </c>
      <c r="G87" s="148">
        <v>1</v>
      </c>
      <c r="H87" s="149">
        <v>8.6333333333333329</v>
      </c>
      <c r="I87" s="148">
        <v>4</v>
      </c>
      <c r="J87" s="149">
        <v>25.183333333333334</v>
      </c>
      <c r="K87" s="150">
        <f t="shared" si="2"/>
        <v>99.613964992389654</v>
      </c>
      <c r="L87" s="149"/>
      <c r="M87" s="149"/>
      <c r="N87" s="31"/>
    </row>
    <row r="88" spans="1:14" x14ac:dyDescent="0.2">
      <c r="A88" s="146"/>
      <c r="B88" s="38" t="s">
        <v>363</v>
      </c>
      <c r="C88" s="38" t="s">
        <v>124</v>
      </c>
      <c r="D88" s="146"/>
      <c r="E88" s="146">
        <v>132</v>
      </c>
      <c r="F88" s="147">
        <v>3.5</v>
      </c>
      <c r="G88" s="148">
        <v>1</v>
      </c>
      <c r="H88" s="149">
        <v>0.26666666666666666</v>
      </c>
      <c r="I88" s="148">
        <v>3</v>
      </c>
      <c r="J88" s="149">
        <v>15.35</v>
      </c>
      <c r="K88" s="150">
        <f t="shared" si="2"/>
        <v>99.821727549467283</v>
      </c>
      <c r="L88" s="149"/>
      <c r="M88" s="149"/>
      <c r="N88" s="31"/>
    </row>
    <row r="89" spans="1:14" x14ac:dyDescent="0.2">
      <c r="A89" s="146"/>
      <c r="B89" s="38" t="s">
        <v>363</v>
      </c>
      <c r="C89" s="38" t="s">
        <v>122</v>
      </c>
      <c r="D89" s="146"/>
      <c r="E89" s="146">
        <v>132</v>
      </c>
      <c r="F89" s="147">
        <v>7.1</v>
      </c>
      <c r="G89" s="148"/>
      <c r="H89" s="149"/>
      <c r="I89" s="148">
        <v>5</v>
      </c>
      <c r="J89" s="149">
        <v>32.033333333333331</v>
      </c>
      <c r="K89" s="150">
        <f t="shared" si="2"/>
        <v>99.634322678843219</v>
      </c>
      <c r="L89" s="149"/>
      <c r="M89" s="149"/>
      <c r="N89" s="31"/>
    </row>
    <row r="90" spans="1:14" x14ac:dyDescent="0.2">
      <c r="A90" s="146"/>
      <c r="B90" s="38" t="s">
        <v>122</v>
      </c>
      <c r="C90" s="38" t="s">
        <v>135</v>
      </c>
      <c r="D90" s="146"/>
      <c r="E90" s="146">
        <v>132</v>
      </c>
      <c r="F90" s="147">
        <v>37.659999999999997</v>
      </c>
      <c r="G90" s="148">
        <v>3</v>
      </c>
      <c r="H90" s="149">
        <v>4.8166666666666664</v>
      </c>
      <c r="I90" s="148">
        <v>19</v>
      </c>
      <c r="J90" s="149">
        <v>143.58333333333334</v>
      </c>
      <c r="K90" s="150">
        <f t="shared" si="2"/>
        <v>98.305936073059357</v>
      </c>
      <c r="L90" s="149"/>
      <c r="M90" s="149"/>
      <c r="N90" s="31"/>
    </row>
    <row r="91" spans="1:14" x14ac:dyDescent="0.2">
      <c r="A91" s="146"/>
      <c r="B91" s="38" t="s">
        <v>136</v>
      </c>
      <c r="C91" s="38" t="s">
        <v>137</v>
      </c>
      <c r="D91" s="146"/>
      <c r="E91" s="146">
        <v>132</v>
      </c>
      <c r="F91" s="147">
        <v>19</v>
      </c>
      <c r="G91" s="148"/>
      <c r="H91" s="149"/>
      <c r="I91" s="148">
        <v>11</v>
      </c>
      <c r="J91" s="149">
        <v>59.133333333333333</v>
      </c>
      <c r="K91" s="150">
        <f t="shared" si="2"/>
        <v>99.324961948249623</v>
      </c>
      <c r="L91" s="149"/>
      <c r="M91" s="149"/>
      <c r="N91" s="31"/>
    </row>
    <row r="92" spans="1:14" x14ac:dyDescent="0.2">
      <c r="A92" s="146"/>
      <c r="B92" s="38" t="s">
        <v>136</v>
      </c>
      <c r="C92" s="38" t="s">
        <v>138</v>
      </c>
      <c r="D92" s="146"/>
      <c r="E92" s="146">
        <v>132</v>
      </c>
      <c r="F92" s="147">
        <v>141</v>
      </c>
      <c r="G92" s="148">
        <v>1</v>
      </c>
      <c r="H92" s="149">
        <v>0.05</v>
      </c>
      <c r="I92" s="148">
        <v>2</v>
      </c>
      <c r="J92" s="149">
        <v>7.5333333333333341</v>
      </c>
      <c r="K92" s="150">
        <f t="shared" si="2"/>
        <v>99.913432267884332</v>
      </c>
      <c r="L92" s="149">
        <v>4.8499999999999996</v>
      </c>
      <c r="M92" s="149">
        <v>0.24</v>
      </c>
      <c r="N92" s="31"/>
    </row>
    <row r="93" spans="1:14" x14ac:dyDescent="0.2">
      <c r="A93" s="146"/>
      <c r="B93" s="38" t="s">
        <v>136</v>
      </c>
      <c r="C93" s="38" t="s">
        <v>139</v>
      </c>
      <c r="D93" s="146"/>
      <c r="E93" s="146">
        <v>132</v>
      </c>
      <c r="F93" s="147">
        <v>109</v>
      </c>
      <c r="G93" s="148">
        <v>1</v>
      </c>
      <c r="H93" s="149">
        <v>0.15</v>
      </c>
      <c r="I93" s="148">
        <v>43</v>
      </c>
      <c r="J93" s="149">
        <v>300.56666666666672</v>
      </c>
      <c r="K93" s="150">
        <f t="shared" si="2"/>
        <v>96.567161339421617</v>
      </c>
      <c r="L93" s="149"/>
      <c r="M93" s="149"/>
      <c r="N93" s="31"/>
    </row>
    <row r="94" spans="1:14" x14ac:dyDescent="0.2">
      <c r="A94" s="146"/>
      <c r="B94" s="38" t="s">
        <v>139</v>
      </c>
      <c r="C94" s="38" t="s">
        <v>385</v>
      </c>
      <c r="D94" s="146"/>
      <c r="E94" s="146">
        <v>132</v>
      </c>
      <c r="F94" s="147">
        <v>44.1</v>
      </c>
      <c r="G94" s="148"/>
      <c r="H94" s="149"/>
      <c r="I94" s="148">
        <v>4</v>
      </c>
      <c r="J94" s="149">
        <v>42.233333333333327</v>
      </c>
      <c r="K94" s="150">
        <f t="shared" si="2"/>
        <v>99.517884322678839</v>
      </c>
      <c r="L94" s="149"/>
      <c r="M94" s="149"/>
      <c r="N94" s="31"/>
    </row>
    <row r="95" spans="1:14" x14ac:dyDescent="0.2">
      <c r="A95" s="146"/>
      <c r="B95" s="38" t="s">
        <v>354</v>
      </c>
      <c r="C95" s="38" t="s">
        <v>144</v>
      </c>
      <c r="D95" s="146"/>
      <c r="E95" s="146">
        <v>132</v>
      </c>
      <c r="F95" s="147">
        <v>4.0999999999999996</v>
      </c>
      <c r="G95" s="148"/>
      <c r="H95" s="149"/>
      <c r="I95" s="148">
        <v>1</v>
      </c>
      <c r="J95" s="149">
        <v>2.35</v>
      </c>
      <c r="K95" s="150">
        <f t="shared" si="2"/>
        <v>99.973173515981742</v>
      </c>
      <c r="L95" s="149"/>
      <c r="M95" s="149"/>
      <c r="N95" s="31"/>
    </row>
    <row r="96" spans="1:14" x14ac:dyDescent="0.2">
      <c r="A96" s="146"/>
      <c r="B96" s="38" t="s">
        <v>140</v>
      </c>
      <c r="C96" s="38" t="s">
        <v>136</v>
      </c>
      <c r="D96" s="146"/>
      <c r="E96" s="146">
        <v>132</v>
      </c>
      <c r="F96" s="147">
        <v>77.52</v>
      </c>
      <c r="G96" s="148">
        <v>2</v>
      </c>
      <c r="H96" s="149">
        <v>1.8666666666666667</v>
      </c>
      <c r="I96" s="148">
        <v>3</v>
      </c>
      <c r="J96" s="149">
        <v>27.416666666666664</v>
      </c>
      <c r="K96" s="150">
        <f t="shared" si="2"/>
        <v>99.665715372907144</v>
      </c>
      <c r="L96" s="149"/>
      <c r="M96" s="149"/>
      <c r="N96" s="31"/>
    </row>
    <row r="97" spans="1:14" x14ac:dyDescent="0.2">
      <c r="A97" s="146"/>
      <c r="B97" s="38" t="s">
        <v>141</v>
      </c>
      <c r="C97" s="38" t="s">
        <v>142</v>
      </c>
      <c r="D97" s="146"/>
      <c r="E97" s="146">
        <v>132</v>
      </c>
      <c r="F97" s="147">
        <v>47.6</v>
      </c>
      <c r="G97" s="148">
        <v>1</v>
      </c>
      <c r="H97" s="149">
        <v>11.583333333333334</v>
      </c>
      <c r="I97" s="148">
        <v>7</v>
      </c>
      <c r="J97" s="149">
        <v>36.633333333333333</v>
      </c>
      <c r="K97" s="150">
        <f t="shared" si="2"/>
        <v>99.449581430745809</v>
      </c>
      <c r="L97" s="149"/>
      <c r="M97" s="149"/>
      <c r="N97" s="31"/>
    </row>
    <row r="98" spans="1:14" x14ac:dyDescent="0.2">
      <c r="A98" s="146"/>
      <c r="B98" s="38" t="s">
        <v>143</v>
      </c>
      <c r="C98" s="38" t="s">
        <v>144</v>
      </c>
      <c r="D98" s="146"/>
      <c r="E98" s="146">
        <v>132</v>
      </c>
      <c r="F98" s="147">
        <v>24.97</v>
      </c>
      <c r="G98" s="148"/>
      <c r="H98" s="149"/>
      <c r="I98" s="148">
        <v>8</v>
      </c>
      <c r="J98" s="149">
        <v>64.116666666666674</v>
      </c>
      <c r="K98" s="150">
        <f t="shared" si="2"/>
        <v>99.268074581430739</v>
      </c>
      <c r="L98" s="149"/>
      <c r="M98" s="149"/>
      <c r="N98" s="31"/>
    </row>
    <row r="99" spans="1:14" x14ac:dyDescent="0.2">
      <c r="A99" s="146"/>
      <c r="B99" s="38" t="s">
        <v>137</v>
      </c>
      <c r="C99" s="38" t="s">
        <v>146</v>
      </c>
      <c r="D99" s="146"/>
      <c r="E99" s="146">
        <v>132</v>
      </c>
      <c r="F99" s="147">
        <v>30</v>
      </c>
      <c r="G99" s="148"/>
      <c r="H99" s="149"/>
      <c r="I99" s="148">
        <v>21</v>
      </c>
      <c r="J99" s="149">
        <v>117.75</v>
      </c>
      <c r="K99" s="150">
        <f t="shared" si="2"/>
        <v>98.655821917808211</v>
      </c>
      <c r="L99" s="149"/>
      <c r="M99" s="149"/>
      <c r="N99" s="31"/>
    </row>
    <row r="100" spans="1:14" x14ac:dyDescent="0.2">
      <c r="A100" s="146"/>
      <c r="B100" s="38" t="s">
        <v>144</v>
      </c>
      <c r="C100" s="38" t="s">
        <v>136</v>
      </c>
      <c r="D100" s="146"/>
      <c r="E100" s="146">
        <v>132</v>
      </c>
      <c r="F100" s="147">
        <v>24.07</v>
      </c>
      <c r="G100" s="148">
        <v>1</v>
      </c>
      <c r="H100" s="149">
        <v>9.0500000000000007</v>
      </c>
      <c r="I100" s="148">
        <v>17</v>
      </c>
      <c r="J100" s="149">
        <v>82.4</v>
      </c>
      <c r="K100" s="150">
        <f t="shared" ref="K100:K113" si="3">(1-(H100+J100)/8760)*100</f>
        <v>98.956050228310502</v>
      </c>
      <c r="L100" s="149"/>
      <c r="M100" s="149"/>
      <c r="N100" s="31"/>
    </row>
    <row r="101" spans="1:14" x14ac:dyDescent="0.2">
      <c r="A101" s="146"/>
      <c r="B101" s="38" t="s">
        <v>138</v>
      </c>
      <c r="C101" s="38" t="s">
        <v>147</v>
      </c>
      <c r="D101" s="146"/>
      <c r="E101" s="146">
        <v>132</v>
      </c>
      <c r="F101" s="147">
        <v>151</v>
      </c>
      <c r="G101" s="148">
        <v>1</v>
      </c>
      <c r="H101" s="149">
        <v>12.2</v>
      </c>
      <c r="I101" s="148">
        <v>12</v>
      </c>
      <c r="J101" s="149">
        <v>89.1</v>
      </c>
      <c r="K101" s="150">
        <f t="shared" si="3"/>
        <v>98.843607305936075</v>
      </c>
      <c r="L101" s="149">
        <v>3</v>
      </c>
      <c r="M101" s="149">
        <v>1</v>
      </c>
      <c r="N101" s="31"/>
    </row>
    <row r="102" spans="1:14" x14ac:dyDescent="0.2">
      <c r="A102" s="146"/>
      <c r="B102" s="38" t="s">
        <v>148</v>
      </c>
      <c r="C102" s="38" t="s">
        <v>149</v>
      </c>
      <c r="D102" s="146"/>
      <c r="E102" s="146">
        <v>132</v>
      </c>
      <c r="F102" s="147">
        <v>2.69</v>
      </c>
      <c r="G102" s="148"/>
      <c r="H102" s="149"/>
      <c r="I102" s="148">
        <v>2</v>
      </c>
      <c r="J102" s="149">
        <v>10.633333333333333</v>
      </c>
      <c r="K102" s="150">
        <f t="shared" si="3"/>
        <v>99.878614916286139</v>
      </c>
      <c r="L102" s="149"/>
      <c r="M102" s="149"/>
      <c r="N102" s="31"/>
    </row>
    <row r="103" spans="1:14" x14ac:dyDescent="0.2">
      <c r="A103" s="146"/>
      <c r="B103" s="38" t="s">
        <v>146</v>
      </c>
      <c r="C103" s="38" t="s">
        <v>136</v>
      </c>
      <c r="D103" s="146">
        <v>1</v>
      </c>
      <c r="E103" s="146">
        <v>132</v>
      </c>
      <c r="F103" s="147">
        <v>29.75</v>
      </c>
      <c r="G103" s="148">
        <v>2</v>
      </c>
      <c r="H103" s="149">
        <v>5.333333333333333</v>
      </c>
      <c r="I103" s="148">
        <v>8</v>
      </c>
      <c r="J103" s="149">
        <v>58.75</v>
      </c>
      <c r="K103" s="150">
        <f t="shared" si="3"/>
        <v>99.268455098934552</v>
      </c>
      <c r="L103" s="149"/>
      <c r="M103" s="149"/>
      <c r="N103" s="31"/>
    </row>
    <row r="104" spans="1:14" x14ac:dyDescent="0.2">
      <c r="A104" s="146"/>
      <c r="B104" s="38" t="s">
        <v>146</v>
      </c>
      <c r="C104" s="38" t="s">
        <v>136</v>
      </c>
      <c r="D104" s="146">
        <v>2</v>
      </c>
      <c r="E104" s="146">
        <v>132</v>
      </c>
      <c r="F104" s="147">
        <v>29.75</v>
      </c>
      <c r="G104" s="148">
        <v>1</v>
      </c>
      <c r="H104" s="149">
        <v>2.0833333333333335</v>
      </c>
      <c r="I104" s="148">
        <v>11</v>
      </c>
      <c r="J104" s="149">
        <v>69.183333333333337</v>
      </c>
      <c r="K104" s="150">
        <f t="shared" si="3"/>
        <v>99.186453576864537</v>
      </c>
      <c r="L104" s="149"/>
      <c r="M104" s="149"/>
      <c r="N104" s="31"/>
    </row>
    <row r="105" spans="1:14" x14ac:dyDescent="0.2">
      <c r="A105" s="146"/>
      <c r="B105" s="38" t="s">
        <v>146</v>
      </c>
      <c r="C105" s="38" t="s">
        <v>136</v>
      </c>
      <c r="D105" s="146">
        <v>3</v>
      </c>
      <c r="E105" s="146">
        <v>132</v>
      </c>
      <c r="F105" s="147">
        <v>29.75</v>
      </c>
      <c r="G105" s="148"/>
      <c r="H105" s="149"/>
      <c r="I105" s="148">
        <v>13</v>
      </c>
      <c r="J105" s="149">
        <v>76.45</v>
      </c>
      <c r="K105" s="150">
        <f t="shared" si="3"/>
        <v>99.12728310502284</v>
      </c>
      <c r="L105" s="149"/>
      <c r="M105" s="149"/>
      <c r="N105" s="31"/>
    </row>
    <row r="106" spans="1:14" x14ac:dyDescent="0.2">
      <c r="A106" s="146"/>
      <c r="B106" s="38" t="s">
        <v>146</v>
      </c>
      <c r="C106" s="38" t="s">
        <v>352</v>
      </c>
      <c r="D106" s="146"/>
      <c r="E106" s="146">
        <v>132</v>
      </c>
      <c r="F106" s="147">
        <v>3.2</v>
      </c>
      <c r="G106" s="148"/>
      <c r="H106" s="149"/>
      <c r="I106" s="148">
        <v>9</v>
      </c>
      <c r="J106" s="149">
        <v>47.883333333333333</v>
      </c>
      <c r="K106" s="150">
        <f t="shared" si="3"/>
        <v>99.453386605783862</v>
      </c>
      <c r="L106" s="149"/>
      <c r="M106" s="149"/>
      <c r="N106" s="31"/>
    </row>
    <row r="107" spans="1:14" x14ac:dyDescent="0.2">
      <c r="A107" s="146"/>
      <c r="B107" s="38" t="s">
        <v>352</v>
      </c>
      <c r="C107" s="38" t="s">
        <v>353</v>
      </c>
      <c r="D107" s="146"/>
      <c r="E107" s="146">
        <v>132</v>
      </c>
      <c r="F107" s="147">
        <v>1.9</v>
      </c>
      <c r="G107" s="148"/>
      <c r="H107" s="149"/>
      <c r="I107" s="148">
        <v>5</v>
      </c>
      <c r="J107" s="149">
        <v>23.05</v>
      </c>
      <c r="K107" s="150">
        <f t="shared" si="3"/>
        <v>99.736872146118728</v>
      </c>
      <c r="L107" s="149"/>
      <c r="M107" s="149"/>
      <c r="N107" s="31"/>
    </row>
    <row r="108" spans="1:14" x14ac:dyDescent="0.2">
      <c r="A108" s="146"/>
      <c r="B108" s="38" t="s">
        <v>146</v>
      </c>
      <c r="C108" s="38" t="s">
        <v>338</v>
      </c>
      <c r="D108" s="146"/>
      <c r="E108" s="146">
        <v>132</v>
      </c>
      <c r="F108" s="147">
        <v>1.8</v>
      </c>
      <c r="G108" s="148"/>
      <c r="H108" s="149"/>
      <c r="I108" s="148">
        <v>2</v>
      </c>
      <c r="J108" s="149">
        <v>18.149999999999999</v>
      </c>
      <c r="K108" s="150">
        <f t="shared" si="3"/>
        <v>99.792808219178085</v>
      </c>
      <c r="L108" s="149"/>
      <c r="M108" s="149"/>
      <c r="N108" s="31"/>
    </row>
    <row r="109" spans="1:14" x14ac:dyDescent="0.2">
      <c r="A109" s="146"/>
      <c r="B109" s="38" t="s">
        <v>341</v>
      </c>
      <c r="C109" s="38" t="s">
        <v>351</v>
      </c>
      <c r="D109" s="146"/>
      <c r="E109" s="146">
        <v>132</v>
      </c>
      <c r="F109" s="147">
        <v>55</v>
      </c>
      <c r="G109" s="148"/>
      <c r="H109" s="149"/>
      <c r="I109" s="148">
        <v>2</v>
      </c>
      <c r="J109" s="149">
        <v>16.416666666666668</v>
      </c>
      <c r="K109" s="150">
        <f t="shared" si="3"/>
        <v>99.81259512937595</v>
      </c>
      <c r="L109" s="149"/>
      <c r="M109" s="149"/>
      <c r="N109" s="31"/>
    </row>
    <row r="110" spans="1:14" x14ac:dyDescent="0.2">
      <c r="A110" s="146"/>
      <c r="B110" s="38" t="s">
        <v>350</v>
      </c>
      <c r="C110" s="38" t="s">
        <v>341</v>
      </c>
      <c r="D110" s="146"/>
      <c r="E110" s="146">
        <v>132</v>
      </c>
      <c r="F110" s="147">
        <v>77.3</v>
      </c>
      <c r="G110" s="148">
        <v>4</v>
      </c>
      <c r="H110" s="149">
        <v>1.2833333333333332</v>
      </c>
      <c r="I110" s="148">
        <v>1</v>
      </c>
      <c r="J110" s="149">
        <v>8.9333333333333336</v>
      </c>
      <c r="K110" s="150">
        <f t="shared" si="3"/>
        <v>99.88337138508372</v>
      </c>
      <c r="L110" s="149"/>
      <c r="M110" s="149"/>
      <c r="N110" s="31"/>
    </row>
    <row r="111" spans="1:14" x14ac:dyDescent="0.2">
      <c r="A111" s="146"/>
      <c r="B111" s="38" t="s">
        <v>142</v>
      </c>
      <c r="C111" s="38" t="s">
        <v>150</v>
      </c>
      <c r="D111" s="146"/>
      <c r="E111" s="146">
        <v>132</v>
      </c>
      <c r="F111" s="147">
        <v>102</v>
      </c>
      <c r="G111" s="148"/>
      <c r="H111" s="149"/>
      <c r="I111" s="148">
        <v>10</v>
      </c>
      <c r="J111" s="149">
        <v>52.35</v>
      </c>
      <c r="K111" s="150">
        <f t="shared" si="3"/>
        <v>99.402397260273972</v>
      </c>
      <c r="L111" s="149"/>
      <c r="M111" s="149"/>
      <c r="N111" s="31"/>
    </row>
    <row r="112" spans="1:14" x14ac:dyDescent="0.2">
      <c r="A112" s="146"/>
      <c r="B112" s="38" t="s">
        <v>139</v>
      </c>
      <c r="C112" s="38" t="s">
        <v>90</v>
      </c>
      <c r="D112" s="146"/>
      <c r="E112" s="146">
        <v>132</v>
      </c>
      <c r="F112" s="147">
        <v>71.540000000000006</v>
      </c>
      <c r="G112" s="148"/>
      <c r="H112" s="149"/>
      <c r="I112" s="148">
        <v>17</v>
      </c>
      <c r="J112" s="149">
        <v>72.55</v>
      </c>
      <c r="K112" s="150">
        <f t="shared" si="3"/>
        <v>99.171803652968038</v>
      </c>
      <c r="L112" s="149"/>
      <c r="M112" s="149"/>
      <c r="N112" s="31"/>
    </row>
    <row r="113" spans="1:15" x14ac:dyDescent="0.2">
      <c r="A113" s="146"/>
      <c r="B113" s="38" t="s">
        <v>89</v>
      </c>
      <c r="C113" s="38" t="s">
        <v>151</v>
      </c>
      <c r="D113" s="146"/>
      <c r="E113" s="146">
        <v>132</v>
      </c>
      <c r="F113" s="147">
        <v>98.96</v>
      </c>
      <c r="G113" s="148">
        <v>4</v>
      </c>
      <c r="H113" s="149">
        <v>13.23</v>
      </c>
      <c r="I113" s="148">
        <v>12</v>
      </c>
      <c r="J113" s="149">
        <v>69.05</v>
      </c>
      <c r="K113" s="150">
        <f t="shared" si="3"/>
        <v>99.060730593607303</v>
      </c>
      <c r="L113" s="149"/>
      <c r="M113" s="149"/>
      <c r="N113" s="31"/>
    </row>
    <row r="114" spans="1:15" x14ac:dyDescent="0.2">
      <c r="G114" s="27"/>
      <c r="H114" s="27"/>
      <c r="I114" s="27"/>
      <c r="K114" s="27"/>
      <c r="M114" s="27"/>
      <c r="O114" s="27"/>
    </row>
    <row r="115" spans="1:15" x14ac:dyDescent="0.2">
      <c r="H115"/>
      <c r="J115"/>
      <c r="L115"/>
    </row>
    <row r="116" spans="1:15" x14ac:dyDescent="0.2">
      <c r="F116"/>
      <c r="J116"/>
      <c r="L116"/>
    </row>
    <row r="117" spans="1:15" x14ac:dyDescent="0.2">
      <c r="F117"/>
      <c r="J117"/>
      <c r="L117"/>
    </row>
    <row r="118" spans="1:15" x14ac:dyDescent="0.2">
      <c r="F118"/>
      <c r="J118"/>
      <c r="L118"/>
    </row>
    <row r="119" spans="1:15" x14ac:dyDescent="0.2">
      <c r="F119"/>
      <c r="J119"/>
      <c r="L119"/>
    </row>
    <row r="120" spans="1:15" x14ac:dyDescent="0.2">
      <c r="F120"/>
      <c r="J120"/>
    </row>
    <row r="121" spans="1:15" x14ac:dyDescent="0.2">
      <c r="F121"/>
      <c r="J121"/>
    </row>
    <row r="122" spans="1:15" x14ac:dyDescent="0.2">
      <c r="F122"/>
      <c r="J122"/>
    </row>
    <row r="123" spans="1:15" x14ac:dyDescent="0.2">
      <c r="F123"/>
      <c r="J123"/>
    </row>
    <row r="124" spans="1:15" x14ac:dyDescent="0.2">
      <c r="F124"/>
      <c r="J124"/>
    </row>
    <row r="125" spans="1:15" x14ac:dyDescent="0.2">
      <c r="F125"/>
      <c r="J125"/>
    </row>
    <row r="126" spans="1:15" x14ac:dyDescent="0.2">
      <c r="F126"/>
      <c r="J126"/>
    </row>
    <row r="127" spans="1:15" x14ac:dyDescent="0.2">
      <c r="F127"/>
      <c r="J127"/>
    </row>
    <row r="128" spans="1:15" x14ac:dyDescent="0.2">
      <c r="F128"/>
      <c r="J128"/>
    </row>
    <row r="129" spans="6:10" x14ac:dyDescent="0.2">
      <c r="F129"/>
      <c r="J129"/>
    </row>
    <row r="130" spans="6:10" x14ac:dyDescent="0.2">
      <c r="F130"/>
      <c r="J130"/>
    </row>
    <row r="131" spans="6:10" x14ac:dyDescent="0.2">
      <c r="F131"/>
      <c r="J131"/>
    </row>
    <row r="132" spans="6:10" x14ac:dyDescent="0.2">
      <c r="F132"/>
      <c r="J132"/>
    </row>
    <row r="133" spans="6:10" x14ac:dyDescent="0.2">
      <c r="F133"/>
      <c r="J133"/>
    </row>
    <row r="134" spans="6:10" x14ac:dyDescent="0.2">
      <c r="F134"/>
      <c r="J134"/>
    </row>
    <row r="135" spans="6:10" x14ac:dyDescent="0.2">
      <c r="F135"/>
      <c r="J135"/>
    </row>
    <row r="136" spans="6:10" x14ac:dyDescent="0.2">
      <c r="F136"/>
      <c r="J136"/>
    </row>
    <row r="137" spans="6:10" x14ac:dyDescent="0.2">
      <c r="F137"/>
      <c r="J137"/>
    </row>
    <row r="138" spans="6:10" x14ac:dyDescent="0.2">
      <c r="F138"/>
      <c r="J138"/>
    </row>
    <row r="139" spans="6:10" x14ac:dyDescent="0.2">
      <c r="F139"/>
      <c r="J139"/>
    </row>
    <row r="140" spans="6:10" x14ac:dyDescent="0.2">
      <c r="F140"/>
      <c r="J140"/>
    </row>
    <row r="141" spans="6:10" x14ac:dyDescent="0.2">
      <c r="F141"/>
      <c r="J141"/>
    </row>
    <row r="142" spans="6:10" x14ac:dyDescent="0.2">
      <c r="F142"/>
      <c r="J142"/>
    </row>
    <row r="143" spans="6:10" x14ac:dyDescent="0.2">
      <c r="F143"/>
      <c r="J143"/>
    </row>
    <row r="144" spans="6:10" x14ac:dyDescent="0.2">
      <c r="F144"/>
      <c r="J144"/>
    </row>
    <row r="145" spans="6:10" x14ac:dyDescent="0.2">
      <c r="F145"/>
      <c r="J145"/>
    </row>
    <row r="146" spans="6:10" x14ac:dyDescent="0.2">
      <c r="F146"/>
      <c r="J146"/>
    </row>
    <row r="147" spans="6:10" x14ac:dyDescent="0.2">
      <c r="F147"/>
      <c r="J147"/>
    </row>
    <row r="148" spans="6:10" x14ac:dyDescent="0.2">
      <c r="F148"/>
      <c r="J148"/>
    </row>
    <row r="149" spans="6:10" x14ac:dyDescent="0.2">
      <c r="F149"/>
      <c r="J149"/>
    </row>
    <row r="150" spans="6:10" x14ac:dyDescent="0.2">
      <c r="F150"/>
      <c r="J150"/>
    </row>
    <row r="151" spans="6:10" x14ac:dyDescent="0.2">
      <c r="F151"/>
      <c r="J151"/>
    </row>
    <row r="152" spans="6:10" x14ac:dyDescent="0.2">
      <c r="F152"/>
      <c r="J152"/>
    </row>
    <row r="153" spans="6:10" x14ac:dyDescent="0.2">
      <c r="F153"/>
      <c r="J153"/>
    </row>
    <row r="154" spans="6:10" x14ac:dyDescent="0.2">
      <c r="F154"/>
      <c r="J154"/>
    </row>
    <row r="155" spans="6:10" x14ac:dyDescent="0.2">
      <c r="F155"/>
      <c r="J155"/>
    </row>
    <row r="156" spans="6:10" x14ac:dyDescent="0.2">
      <c r="F156"/>
      <c r="J156"/>
    </row>
    <row r="157" spans="6:10" x14ac:dyDescent="0.2">
      <c r="F157"/>
      <c r="J157"/>
    </row>
    <row r="158" spans="6:10" x14ac:dyDescent="0.2">
      <c r="F158"/>
      <c r="J158"/>
    </row>
    <row r="159" spans="6:10" x14ac:dyDescent="0.2">
      <c r="F159"/>
      <c r="J159"/>
    </row>
    <row r="160" spans="6:10" x14ac:dyDescent="0.2">
      <c r="F160"/>
      <c r="J160"/>
    </row>
    <row r="161" spans="6:10" x14ac:dyDescent="0.2">
      <c r="F161"/>
      <c r="J161"/>
    </row>
    <row r="162" spans="6:10" x14ac:dyDescent="0.2">
      <c r="F162"/>
      <c r="J162"/>
    </row>
    <row r="163" spans="6:10" x14ac:dyDescent="0.2">
      <c r="F163"/>
      <c r="J163"/>
    </row>
    <row r="164" spans="6:10" x14ac:dyDescent="0.2">
      <c r="F164"/>
      <c r="J164"/>
    </row>
    <row r="165" spans="6:10" x14ac:dyDescent="0.2">
      <c r="F165"/>
      <c r="J165"/>
    </row>
    <row r="166" spans="6:10" x14ac:dyDescent="0.2">
      <c r="F166"/>
      <c r="J166"/>
    </row>
    <row r="167" spans="6:10" x14ac:dyDescent="0.2">
      <c r="F167"/>
      <c r="J167"/>
    </row>
    <row r="168" spans="6:10" x14ac:dyDescent="0.2">
      <c r="F168"/>
      <c r="J168"/>
    </row>
    <row r="169" spans="6:10" x14ac:dyDescent="0.2">
      <c r="F169"/>
      <c r="J169"/>
    </row>
    <row r="170" spans="6:10" x14ac:dyDescent="0.2">
      <c r="F170"/>
      <c r="J170"/>
    </row>
    <row r="171" spans="6:10" x14ac:dyDescent="0.2">
      <c r="F171"/>
      <c r="J171"/>
    </row>
    <row r="172" spans="6:10" x14ac:dyDescent="0.2">
      <c r="F172"/>
      <c r="J172"/>
    </row>
    <row r="173" spans="6:10" x14ac:dyDescent="0.2">
      <c r="F173"/>
      <c r="J173"/>
    </row>
    <row r="174" spans="6:10" x14ac:dyDescent="0.2">
      <c r="F174"/>
      <c r="J174"/>
    </row>
    <row r="175" spans="6:10" x14ac:dyDescent="0.2">
      <c r="F175"/>
      <c r="J175"/>
    </row>
    <row r="176" spans="6:10" x14ac:dyDescent="0.2">
      <c r="F176"/>
      <c r="J176"/>
    </row>
    <row r="177" spans="6:10" x14ac:dyDescent="0.2">
      <c r="F177"/>
      <c r="J177"/>
    </row>
    <row r="178" spans="6:10" x14ac:dyDescent="0.2">
      <c r="F178"/>
      <c r="J178"/>
    </row>
    <row r="179" spans="6:10" x14ac:dyDescent="0.2">
      <c r="F179"/>
      <c r="J179"/>
    </row>
    <row r="180" spans="6:10" x14ac:dyDescent="0.2">
      <c r="F180"/>
      <c r="J180"/>
    </row>
    <row r="181" spans="6:10" x14ac:dyDescent="0.2">
      <c r="F181"/>
      <c r="J181"/>
    </row>
    <row r="182" spans="6:10" x14ac:dyDescent="0.2">
      <c r="F182"/>
      <c r="J182"/>
    </row>
    <row r="183" spans="6:10" x14ac:dyDescent="0.2">
      <c r="F183"/>
      <c r="J183"/>
    </row>
    <row r="184" spans="6:10" x14ac:dyDescent="0.2">
      <c r="F184"/>
      <c r="J184"/>
    </row>
    <row r="185" spans="6:10" x14ac:dyDescent="0.2">
      <c r="F185"/>
      <c r="J185"/>
    </row>
    <row r="186" spans="6:10" x14ac:dyDescent="0.2">
      <c r="F186"/>
      <c r="J186"/>
    </row>
    <row r="187" spans="6:10" x14ac:dyDescent="0.2">
      <c r="F187"/>
      <c r="J187"/>
    </row>
    <row r="188" spans="6:10" x14ac:dyDescent="0.2">
      <c r="F188"/>
      <c r="J188"/>
    </row>
    <row r="189" spans="6:10" x14ac:dyDescent="0.2">
      <c r="F189"/>
      <c r="J189"/>
    </row>
    <row r="190" spans="6:10" x14ac:dyDescent="0.2">
      <c r="F190"/>
      <c r="J190"/>
    </row>
    <row r="191" spans="6:10" x14ac:dyDescent="0.2">
      <c r="F191"/>
      <c r="J191"/>
    </row>
    <row r="192" spans="6:10" x14ac:dyDescent="0.2">
      <c r="F192"/>
      <c r="J192"/>
    </row>
    <row r="193" spans="2:12" x14ac:dyDescent="0.2">
      <c r="F193"/>
      <c r="J193"/>
    </row>
    <row r="194" spans="2:12" x14ac:dyDescent="0.2">
      <c r="F194"/>
      <c r="J194"/>
    </row>
    <row r="195" spans="2:12" x14ac:dyDescent="0.2">
      <c r="F195"/>
      <c r="J195"/>
    </row>
    <row r="196" spans="2:12" x14ac:dyDescent="0.2">
      <c r="F196"/>
      <c r="J196"/>
    </row>
    <row r="197" spans="2:12" x14ac:dyDescent="0.2">
      <c r="F197"/>
      <c r="J197"/>
    </row>
    <row r="198" spans="2:12" x14ac:dyDescent="0.2">
      <c r="F198"/>
      <c r="J198"/>
    </row>
    <row r="199" spans="2:12" x14ac:dyDescent="0.2">
      <c r="F199"/>
      <c r="J199"/>
    </row>
    <row r="200" spans="2:12" x14ac:dyDescent="0.2">
      <c r="F200"/>
      <c r="J200"/>
      <c r="L200"/>
    </row>
    <row r="201" spans="2:12" x14ac:dyDescent="0.2">
      <c r="F201"/>
      <c r="J201"/>
      <c r="L201"/>
    </row>
    <row r="202" spans="2:12" x14ac:dyDescent="0.2">
      <c r="F202"/>
      <c r="J202"/>
      <c r="L202"/>
    </row>
    <row r="203" spans="2:12" x14ac:dyDescent="0.2">
      <c r="F203"/>
      <c r="J203"/>
      <c r="L203"/>
    </row>
    <row r="204" spans="2:12" x14ac:dyDescent="0.2">
      <c r="F204"/>
      <c r="J204"/>
      <c r="L204"/>
    </row>
    <row r="205" spans="2:12" x14ac:dyDescent="0.2">
      <c r="F205"/>
      <c r="J205"/>
      <c r="L205"/>
    </row>
    <row r="206" spans="2:12" x14ac:dyDescent="0.2">
      <c r="B206" s="13"/>
    </row>
    <row r="207" spans="2:12" x14ac:dyDescent="0.2">
      <c r="B207" s="17"/>
    </row>
  </sheetData>
  <mergeCells count="4">
    <mergeCell ref="A1:M1"/>
    <mergeCell ref="G2:H2"/>
    <mergeCell ref="I2:J2"/>
    <mergeCell ref="K2:K3"/>
  </mergeCells>
  <phoneticPr fontId="0" type="noConversion"/>
  <pageMargins left="0.75" right="0.75" top="1" bottom="1" header="0" footer="0"/>
  <pageSetup paperSize="9" scale="61" fitToHeight="2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72">
    <pageSetUpPr fitToPage="1"/>
  </sheetPr>
  <dimension ref="A1:M212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4" width="6.28515625" customWidth="1"/>
    <col min="5" max="5" width="6.28515625" style="63" customWidth="1"/>
    <col min="6" max="6" width="6.28515625" style="27" customWidth="1"/>
    <col min="8" max="8" width="9.85546875" style="31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399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/>
      <c r="H4" s="149"/>
      <c r="I4" s="148">
        <v>5</v>
      </c>
      <c r="J4" s="149">
        <v>30.333333333333329</v>
      </c>
      <c r="K4" s="150">
        <f t="shared" ref="K4:K35" si="0">(1-(H4+J4)/8760)*100</f>
        <v>99.653729071537285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/>
      <c r="H5" s="149"/>
      <c r="I5" s="148">
        <v>5</v>
      </c>
      <c r="J5" s="149">
        <v>39.416666666666664</v>
      </c>
      <c r="K5" s="150">
        <f t="shared" si="0"/>
        <v>99.550038051750377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4</v>
      </c>
      <c r="J6" s="149">
        <v>25.683333333333334</v>
      </c>
      <c r="K6" s="150">
        <f t="shared" si="0"/>
        <v>99.706811263318116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/>
      <c r="H7" s="149"/>
      <c r="I7" s="148">
        <v>5</v>
      </c>
      <c r="J7" s="149">
        <v>38.233333333333334</v>
      </c>
      <c r="K7" s="150">
        <f t="shared" si="0"/>
        <v>99.563546423135463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3</v>
      </c>
      <c r="H8" s="149">
        <v>9.3333333333333339</v>
      </c>
      <c r="I8" s="148">
        <v>7</v>
      </c>
      <c r="J8" s="149">
        <v>63.783333333333331</v>
      </c>
      <c r="K8" s="150">
        <f t="shared" si="0"/>
        <v>99.165334855403358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/>
      <c r="H9" s="149"/>
      <c r="I9" s="148">
        <v>5</v>
      </c>
      <c r="J9" s="149">
        <v>33.81666666666667</v>
      </c>
      <c r="K9" s="150">
        <f t="shared" si="0"/>
        <v>99.613964992389654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1</v>
      </c>
      <c r="H10" s="149">
        <v>0.31666666666666665</v>
      </c>
      <c r="I10" s="148">
        <v>11</v>
      </c>
      <c r="J10" s="149">
        <v>82.3</v>
      </c>
      <c r="K10" s="150">
        <f t="shared" si="0"/>
        <v>99.05688736681887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1</v>
      </c>
      <c r="H11" s="149">
        <v>0.65</v>
      </c>
      <c r="I11" s="148">
        <v>6</v>
      </c>
      <c r="J11" s="149">
        <v>42.483333333333327</v>
      </c>
      <c r="K11" s="150">
        <f t="shared" si="0"/>
        <v>99.507610350076106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1</v>
      </c>
      <c r="H12" s="149">
        <v>0.05</v>
      </c>
      <c r="I12" s="148">
        <v>13</v>
      </c>
      <c r="J12" s="149">
        <v>84.283333333333317</v>
      </c>
      <c r="K12" s="150">
        <f t="shared" si="0"/>
        <v>99.037290715372905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2</v>
      </c>
      <c r="J13" s="149">
        <v>16.25</v>
      </c>
      <c r="K13" s="150">
        <f t="shared" si="0"/>
        <v>99.814497716894977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>
        <v>1</v>
      </c>
      <c r="H14" s="149">
        <v>1.1000000000000001</v>
      </c>
      <c r="I14" s="148">
        <v>5</v>
      </c>
      <c r="J14" s="149">
        <v>25.633333333333333</v>
      </c>
      <c r="K14" s="150">
        <f t="shared" si="0"/>
        <v>99.694824961948243</v>
      </c>
      <c r="L14" s="149">
        <v>2</v>
      </c>
      <c r="M14" s="149">
        <v>0.1</v>
      </c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>
        <v>2</v>
      </c>
      <c r="H15" s="149">
        <v>0.51666666666666672</v>
      </c>
      <c r="I15" s="148">
        <v>7</v>
      </c>
      <c r="J15" s="149">
        <v>48.283333333333331</v>
      </c>
      <c r="K15" s="150">
        <f t="shared" si="0"/>
        <v>99.442922374429216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1</v>
      </c>
      <c r="H16" s="149">
        <v>3.9666666666666668</v>
      </c>
      <c r="I16" s="148">
        <v>6</v>
      </c>
      <c r="J16" s="149">
        <v>44.983333333333334</v>
      </c>
      <c r="K16" s="150">
        <f t="shared" si="0"/>
        <v>99.441210045662103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/>
      <c r="H17" s="149"/>
      <c r="I17" s="148">
        <v>6</v>
      </c>
      <c r="J17" s="149">
        <v>28.966666666666665</v>
      </c>
      <c r="K17" s="150">
        <f t="shared" si="0"/>
        <v>99.669330289193297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7</v>
      </c>
      <c r="J18" s="149">
        <v>38.416666666666664</v>
      </c>
      <c r="K18" s="150">
        <f t="shared" si="0"/>
        <v>99.561453576864537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19.7</v>
      </c>
      <c r="G19" s="148"/>
      <c r="H19" s="149"/>
      <c r="I19" s="148">
        <v>6</v>
      </c>
      <c r="J19" s="149">
        <v>48.116666666666674</v>
      </c>
      <c r="K19" s="150">
        <f t="shared" si="0"/>
        <v>99.450722983257236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49.85</v>
      </c>
      <c r="G20" s="148">
        <v>2</v>
      </c>
      <c r="H20" s="149">
        <v>19.866666666666667</v>
      </c>
      <c r="I20" s="148">
        <v>5</v>
      </c>
      <c r="J20" s="149">
        <v>39.5</v>
      </c>
      <c r="K20" s="150">
        <f t="shared" si="0"/>
        <v>99.322298325722983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>
        <v>1</v>
      </c>
      <c r="H21" s="149">
        <v>0.5</v>
      </c>
      <c r="I21" s="148">
        <v>4</v>
      </c>
      <c r="J21" s="149">
        <v>18.149999999999999</v>
      </c>
      <c r="K21" s="150">
        <f t="shared" si="0"/>
        <v>99.787100456621005</v>
      </c>
      <c r="L21" s="149"/>
      <c r="M21" s="149"/>
    </row>
    <row r="22" spans="1:13" x14ac:dyDescent="0.2">
      <c r="A22" s="146"/>
      <c r="B22" s="38" t="s">
        <v>96</v>
      </c>
      <c r="C22" s="38" t="s">
        <v>87</v>
      </c>
      <c r="D22" s="146"/>
      <c r="E22" s="146">
        <v>132</v>
      </c>
      <c r="F22" s="147">
        <v>39</v>
      </c>
      <c r="G22" s="148">
        <v>2</v>
      </c>
      <c r="H22" s="149">
        <v>24.8</v>
      </c>
      <c r="I22" s="148">
        <v>29</v>
      </c>
      <c r="J22" s="149">
        <v>220.8</v>
      </c>
      <c r="K22" s="150">
        <f t="shared" si="0"/>
        <v>97.196347031963469</v>
      </c>
      <c r="L22" s="149">
        <v>17</v>
      </c>
      <c r="M22" s="149">
        <v>5.61</v>
      </c>
    </row>
    <row r="23" spans="1:13" x14ac:dyDescent="0.2">
      <c r="A23" s="146"/>
      <c r="B23" s="38" t="s">
        <v>84</v>
      </c>
      <c r="C23" s="38" t="s">
        <v>93</v>
      </c>
      <c r="D23" s="146"/>
      <c r="E23" s="146">
        <v>132</v>
      </c>
      <c r="F23" s="147">
        <v>86.82</v>
      </c>
      <c r="G23" s="148">
        <v>1</v>
      </c>
      <c r="H23" s="149">
        <v>8.3333333333333329E-2</v>
      </c>
      <c r="I23" s="148">
        <v>7</v>
      </c>
      <c r="J23" s="149">
        <v>54.55</v>
      </c>
      <c r="K23" s="150">
        <f t="shared" si="0"/>
        <v>99.376331811263313</v>
      </c>
      <c r="L23" s="149"/>
      <c r="M23" s="149"/>
    </row>
    <row r="24" spans="1:13" x14ac:dyDescent="0.2">
      <c r="A24" s="146"/>
      <c r="B24" s="38" t="s">
        <v>93</v>
      </c>
      <c r="C24" s="38" t="s">
        <v>396</v>
      </c>
      <c r="D24" s="146"/>
      <c r="E24" s="146">
        <v>132</v>
      </c>
      <c r="F24" s="147">
        <v>28.4</v>
      </c>
      <c r="G24" s="148">
        <v>3</v>
      </c>
      <c r="H24" s="149">
        <v>1.9</v>
      </c>
      <c r="I24" s="148">
        <v>3</v>
      </c>
      <c r="J24" s="149">
        <v>5.55</v>
      </c>
      <c r="K24" s="150">
        <f t="shared" si="0"/>
        <v>99.914954337899545</v>
      </c>
      <c r="L24" s="149"/>
      <c r="M24" s="149"/>
    </row>
    <row r="25" spans="1:13" x14ac:dyDescent="0.2">
      <c r="A25" s="146"/>
      <c r="B25" s="38" t="s">
        <v>84</v>
      </c>
      <c r="C25" s="38" t="s">
        <v>396</v>
      </c>
      <c r="D25" s="146"/>
      <c r="E25" s="146">
        <v>132</v>
      </c>
      <c r="F25" s="147">
        <v>58.4</v>
      </c>
      <c r="G25" s="148">
        <v>1</v>
      </c>
      <c r="H25" s="149">
        <v>4.333333333333333</v>
      </c>
      <c r="I25" s="148">
        <v>11</v>
      </c>
      <c r="J25" s="149">
        <v>64.816666666666663</v>
      </c>
      <c r="K25" s="150">
        <f t="shared" si="0"/>
        <v>99.210616438356169</v>
      </c>
      <c r="L25" s="149"/>
      <c r="M25" s="149"/>
    </row>
    <row r="26" spans="1:13" x14ac:dyDescent="0.2">
      <c r="A26" s="146"/>
      <c r="B26" s="38" t="s">
        <v>397</v>
      </c>
      <c r="C26" s="38" t="s">
        <v>396</v>
      </c>
      <c r="D26" s="146"/>
      <c r="E26" s="146">
        <v>132</v>
      </c>
      <c r="F26" s="147">
        <v>11</v>
      </c>
      <c r="G26" s="148">
        <v>1</v>
      </c>
      <c r="H26" s="149">
        <v>0.15</v>
      </c>
      <c r="I26" s="148">
        <v>3</v>
      </c>
      <c r="J26" s="149">
        <v>6.1</v>
      </c>
      <c r="K26" s="150">
        <f t="shared" si="0"/>
        <v>99.928652968036531</v>
      </c>
      <c r="L26" s="149"/>
      <c r="M26" s="149"/>
    </row>
    <row r="27" spans="1:13" x14ac:dyDescent="0.2">
      <c r="A27" s="146"/>
      <c r="B27" s="38" t="s">
        <v>97</v>
      </c>
      <c r="C27" s="38" t="s">
        <v>88</v>
      </c>
      <c r="D27" s="146"/>
      <c r="E27" s="146">
        <v>132</v>
      </c>
      <c r="F27" s="147">
        <v>134.80000000000001</v>
      </c>
      <c r="G27" s="148">
        <v>1</v>
      </c>
      <c r="H27" s="149">
        <v>5.4</v>
      </c>
      <c r="I27" s="148">
        <v>9</v>
      </c>
      <c r="J27" s="149">
        <v>65.283333333333331</v>
      </c>
      <c r="K27" s="150">
        <f t="shared" si="0"/>
        <v>99.19311263318113</v>
      </c>
      <c r="L27" s="149"/>
      <c r="M27" s="149"/>
    </row>
    <row r="28" spans="1:13" x14ac:dyDescent="0.2">
      <c r="A28" s="146"/>
      <c r="B28" s="38" t="s">
        <v>97</v>
      </c>
      <c r="C28" s="38" t="s">
        <v>80</v>
      </c>
      <c r="D28" s="146"/>
      <c r="E28" s="146">
        <v>132</v>
      </c>
      <c r="F28" s="147">
        <v>129</v>
      </c>
      <c r="G28" s="148">
        <v>1</v>
      </c>
      <c r="H28" s="149">
        <v>0.05</v>
      </c>
      <c r="I28" s="148">
        <v>4</v>
      </c>
      <c r="J28" s="149">
        <v>23.916666666666664</v>
      </c>
      <c r="K28" s="150">
        <f t="shared" si="0"/>
        <v>99.726407914764081</v>
      </c>
      <c r="L28" s="149">
        <v>5.8</v>
      </c>
      <c r="M28" s="149">
        <v>0.28999999999999998</v>
      </c>
    </row>
    <row r="29" spans="1:13" x14ac:dyDescent="0.2">
      <c r="A29" s="146"/>
      <c r="B29" s="38" t="s">
        <v>97</v>
      </c>
      <c r="C29" s="38" t="s">
        <v>94</v>
      </c>
      <c r="D29" s="146"/>
      <c r="E29" s="146">
        <v>132</v>
      </c>
      <c r="F29" s="147">
        <v>97.45</v>
      </c>
      <c r="G29" s="148">
        <v>3</v>
      </c>
      <c r="H29" s="149">
        <v>36.616666666666674</v>
      </c>
      <c r="I29" s="148">
        <v>3</v>
      </c>
      <c r="J29" s="149">
        <v>15.183333333333334</v>
      </c>
      <c r="K29" s="150">
        <f t="shared" si="0"/>
        <v>99.408675799086751</v>
      </c>
      <c r="L29" s="149"/>
      <c r="M29" s="149"/>
    </row>
    <row r="30" spans="1:13" x14ac:dyDescent="0.2">
      <c r="A30" s="146"/>
      <c r="B30" s="38" t="s">
        <v>97</v>
      </c>
      <c r="C30" s="38" t="s">
        <v>98</v>
      </c>
      <c r="D30" s="146"/>
      <c r="E30" s="146">
        <v>132</v>
      </c>
      <c r="F30" s="147">
        <v>149.19999999999999</v>
      </c>
      <c r="G30" s="148">
        <v>1</v>
      </c>
      <c r="H30" s="149">
        <v>6.6666666666666666E-2</v>
      </c>
      <c r="I30" s="148">
        <v>7</v>
      </c>
      <c r="J30" s="149">
        <v>36.65</v>
      </c>
      <c r="K30" s="150">
        <f t="shared" si="0"/>
        <v>99.580859969558603</v>
      </c>
      <c r="L30" s="149"/>
      <c r="M30" s="149"/>
    </row>
    <row r="31" spans="1:13" x14ac:dyDescent="0.2">
      <c r="A31" s="146"/>
      <c r="B31" s="38" t="s">
        <v>99</v>
      </c>
      <c r="C31" s="38" t="s">
        <v>81</v>
      </c>
      <c r="D31" s="146"/>
      <c r="E31" s="146">
        <v>132</v>
      </c>
      <c r="F31" s="147">
        <v>6.33</v>
      </c>
      <c r="G31" s="148"/>
      <c r="H31" s="149"/>
      <c r="I31" s="148">
        <v>6</v>
      </c>
      <c r="J31" s="149">
        <v>32.35</v>
      </c>
      <c r="K31" s="150">
        <f t="shared" si="0"/>
        <v>99.63070776255708</v>
      </c>
      <c r="L31" s="149"/>
      <c r="M31" s="149"/>
    </row>
    <row r="32" spans="1:13" x14ac:dyDescent="0.2">
      <c r="A32" s="146"/>
      <c r="B32" s="38" t="s">
        <v>398</v>
      </c>
      <c r="C32" s="38" t="s">
        <v>88</v>
      </c>
      <c r="D32" s="146"/>
      <c r="E32" s="146">
        <v>132</v>
      </c>
      <c r="F32" s="147">
        <v>73.7</v>
      </c>
      <c r="G32" s="148">
        <v>1</v>
      </c>
      <c r="H32" s="149">
        <v>5.6</v>
      </c>
      <c r="I32" s="148">
        <v>9</v>
      </c>
      <c r="J32" s="149">
        <v>41.93333333333333</v>
      </c>
      <c r="K32" s="150">
        <f t="shared" si="0"/>
        <v>99.457382039573815</v>
      </c>
      <c r="L32" s="149"/>
      <c r="M32" s="149"/>
    </row>
    <row r="33" spans="1:13" x14ac:dyDescent="0.2">
      <c r="A33" s="146"/>
      <c r="B33" s="38" t="s">
        <v>398</v>
      </c>
      <c r="C33" s="38" t="s">
        <v>78</v>
      </c>
      <c r="D33" s="146"/>
      <c r="E33" s="146">
        <v>132</v>
      </c>
      <c r="F33" s="147">
        <v>89.1</v>
      </c>
      <c r="G33" s="148"/>
      <c r="H33" s="149"/>
      <c r="I33" s="148">
        <v>7</v>
      </c>
      <c r="J33" s="149">
        <v>44.566666666666663</v>
      </c>
      <c r="K33" s="150">
        <f t="shared" si="0"/>
        <v>99.49124809741248</v>
      </c>
      <c r="L33" s="149"/>
      <c r="M33" s="149"/>
    </row>
    <row r="34" spans="1:13" x14ac:dyDescent="0.2">
      <c r="A34" s="146"/>
      <c r="B34" s="38" t="s">
        <v>100</v>
      </c>
      <c r="C34" s="38" t="s">
        <v>99</v>
      </c>
      <c r="D34" s="146"/>
      <c r="E34" s="146">
        <v>132</v>
      </c>
      <c r="F34" s="147">
        <v>31.2</v>
      </c>
      <c r="G34" s="148"/>
      <c r="H34" s="149"/>
      <c r="I34" s="148">
        <v>8</v>
      </c>
      <c r="J34" s="149">
        <v>50.483333333333334</v>
      </c>
      <c r="K34" s="150">
        <f t="shared" si="0"/>
        <v>99.423706240487064</v>
      </c>
      <c r="L34" s="149"/>
      <c r="M34" s="149"/>
    </row>
    <row r="35" spans="1:13" x14ac:dyDescent="0.2">
      <c r="A35" s="146"/>
      <c r="B35" s="38" t="s">
        <v>78</v>
      </c>
      <c r="C35" s="38" t="s">
        <v>101</v>
      </c>
      <c r="D35" s="146"/>
      <c r="E35" s="146">
        <v>132</v>
      </c>
      <c r="F35" s="147">
        <v>120.6</v>
      </c>
      <c r="G35" s="148">
        <v>3</v>
      </c>
      <c r="H35" s="149">
        <v>26.933333333333334</v>
      </c>
      <c r="I35" s="148">
        <v>6</v>
      </c>
      <c r="J35" s="149">
        <v>52.583333333333329</v>
      </c>
      <c r="K35" s="150">
        <f t="shared" si="0"/>
        <v>99.092275494672748</v>
      </c>
      <c r="L35" s="149"/>
      <c r="M35" s="149"/>
    </row>
    <row r="36" spans="1:13" x14ac:dyDescent="0.2">
      <c r="A36" s="146"/>
      <c r="B36" s="38" t="s">
        <v>78</v>
      </c>
      <c r="C36" s="38" t="s">
        <v>103</v>
      </c>
      <c r="D36" s="146"/>
      <c r="E36" s="146">
        <v>132</v>
      </c>
      <c r="F36" s="147">
        <v>139.4</v>
      </c>
      <c r="G36" s="148">
        <v>3</v>
      </c>
      <c r="H36" s="149">
        <v>12.266666666666667</v>
      </c>
      <c r="I36" s="148">
        <v>1</v>
      </c>
      <c r="J36" s="149">
        <v>10.983333333333333</v>
      </c>
      <c r="K36" s="150">
        <f t="shared" ref="K36:K67" si="1">(1-(H36+J36)/8760)*100</f>
        <v>99.734589041095887</v>
      </c>
      <c r="L36" s="149"/>
      <c r="M36" s="149"/>
    </row>
    <row r="37" spans="1:13" x14ac:dyDescent="0.2">
      <c r="A37" s="146"/>
      <c r="B37" s="38" t="s">
        <v>102</v>
      </c>
      <c r="C37" s="38" t="s">
        <v>96</v>
      </c>
      <c r="D37" s="146"/>
      <c r="E37" s="146">
        <v>132</v>
      </c>
      <c r="F37" s="147">
        <v>46.41</v>
      </c>
      <c r="G37" s="148">
        <v>2</v>
      </c>
      <c r="H37" s="149">
        <v>0.18333333333333335</v>
      </c>
      <c r="I37" s="148">
        <v>7</v>
      </c>
      <c r="J37" s="149">
        <v>27.866666666666667</v>
      </c>
      <c r="K37" s="150">
        <f t="shared" si="1"/>
        <v>99.679794520547944</v>
      </c>
      <c r="L37" s="149">
        <v>5.0999999999999996</v>
      </c>
      <c r="M37" s="149">
        <v>0.51</v>
      </c>
    </row>
    <row r="38" spans="1:13" x14ac:dyDescent="0.2">
      <c r="A38" s="146"/>
      <c r="B38" s="38" t="s">
        <v>98</v>
      </c>
      <c r="C38" s="38" t="s">
        <v>79</v>
      </c>
      <c r="D38" s="146"/>
      <c r="E38" s="146">
        <v>132</v>
      </c>
      <c r="F38" s="147">
        <v>103.6</v>
      </c>
      <c r="G38" s="148"/>
      <c r="H38" s="149"/>
      <c r="I38" s="148">
        <v>9</v>
      </c>
      <c r="J38" s="149">
        <v>59.7</v>
      </c>
      <c r="K38" s="150">
        <f t="shared" si="1"/>
        <v>99.31849315068493</v>
      </c>
      <c r="L38" s="149"/>
      <c r="M38" s="149"/>
    </row>
    <row r="39" spans="1:13" x14ac:dyDescent="0.2">
      <c r="A39" s="146"/>
      <c r="B39" s="38" t="s">
        <v>98</v>
      </c>
      <c r="C39" s="38" t="s">
        <v>103</v>
      </c>
      <c r="D39" s="146"/>
      <c r="E39" s="146">
        <v>132</v>
      </c>
      <c r="F39" s="147">
        <v>47.72</v>
      </c>
      <c r="G39" s="148">
        <v>1</v>
      </c>
      <c r="H39" s="149">
        <v>6.55</v>
      </c>
      <c r="I39" s="148">
        <v>5</v>
      </c>
      <c r="J39" s="149">
        <v>39.533333333333331</v>
      </c>
      <c r="K39" s="150">
        <f t="shared" si="1"/>
        <v>99.473934550989341</v>
      </c>
      <c r="L39" s="149"/>
      <c r="M39" s="149"/>
    </row>
    <row r="40" spans="1:13" x14ac:dyDescent="0.2">
      <c r="A40" s="146"/>
      <c r="B40" s="38" t="s">
        <v>98</v>
      </c>
      <c r="C40" s="38" t="s">
        <v>91</v>
      </c>
      <c r="D40" s="146"/>
      <c r="E40" s="146">
        <v>132</v>
      </c>
      <c r="F40" s="147">
        <v>122.17</v>
      </c>
      <c r="G40" s="148">
        <v>5</v>
      </c>
      <c r="H40" s="149">
        <v>0.33333333333333337</v>
      </c>
      <c r="I40" s="148">
        <v>7</v>
      </c>
      <c r="J40" s="149">
        <v>59.1</v>
      </c>
      <c r="K40" s="150">
        <f t="shared" si="1"/>
        <v>99.321537290715384</v>
      </c>
      <c r="L40" s="149"/>
      <c r="M40" s="149"/>
    </row>
    <row r="41" spans="1:13" x14ac:dyDescent="0.2">
      <c r="A41" s="146"/>
      <c r="B41" s="38" t="s">
        <v>98</v>
      </c>
      <c r="C41" s="38" t="s">
        <v>78</v>
      </c>
      <c r="D41" s="146"/>
      <c r="E41" s="146">
        <v>132</v>
      </c>
      <c r="F41" s="147">
        <v>133.19999999999999</v>
      </c>
      <c r="G41" s="148">
        <v>1</v>
      </c>
      <c r="H41" s="149">
        <v>3.7833333333333332</v>
      </c>
      <c r="I41" s="148">
        <v>10</v>
      </c>
      <c r="J41" s="149">
        <v>89.166666666666671</v>
      </c>
      <c r="K41" s="150">
        <f t="shared" si="1"/>
        <v>98.938926940639277</v>
      </c>
      <c r="L41" s="149"/>
      <c r="M41" s="149"/>
    </row>
    <row r="42" spans="1:13" x14ac:dyDescent="0.2">
      <c r="A42" s="146"/>
      <c r="B42" s="38" t="s">
        <v>95</v>
      </c>
      <c r="C42" s="38" t="s">
        <v>102</v>
      </c>
      <c r="D42" s="146"/>
      <c r="E42" s="146">
        <v>132</v>
      </c>
      <c r="F42" s="147">
        <v>16.32</v>
      </c>
      <c r="G42" s="148">
        <v>1</v>
      </c>
      <c r="H42" s="149">
        <v>1.8333333333333335</v>
      </c>
      <c r="I42" s="148">
        <v>6</v>
      </c>
      <c r="J42" s="149">
        <v>42.066666666666663</v>
      </c>
      <c r="K42" s="150">
        <f t="shared" si="1"/>
        <v>99.498858447488587</v>
      </c>
      <c r="L42" s="149"/>
      <c r="M42" s="149"/>
    </row>
    <row r="43" spans="1:13" x14ac:dyDescent="0.2">
      <c r="A43" s="146"/>
      <c r="B43" s="38" t="s">
        <v>104</v>
      </c>
      <c r="C43" s="38" t="s">
        <v>105</v>
      </c>
      <c r="D43" s="146"/>
      <c r="E43" s="146">
        <v>66</v>
      </c>
      <c r="F43" s="147">
        <v>54</v>
      </c>
      <c r="G43" s="148"/>
      <c r="H43" s="149"/>
      <c r="I43" s="148">
        <v>5</v>
      </c>
      <c r="J43" s="149">
        <v>48.533333333333331</v>
      </c>
      <c r="K43" s="150">
        <f t="shared" si="1"/>
        <v>99.445966514459656</v>
      </c>
      <c r="L43" s="149"/>
      <c r="M43" s="149"/>
    </row>
    <row r="44" spans="1:13" x14ac:dyDescent="0.2">
      <c r="A44" s="146"/>
      <c r="B44" s="38" t="s">
        <v>104</v>
      </c>
      <c r="C44" s="38" t="s">
        <v>106</v>
      </c>
      <c r="D44" s="146"/>
      <c r="E44" s="146">
        <v>132</v>
      </c>
      <c r="F44" s="147">
        <v>60.57</v>
      </c>
      <c r="G44" s="148">
        <v>1</v>
      </c>
      <c r="H44" s="149">
        <v>0.1</v>
      </c>
      <c r="I44" s="148"/>
      <c r="J44" s="149"/>
      <c r="K44" s="150">
        <f t="shared" si="1"/>
        <v>99.998858447488587</v>
      </c>
      <c r="L44" s="149">
        <v>1.5</v>
      </c>
      <c r="M44" s="149">
        <v>0.15</v>
      </c>
    </row>
    <row r="45" spans="1:13" x14ac:dyDescent="0.2">
      <c r="A45" s="146"/>
      <c r="B45" s="38" t="s">
        <v>106</v>
      </c>
      <c r="C45" s="38" t="s">
        <v>357</v>
      </c>
      <c r="D45" s="146"/>
      <c r="E45" s="146">
        <v>132</v>
      </c>
      <c r="F45" s="147">
        <v>60.03</v>
      </c>
      <c r="G45" s="148">
        <v>1</v>
      </c>
      <c r="H45" s="149">
        <v>6.9833333333333334</v>
      </c>
      <c r="I45" s="148">
        <v>3</v>
      </c>
      <c r="J45" s="149">
        <v>12.916666666666666</v>
      </c>
      <c r="K45" s="150">
        <f t="shared" si="1"/>
        <v>99.772831050228305</v>
      </c>
      <c r="L45" s="149">
        <v>6</v>
      </c>
      <c r="M45" s="149">
        <v>38.94</v>
      </c>
    </row>
    <row r="46" spans="1:13" x14ac:dyDescent="0.2">
      <c r="A46" s="146"/>
      <c r="B46" s="38" t="s">
        <v>104</v>
      </c>
      <c r="C46" s="38" t="s">
        <v>107</v>
      </c>
      <c r="D46" s="146"/>
      <c r="E46" s="146">
        <v>132</v>
      </c>
      <c r="F46" s="147">
        <v>48.99</v>
      </c>
      <c r="G46" s="148">
        <v>1</v>
      </c>
      <c r="H46" s="149">
        <v>0.55000000000000004</v>
      </c>
      <c r="I46" s="148">
        <v>18</v>
      </c>
      <c r="J46" s="149">
        <v>175.61666666666665</v>
      </c>
      <c r="K46" s="150">
        <f t="shared" si="1"/>
        <v>97.988964992389654</v>
      </c>
      <c r="L46" s="149"/>
      <c r="M46" s="149"/>
    </row>
    <row r="47" spans="1:13" x14ac:dyDescent="0.2">
      <c r="A47" s="146"/>
      <c r="B47" s="38" t="s">
        <v>104</v>
      </c>
      <c r="C47" s="38" t="s">
        <v>101</v>
      </c>
      <c r="D47" s="146"/>
      <c r="E47" s="146">
        <v>220</v>
      </c>
      <c r="F47" s="147">
        <v>177</v>
      </c>
      <c r="G47" s="148"/>
      <c r="H47" s="149"/>
      <c r="I47" s="148">
        <v>2</v>
      </c>
      <c r="J47" s="149">
        <v>18.216666666666669</v>
      </c>
      <c r="K47" s="150">
        <f t="shared" si="1"/>
        <v>99.792047184170471</v>
      </c>
      <c r="L47" s="149"/>
      <c r="M47" s="149"/>
    </row>
    <row r="48" spans="1:13" x14ac:dyDescent="0.2">
      <c r="A48" s="146"/>
      <c r="B48" s="38" t="s">
        <v>104</v>
      </c>
      <c r="C48" s="38" t="s">
        <v>108</v>
      </c>
      <c r="D48" s="146"/>
      <c r="E48" s="146">
        <v>132</v>
      </c>
      <c r="F48" s="147">
        <v>83.83</v>
      </c>
      <c r="G48" s="148">
        <v>2</v>
      </c>
      <c r="H48" s="149">
        <v>0.1</v>
      </c>
      <c r="I48" s="148">
        <v>7</v>
      </c>
      <c r="J48" s="149">
        <v>48.8</v>
      </c>
      <c r="K48" s="150">
        <f t="shared" si="1"/>
        <v>99.441780821917817</v>
      </c>
      <c r="L48" s="149"/>
      <c r="M48" s="149"/>
    </row>
    <row r="49" spans="1:13" x14ac:dyDescent="0.2">
      <c r="A49" s="146"/>
      <c r="B49" s="38" t="s">
        <v>109</v>
      </c>
      <c r="C49" s="38" t="s">
        <v>110</v>
      </c>
      <c r="D49" s="146"/>
      <c r="E49" s="146">
        <v>66</v>
      </c>
      <c r="F49" s="147">
        <v>53.11</v>
      </c>
      <c r="G49" s="148"/>
      <c r="H49" s="149"/>
      <c r="I49" s="148">
        <v>10</v>
      </c>
      <c r="J49" s="149">
        <v>53.783333333333331</v>
      </c>
      <c r="K49" s="150">
        <f t="shared" si="1"/>
        <v>99.386035007610346</v>
      </c>
      <c r="L49" s="149"/>
      <c r="M49" s="149"/>
    </row>
    <row r="50" spans="1:13" x14ac:dyDescent="0.2">
      <c r="A50" s="146"/>
      <c r="B50" s="38" t="s">
        <v>107</v>
      </c>
      <c r="C50" s="38" t="s">
        <v>111</v>
      </c>
      <c r="D50" s="146"/>
      <c r="E50" s="146">
        <v>132</v>
      </c>
      <c r="F50" s="147">
        <v>69.05</v>
      </c>
      <c r="G50" s="148">
        <v>1</v>
      </c>
      <c r="H50" s="149">
        <v>0.15</v>
      </c>
      <c r="I50" s="148">
        <v>33</v>
      </c>
      <c r="J50" s="149">
        <v>304.11666666666662</v>
      </c>
      <c r="K50" s="150">
        <f t="shared" si="1"/>
        <v>96.526636225266358</v>
      </c>
      <c r="L50" s="149"/>
      <c r="M50" s="149"/>
    </row>
    <row r="51" spans="1:13" x14ac:dyDescent="0.2">
      <c r="A51" s="146"/>
      <c r="B51" s="38" t="s">
        <v>101</v>
      </c>
      <c r="C51" s="38" t="s">
        <v>112</v>
      </c>
      <c r="D51" s="146"/>
      <c r="E51" s="146">
        <v>132</v>
      </c>
      <c r="F51" s="147">
        <v>126.88</v>
      </c>
      <c r="G51" s="148">
        <v>3</v>
      </c>
      <c r="H51" s="149">
        <v>2.0666666666666669</v>
      </c>
      <c r="I51" s="148">
        <v>10</v>
      </c>
      <c r="J51" s="149">
        <v>63.85</v>
      </c>
      <c r="K51" s="150">
        <f t="shared" si="1"/>
        <v>99.247526636225274</v>
      </c>
      <c r="L51" s="149"/>
      <c r="M51" s="149"/>
    </row>
    <row r="52" spans="1:13" x14ac:dyDescent="0.2">
      <c r="A52" s="146"/>
      <c r="B52" s="38" t="s">
        <v>101</v>
      </c>
      <c r="C52" s="38" t="s">
        <v>113</v>
      </c>
      <c r="D52" s="146"/>
      <c r="E52" s="146">
        <v>132</v>
      </c>
      <c r="F52" s="147">
        <v>105.4</v>
      </c>
      <c r="G52" s="148"/>
      <c r="H52" s="149"/>
      <c r="I52" s="148">
        <v>41</v>
      </c>
      <c r="J52" s="149">
        <v>283.35000000000002</v>
      </c>
      <c r="K52" s="150">
        <f t="shared" si="1"/>
        <v>96.765410958904113</v>
      </c>
      <c r="L52" s="149"/>
      <c r="M52" s="149"/>
    </row>
    <row r="53" spans="1:13" x14ac:dyDescent="0.2">
      <c r="A53" s="146"/>
      <c r="B53" s="38" t="s">
        <v>113</v>
      </c>
      <c r="C53" s="38" t="s">
        <v>336</v>
      </c>
      <c r="D53" s="146"/>
      <c r="E53" s="146">
        <v>132</v>
      </c>
      <c r="F53" s="147">
        <v>77.7</v>
      </c>
      <c r="G53" s="148"/>
      <c r="H53" s="149"/>
      <c r="I53" s="148">
        <v>14</v>
      </c>
      <c r="J53" s="149">
        <v>81.666666666666671</v>
      </c>
      <c r="K53" s="150">
        <f t="shared" si="1"/>
        <v>99.067732115677316</v>
      </c>
      <c r="L53" s="149"/>
      <c r="M53" s="149"/>
    </row>
    <row r="54" spans="1:13" x14ac:dyDescent="0.2">
      <c r="A54" s="146"/>
      <c r="B54" s="38" t="s">
        <v>114</v>
      </c>
      <c r="C54" s="38" t="s">
        <v>104</v>
      </c>
      <c r="D54" s="146"/>
      <c r="E54" s="146">
        <v>132</v>
      </c>
      <c r="F54" s="147">
        <v>109.4</v>
      </c>
      <c r="G54" s="148">
        <v>3</v>
      </c>
      <c r="H54" s="149">
        <v>12.333333333333332</v>
      </c>
      <c r="I54" s="148">
        <v>19</v>
      </c>
      <c r="J54" s="149">
        <v>153.21666666666667</v>
      </c>
      <c r="K54" s="150">
        <f t="shared" si="1"/>
        <v>98.110159817351601</v>
      </c>
      <c r="L54" s="149"/>
      <c r="M54" s="149"/>
    </row>
    <row r="55" spans="1:13" x14ac:dyDescent="0.2">
      <c r="A55" s="146"/>
      <c r="B55" s="38" t="s">
        <v>115</v>
      </c>
      <c r="C55" s="38" t="s">
        <v>116</v>
      </c>
      <c r="D55" s="146">
        <v>1</v>
      </c>
      <c r="E55" s="146">
        <v>132</v>
      </c>
      <c r="F55" s="147">
        <v>43</v>
      </c>
      <c r="G55" s="148">
        <v>1</v>
      </c>
      <c r="H55" s="149">
        <v>0.23333333333333334</v>
      </c>
      <c r="I55" s="148">
        <v>15</v>
      </c>
      <c r="J55" s="149">
        <v>152.46666666666664</v>
      </c>
      <c r="K55" s="150">
        <f t="shared" si="1"/>
        <v>98.256849315068493</v>
      </c>
      <c r="L55" s="149">
        <v>26</v>
      </c>
      <c r="M55" s="149">
        <v>0.87</v>
      </c>
    </row>
    <row r="56" spans="1:13" x14ac:dyDescent="0.2">
      <c r="A56" s="146"/>
      <c r="B56" s="38" t="s">
        <v>115</v>
      </c>
      <c r="C56" s="38" t="s">
        <v>116</v>
      </c>
      <c r="D56" s="146">
        <v>2</v>
      </c>
      <c r="E56" s="146">
        <v>132</v>
      </c>
      <c r="F56" s="147">
        <v>43</v>
      </c>
      <c r="G56" s="148"/>
      <c r="H56" s="149"/>
      <c r="I56" s="148">
        <v>11</v>
      </c>
      <c r="J56" s="149">
        <v>124.81666666666668</v>
      </c>
      <c r="K56" s="150">
        <f t="shared" si="1"/>
        <v>98.575152207001523</v>
      </c>
      <c r="L56" s="149"/>
      <c r="M56" s="149"/>
    </row>
    <row r="57" spans="1:13" x14ac:dyDescent="0.2">
      <c r="A57" s="146"/>
      <c r="B57" s="38" t="s">
        <v>123</v>
      </c>
      <c r="C57" s="38" t="s">
        <v>316</v>
      </c>
      <c r="D57" s="146"/>
      <c r="E57" s="146">
        <v>66</v>
      </c>
      <c r="F57" s="147">
        <v>31.5</v>
      </c>
      <c r="G57" s="148">
        <v>3</v>
      </c>
      <c r="H57" s="149">
        <v>21.466666666666669</v>
      </c>
      <c r="I57" s="148">
        <v>20</v>
      </c>
      <c r="J57" s="149">
        <v>123.85</v>
      </c>
      <c r="K57" s="150">
        <f t="shared" si="1"/>
        <v>98.341133942161335</v>
      </c>
      <c r="L57" s="149">
        <v>12</v>
      </c>
      <c r="M57" s="149">
        <v>5.24</v>
      </c>
    </row>
    <row r="58" spans="1:13" x14ac:dyDescent="0.2">
      <c r="A58" s="146"/>
      <c r="B58" s="38" t="s">
        <v>115</v>
      </c>
      <c r="C58" s="38" t="s">
        <v>316</v>
      </c>
      <c r="D58" s="146"/>
      <c r="E58" s="146">
        <v>66</v>
      </c>
      <c r="F58" s="147">
        <v>49.8</v>
      </c>
      <c r="G58" s="148"/>
      <c r="H58" s="149"/>
      <c r="I58" s="148">
        <v>10</v>
      </c>
      <c r="J58" s="149">
        <v>59.533333333333331</v>
      </c>
      <c r="K58" s="150">
        <f t="shared" si="1"/>
        <v>99.320395738203956</v>
      </c>
      <c r="L58" s="149"/>
      <c r="M58" s="149"/>
    </row>
    <row r="59" spans="1:13" x14ac:dyDescent="0.2">
      <c r="A59" s="146"/>
      <c r="B59" s="38" t="s">
        <v>111</v>
      </c>
      <c r="C59" s="38" t="s">
        <v>115</v>
      </c>
      <c r="D59" s="146"/>
      <c r="E59" s="146">
        <v>132</v>
      </c>
      <c r="F59" s="147">
        <v>41.27</v>
      </c>
      <c r="G59" s="148">
        <v>2</v>
      </c>
      <c r="H59" s="149">
        <v>7.7166666666666668</v>
      </c>
      <c r="I59" s="148">
        <v>24</v>
      </c>
      <c r="J59" s="149">
        <v>176.31666666666669</v>
      </c>
      <c r="K59" s="150">
        <f t="shared" si="1"/>
        <v>97.899162861491632</v>
      </c>
      <c r="L59" s="149">
        <v>12</v>
      </c>
      <c r="M59" s="149">
        <v>5.21</v>
      </c>
    </row>
    <row r="60" spans="1:13" x14ac:dyDescent="0.2">
      <c r="A60" s="146"/>
      <c r="B60" s="38" t="s">
        <v>105</v>
      </c>
      <c r="C60" s="38" t="s">
        <v>109</v>
      </c>
      <c r="D60" s="146"/>
      <c r="E60" s="146">
        <v>66</v>
      </c>
      <c r="F60" s="147">
        <v>46.74</v>
      </c>
      <c r="G60" s="148">
        <v>2</v>
      </c>
      <c r="H60" s="149">
        <v>13.866666666666665</v>
      </c>
      <c r="I60" s="148">
        <v>8</v>
      </c>
      <c r="J60" s="149">
        <v>32.200000000000003</v>
      </c>
      <c r="K60" s="150">
        <f t="shared" si="1"/>
        <v>99.474124809741255</v>
      </c>
      <c r="L60" s="149">
        <v>4.3</v>
      </c>
      <c r="M60" s="149">
        <v>0.37</v>
      </c>
    </row>
    <row r="61" spans="1:13" x14ac:dyDescent="0.2">
      <c r="A61" s="146"/>
      <c r="B61" s="38" t="s">
        <v>110</v>
      </c>
      <c r="C61" s="38" t="s">
        <v>113</v>
      </c>
      <c r="D61" s="146"/>
      <c r="E61" s="146">
        <v>66</v>
      </c>
      <c r="F61" s="147">
        <v>80.08</v>
      </c>
      <c r="G61" s="148">
        <v>2</v>
      </c>
      <c r="H61" s="149">
        <v>5.0666666666666664</v>
      </c>
      <c r="I61" s="148">
        <v>10</v>
      </c>
      <c r="J61" s="149">
        <v>52</v>
      </c>
      <c r="K61" s="150">
        <f t="shared" si="1"/>
        <v>99.348554033485541</v>
      </c>
      <c r="L61" s="149">
        <v>9</v>
      </c>
      <c r="M61" s="149">
        <v>0.3</v>
      </c>
    </row>
    <row r="62" spans="1:13" x14ac:dyDescent="0.2">
      <c r="A62" s="146"/>
      <c r="B62" s="38" t="s">
        <v>118</v>
      </c>
      <c r="C62" s="38" t="s">
        <v>93</v>
      </c>
      <c r="D62" s="146"/>
      <c r="E62" s="146">
        <v>132</v>
      </c>
      <c r="F62" s="147">
        <v>76.239999999999995</v>
      </c>
      <c r="G62" s="148">
        <v>5</v>
      </c>
      <c r="H62" s="149">
        <v>13.7</v>
      </c>
      <c r="I62" s="148">
        <v>13</v>
      </c>
      <c r="J62" s="149">
        <v>78.233333333333334</v>
      </c>
      <c r="K62" s="150">
        <f t="shared" si="1"/>
        <v>98.950532724505322</v>
      </c>
      <c r="L62" s="149">
        <v>3</v>
      </c>
      <c r="M62" s="149">
        <v>0.05</v>
      </c>
    </row>
    <row r="63" spans="1:13" x14ac:dyDescent="0.2">
      <c r="A63" s="146"/>
      <c r="B63" s="38" t="s">
        <v>119</v>
      </c>
      <c r="C63" s="38" t="s">
        <v>120</v>
      </c>
      <c r="D63" s="146"/>
      <c r="E63" s="146">
        <v>66</v>
      </c>
      <c r="F63" s="147">
        <v>43.82</v>
      </c>
      <c r="G63" s="148">
        <v>2</v>
      </c>
      <c r="H63" s="149">
        <v>10.566666666666666</v>
      </c>
      <c r="I63" s="148">
        <v>12</v>
      </c>
      <c r="J63" s="149">
        <v>65.55</v>
      </c>
      <c r="K63" s="150">
        <f t="shared" si="1"/>
        <v>99.131088280060879</v>
      </c>
      <c r="L63" s="149">
        <v>10</v>
      </c>
      <c r="M63" s="149">
        <v>0.53</v>
      </c>
    </row>
    <row r="64" spans="1:13" x14ac:dyDescent="0.2">
      <c r="A64" s="146"/>
      <c r="B64" s="38" t="s">
        <v>121</v>
      </c>
      <c r="C64" s="38" t="s">
        <v>122</v>
      </c>
      <c r="D64" s="146"/>
      <c r="E64" s="146">
        <v>132</v>
      </c>
      <c r="F64" s="147">
        <v>22.09</v>
      </c>
      <c r="G64" s="148">
        <v>4</v>
      </c>
      <c r="H64" s="149">
        <v>1.3</v>
      </c>
      <c r="I64" s="148">
        <v>6</v>
      </c>
      <c r="J64" s="149">
        <v>33.15</v>
      </c>
      <c r="K64" s="150">
        <f t="shared" si="1"/>
        <v>99.606735159817347</v>
      </c>
      <c r="L64" s="149"/>
      <c r="M64" s="149"/>
    </row>
    <row r="65" spans="1:13" x14ac:dyDescent="0.2">
      <c r="A65" s="146"/>
      <c r="B65" s="38" t="s">
        <v>123</v>
      </c>
      <c r="C65" s="38" t="s">
        <v>119</v>
      </c>
      <c r="D65" s="146"/>
      <c r="E65" s="146">
        <v>66</v>
      </c>
      <c r="F65" s="147">
        <v>31.86</v>
      </c>
      <c r="G65" s="148">
        <v>1</v>
      </c>
      <c r="H65" s="149">
        <v>0.31666666666666665</v>
      </c>
      <c r="I65" s="148">
        <v>4</v>
      </c>
      <c r="J65" s="149">
        <v>15.1</v>
      </c>
      <c r="K65" s="150">
        <f t="shared" si="1"/>
        <v>99.82401065449011</v>
      </c>
      <c r="L65" s="149">
        <v>4</v>
      </c>
      <c r="M65" s="149">
        <v>1.87</v>
      </c>
    </row>
    <row r="66" spans="1:13" x14ac:dyDescent="0.2">
      <c r="A66" s="146"/>
      <c r="B66" s="38" t="s">
        <v>158</v>
      </c>
      <c r="C66" s="38" t="s">
        <v>126</v>
      </c>
      <c r="D66" s="146"/>
      <c r="E66" s="146">
        <v>132</v>
      </c>
      <c r="F66" s="147">
        <v>2.2000000000000002</v>
      </c>
      <c r="G66" s="148"/>
      <c r="H66" s="149"/>
      <c r="I66" s="148">
        <v>3</v>
      </c>
      <c r="J66" s="149">
        <v>49.55</v>
      </c>
      <c r="K66" s="150">
        <f t="shared" si="1"/>
        <v>99.43436073059361</v>
      </c>
      <c r="L66" s="149"/>
      <c r="M66" s="149"/>
    </row>
    <row r="67" spans="1:13" x14ac:dyDescent="0.2">
      <c r="A67" s="146"/>
      <c r="B67" s="38" t="s">
        <v>158</v>
      </c>
      <c r="C67" s="38" t="s">
        <v>159</v>
      </c>
      <c r="D67" s="146"/>
      <c r="E67" s="146">
        <v>132</v>
      </c>
      <c r="F67" s="147">
        <v>3.2</v>
      </c>
      <c r="G67" s="148"/>
      <c r="H67" s="149"/>
      <c r="I67" s="148"/>
      <c r="J67" s="149"/>
      <c r="K67" s="150">
        <f t="shared" si="1"/>
        <v>100</v>
      </c>
      <c r="L67" s="149"/>
      <c r="M67" s="149"/>
    </row>
    <row r="68" spans="1:13" x14ac:dyDescent="0.2">
      <c r="A68" s="146"/>
      <c r="B68" s="38" t="s">
        <v>124</v>
      </c>
      <c r="C68" s="38" t="s">
        <v>361</v>
      </c>
      <c r="D68" s="146"/>
      <c r="E68" s="146">
        <v>132</v>
      </c>
      <c r="F68" s="147">
        <v>5.85</v>
      </c>
      <c r="G68" s="148"/>
      <c r="H68" s="149"/>
      <c r="I68" s="148">
        <v>8</v>
      </c>
      <c r="J68" s="149">
        <v>46.883333333333333</v>
      </c>
      <c r="K68" s="150">
        <f t="shared" ref="K68:K99" si="2">(1-(H68+J68)/8760)*100</f>
        <v>99.464802130898022</v>
      </c>
      <c r="L68" s="149"/>
      <c r="M68" s="149"/>
    </row>
    <row r="69" spans="1:13" x14ac:dyDescent="0.2">
      <c r="A69" s="146"/>
      <c r="B69" s="38" t="s">
        <v>125</v>
      </c>
      <c r="C69" s="38" t="s">
        <v>361</v>
      </c>
      <c r="D69" s="146"/>
      <c r="E69" s="146">
        <v>132</v>
      </c>
      <c r="F69" s="147">
        <v>0.65</v>
      </c>
      <c r="G69" s="148"/>
      <c r="H69" s="149"/>
      <c r="I69" s="148">
        <v>4</v>
      </c>
      <c r="J69" s="149">
        <v>21.983333333333334</v>
      </c>
      <c r="K69" s="150">
        <f t="shared" si="2"/>
        <v>99.749048706240487</v>
      </c>
      <c r="L69" s="149"/>
      <c r="M69" s="149"/>
    </row>
    <row r="70" spans="1:13" x14ac:dyDescent="0.2">
      <c r="A70" s="146"/>
      <c r="B70" s="38" t="s">
        <v>125</v>
      </c>
      <c r="C70" s="38" t="s">
        <v>126</v>
      </c>
      <c r="D70" s="146"/>
      <c r="E70" s="146">
        <v>132</v>
      </c>
      <c r="F70" s="147">
        <v>0.3</v>
      </c>
      <c r="G70" s="148"/>
      <c r="H70" s="149"/>
      <c r="I70" s="148">
        <v>7</v>
      </c>
      <c r="J70" s="149">
        <v>59.766666666666666</v>
      </c>
      <c r="K70" s="150">
        <f t="shared" si="2"/>
        <v>99.31773211567733</v>
      </c>
      <c r="L70" s="149"/>
      <c r="M70" s="149"/>
    </row>
    <row r="71" spans="1:13" x14ac:dyDescent="0.2">
      <c r="A71" s="146"/>
      <c r="B71" s="38" t="s">
        <v>208</v>
      </c>
      <c r="C71" s="38" t="s">
        <v>114</v>
      </c>
      <c r="D71" s="146"/>
      <c r="E71" s="146">
        <v>132</v>
      </c>
      <c r="F71" s="147">
        <v>61.5</v>
      </c>
      <c r="G71" s="148">
        <v>2</v>
      </c>
      <c r="H71" s="149">
        <v>0.33333333333333331</v>
      </c>
      <c r="I71" s="148">
        <v>7</v>
      </c>
      <c r="J71" s="149">
        <v>39.93</v>
      </c>
      <c r="K71" s="150">
        <f t="shared" si="2"/>
        <v>99.540372907153724</v>
      </c>
      <c r="L71" s="149">
        <v>3</v>
      </c>
      <c r="M71" s="149">
        <v>1.1000000000000001</v>
      </c>
    </row>
    <row r="72" spans="1:13" x14ac:dyDescent="0.2">
      <c r="A72" s="146"/>
      <c r="B72" s="38" t="s">
        <v>384</v>
      </c>
      <c r="C72" s="38" t="s">
        <v>208</v>
      </c>
      <c r="D72" s="146"/>
      <c r="E72" s="146">
        <v>132</v>
      </c>
      <c r="F72" s="147">
        <v>8.5</v>
      </c>
      <c r="G72" s="148">
        <v>1</v>
      </c>
      <c r="H72" s="149">
        <v>0.02</v>
      </c>
      <c r="I72" s="148">
        <v>6</v>
      </c>
      <c r="J72" s="149">
        <v>33.200000000000003</v>
      </c>
      <c r="K72" s="150">
        <f t="shared" si="2"/>
        <v>99.620776255707767</v>
      </c>
      <c r="L72" s="149">
        <v>10</v>
      </c>
      <c r="M72" s="149">
        <v>0.3</v>
      </c>
    </row>
    <row r="73" spans="1:13" x14ac:dyDescent="0.2">
      <c r="A73" s="146"/>
      <c r="B73" s="38" t="s">
        <v>120</v>
      </c>
      <c r="C73" s="38" t="s">
        <v>128</v>
      </c>
      <c r="D73" s="146"/>
      <c r="E73" s="146">
        <v>132</v>
      </c>
      <c r="F73" s="147">
        <v>35.950000000000003</v>
      </c>
      <c r="G73" s="148">
        <v>1</v>
      </c>
      <c r="H73" s="149">
        <v>22.8</v>
      </c>
      <c r="I73" s="148"/>
      <c r="J73" s="149"/>
      <c r="K73" s="150">
        <f t="shared" si="2"/>
        <v>99.739726027397253</v>
      </c>
      <c r="L73" s="149">
        <v>44.5</v>
      </c>
      <c r="M73" s="149">
        <v>36.409999999999997</v>
      </c>
    </row>
    <row r="74" spans="1:13" x14ac:dyDescent="0.2">
      <c r="A74" s="146"/>
      <c r="B74" s="38" t="s">
        <v>128</v>
      </c>
      <c r="C74" s="38" t="s">
        <v>129</v>
      </c>
      <c r="D74" s="146"/>
      <c r="E74" s="146">
        <v>132</v>
      </c>
      <c r="F74" s="147">
        <v>47.72</v>
      </c>
      <c r="G74" s="148"/>
      <c r="H74" s="149"/>
      <c r="I74" s="148"/>
      <c r="J74" s="149"/>
      <c r="K74" s="150">
        <f t="shared" si="2"/>
        <v>100</v>
      </c>
      <c r="L74" s="149"/>
      <c r="M74" s="149"/>
    </row>
    <row r="75" spans="1:13" x14ac:dyDescent="0.2">
      <c r="A75" s="146"/>
      <c r="B75" s="38" t="s">
        <v>130</v>
      </c>
      <c r="C75" s="38" t="s">
        <v>154</v>
      </c>
      <c r="D75" s="146"/>
      <c r="E75" s="146">
        <v>132</v>
      </c>
      <c r="F75" s="147">
        <v>13.64</v>
      </c>
      <c r="G75" s="148">
        <v>1</v>
      </c>
      <c r="H75" s="149">
        <v>134.13333333333333</v>
      </c>
      <c r="I75" s="148">
        <v>11</v>
      </c>
      <c r="J75" s="149">
        <v>62.633333333333326</v>
      </c>
      <c r="K75" s="150">
        <f t="shared" si="2"/>
        <v>97.753805175038053</v>
      </c>
      <c r="L75" s="149"/>
      <c r="M75" s="149"/>
    </row>
    <row r="76" spans="1:13" x14ac:dyDescent="0.2">
      <c r="A76" s="146"/>
      <c r="B76" s="38" t="s">
        <v>130</v>
      </c>
      <c r="C76" s="38" t="s">
        <v>155</v>
      </c>
      <c r="D76" s="146"/>
      <c r="E76" s="146">
        <v>132</v>
      </c>
      <c r="F76" s="147">
        <v>14.74</v>
      </c>
      <c r="G76" s="148"/>
      <c r="H76" s="149"/>
      <c r="I76" s="148">
        <v>6</v>
      </c>
      <c r="J76" s="149">
        <v>45.68333333333333</v>
      </c>
      <c r="K76" s="150">
        <f t="shared" si="2"/>
        <v>99.478500761035008</v>
      </c>
      <c r="L76" s="149"/>
      <c r="M76" s="149"/>
    </row>
    <row r="77" spans="1:13" x14ac:dyDescent="0.2">
      <c r="A77" s="146"/>
      <c r="B77" s="38" t="s">
        <v>132</v>
      </c>
      <c r="C77" s="38" t="s">
        <v>313</v>
      </c>
      <c r="D77" s="146"/>
      <c r="E77" s="146">
        <v>132</v>
      </c>
      <c r="F77" s="147">
        <v>13</v>
      </c>
      <c r="G77" s="148">
        <v>1</v>
      </c>
      <c r="H77" s="149">
        <v>6.6666666666666652E-2</v>
      </c>
      <c r="I77" s="148">
        <v>4</v>
      </c>
      <c r="J77" s="149">
        <v>26.333333333333332</v>
      </c>
      <c r="K77" s="150">
        <f t="shared" si="2"/>
        <v>99.698630136986296</v>
      </c>
      <c r="L77" s="149"/>
      <c r="M77" s="149"/>
    </row>
    <row r="78" spans="1:13" x14ac:dyDescent="0.2">
      <c r="A78" s="146"/>
      <c r="B78" s="38" t="s">
        <v>120</v>
      </c>
      <c r="C78" s="38" t="s">
        <v>313</v>
      </c>
      <c r="D78" s="146"/>
      <c r="E78" s="146">
        <v>132</v>
      </c>
      <c r="F78" s="147">
        <v>67</v>
      </c>
      <c r="G78" s="148"/>
      <c r="H78" s="149"/>
      <c r="I78" s="148">
        <v>3</v>
      </c>
      <c r="J78" s="149">
        <v>19</v>
      </c>
      <c r="K78" s="150">
        <f t="shared" si="2"/>
        <v>99.783105022831052</v>
      </c>
      <c r="L78" s="149"/>
      <c r="M78" s="149"/>
    </row>
    <row r="79" spans="1:13" x14ac:dyDescent="0.2">
      <c r="A79" s="146"/>
      <c r="B79" s="38" t="s">
        <v>130</v>
      </c>
      <c r="C79" s="38" t="s">
        <v>120</v>
      </c>
      <c r="D79" s="146"/>
      <c r="E79" s="146">
        <v>132</v>
      </c>
      <c r="F79" s="147">
        <v>70.760000000000005</v>
      </c>
      <c r="G79" s="148">
        <v>3</v>
      </c>
      <c r="H79" s="149">
        <v>3.4</v>
      </c>
      <c r="I79" s="148">
        <v>7</v>
      </c>
      <c r="J79" s="149">
        <v>44.333333333333336</v>
      </c>
      <c r="K79" s="150">
        <f t="shared" si="2"/>
        <v>99.455098934550989</v>
      </c>
      <c r="L79" s="149"/>
      <c r="M79" s="149"/>
    </row>
    <row r="80" spans="1:13" x14ac:dyDescent="0.2">
      <c r="A80" s="146"/>
      <c r="B80" s="38" t="s">
        <v>130</v>
      </c>
      <c r="C80" s="38" t="s">
        <v>131</v>
      </c>
      <c r="D80" s="146"/>
      <c r="E80" s="146">
        <v>132</v>
      </c>
      <c r="F80" s="147">
        <v>65</v>
      </c>
      <c r="G80" s="148">
        <v>3</v>
      </c>
      <c r="H80" s="149">
        <v>0.45</v>
      </c>
      <c r="I80" s="148">
        <v>23</v>
      </c>
      <c r="J80" s="149">
        <v>196.21666666666667</v>
      </c>
      <c r="K80" s="150">
        <f t="shared" si="2"/>
        <v>97.754946727549466</v>
      </c>
      <c r="L80" s="149">
        <v>65.7</v>
      </c>
      <c r="M80" s="149">
        <v>9.39</v>
      </c>
    </row>
    <row r="81" spans="1:13" x14ac:dyDescent="0.2">
      <c r="A81" s="146"/>
      <c r="B81" s="38" t="s">
        <v>130</v>
      </c>
      <c r="C81" s="38" t="s">
        <v>132</v>
      </c>
      <c r="D81" s="146"/>
      <c r="E81" s="146">
        <v>132</v>
      </c>
      <c r="F81" s="147">
        <v>6.5</v>
      </c>
      <c r="G81" s="148">
        <v>1</v>
      </c>
      <c r="H81" s="149">
        <v>0.7</v>
      </c>
      <c r="I81" s="148">
        <v>10</v>
      </c>
      <c r="J81" s="149">
        <v>65.55</v>
      </c>
      <c r="K81" s="150">
        <f t="shared" si="2"/>
        <v>99.243721461187221</v>
      </c>
      <c r="L81" s="149"/>
      <c r="M81" s="149"/>
    </row>
    <row r="82" spans="1:13" x14ac:dyDescent="0.2">
      <c r="A82" s="146"/>
      <c r="B82" s="38" t="s">
        <v>130</v>
      </c>
      <c r="C82" s="38" t="s">
        <v>160</v>
      </c>
      <c r="D82" s="146"/>
      <c r="E82" s="146">
        <v>132</v>
      </c>
      <c r="F82" s="147">
        <v>0.4</v>
      </c>
      <c r="G82" s="148"/>
      <c r="H82" s="149"/>
      <c r="I82" s="148"/>
      <c r="J82" s="149"/>
      <c r="K82" s="150">
        <f t="shared" si="2"/>
        <v>100</v>
      </c>
      <c r="L82" s="149"/>
      <c r="M82" s="149"/>
    </row>
    <row r="83" spans="1:13" x14ac:dyDescent="0.2">
      <c r="A83" s="146"/>
      <c r="B83" s="38" t="s">
        <v>131</v>
      </c>
      <c r="C83" s="38" t="s">
        <v>133</v>
      </c>
      <c r="D83" s="146"/>
      <c r="E83" s="146">
        <v>132</v>
      </c>
      <c r="F83" s="147">
        <v>10.94</v>
      </c>
      <c r="G83" s="148">
        <v>2</v>
      </c>
      <c r="H83" s="149">
        <v>10.15</v>
      </c>
      <c r="I83" s="148">
        <v>2</v>
      </c>
      <c r="J83" s="149">
        <v>12.216666666666667</v>
      </c>
      <c r="K83" s="150">
        <f t="shared" si="2"/>
        <v>99.744672754946734</v>
      </c>
      <c r="L83" s="149">
        <v>96.7</v>
      </c>
      <c r="M83" s="149">
        <v>353.92</v>
      </c>
    </row>
    <row r="84" spans="1:13" x14ac:dyDescent="0.2">
      <c r="A84" s="146"/>
      <c r="B84" s="38" t="s">
        <v>356</v>
      </c>
      <c r="C84" s="38" t="s">
        <v>133</v>
      </c>
      <c r="D84" s="146"/>
      <c r="E84" s="146">
        <v>132</v>
      </c>
      <c r="F84" s="147">
        <v>24</v>
      </c>
      <c r="G84" s="148"/>
      <c r="H84" s="149"/>
      <c r="I84" s="148">
        <v>2</v>
      </c>
      <c r="J84" s="149">
        <v>17.266666666666666</v>
      </c>
      <c r="K84" s="150">
        <f t="shared" si="2"/>
        <v>99.802891933028917</v>
      </c>
      <c r="L84" s="149"/>
      <c r="M84" s="149"/>
    </row>
    <row r="85" spans="1:13" x14ac:dyDescent="0.2">
      <c r="A85" s="146"/>
      <c r="B85" s="38" t="s">
        <v>131</v>
      </c>
      <c r="C85" s="38" t="s">
        <v>314</v>
      </c>
      <c r="D85" s="146"/>
      <c r="E85" s="146">
        <v>132</v>
      </c>
      <c r="F85" s="147">
        <v>60.1</v>
      </c>
      <c r="G85" s="148">
        <v>1</v>
      </c>
      <c r="H85" s="149">
        <v>8.333333333333337E-2</v>
      </c>
      <c r="I85" s="148">
        <v>8</v>
      </c>
      <c r="J85" s="149">
        <v>53.816666666666663</v>
      </c>
      <c r="K85" s="150">
        <f t="shared" si="2"/>
        <v>99.384703196347033</v>
      </c>
      <c r="L85" s="149"/>
      <c r="M85" s="149"/>
    </row>
    <row r="86" spans="1:13" x14ac:dyDescent="0.2">
      <c r="A86" s="146"/>
      <c r="B86" s="38" t="s">
        <v>122</v>
      </c>
      <c r="C86" s="38" t="s">
        <v>314</v>
      </c>
      <c r="D86" s="146"/>
      <c r="E86" s="146">
        <v>132</v>
      </c>
      <c r="F86" s="147">
        <v>14</v>
      </c>
      <c r="G86" s="148">
        <v>2</v>
      </c>
      <c r="H86" s="149">
        <v>0.42</v>
      </c>
      <c r="I86" s="148">
        <v>1</v>
      </c>
      <c r="J86" s="149">
        <v>4.5</v>
      </c>
      <c r="K86" s="150">
        <f t="shared" si="2"/>
        <v>99.943835616438363</v>
      </c>
      <c r="L86" s="149">
        <f>12+22</f>
        <v>34</v>
      </c>
      <c r="M86" s="149">
        <f>2.61+17.27</f>
        <v>19.88</v>
      </c>
    </row>
    <row r="87" spans="1:13" x14ac:dyDescent="0.2">
      <c r="A87" s="146"/>
      <c r="B87" s="38" t="s">
        <v>314</v>
      </c>
      <c r="C87" s="38" t="s">
        <v>317</v>
      </c>
      <c r="D87" s="146"/>
      <c r="E87" s="146">
        <v>132</v>
      </c>
      <c r="F87" s="147">
        <v>5</v>
      </c>
      <c r="G87" s="148">
        <v>1</v>
      </c>
      <c r="H87" s="149">
        <v>0.28333333333333333</v>
      </c>
      <c r="I87" s="148"/>
      <c r="J87" s="149"/>
      <c r="K87" s="150">
        <f t="shared" si="2"/>
        <v>99.996765601217646</v>
      </c>
      <c r="L87" s="149"/>
      <c r="M87" s="149"/>
    </row>
    <row r="88" spans="1:13" x14ac:dyDescent="0.2">
      <c r="A88" s="146"/>
      <c r="B88" s="38" t="s">
        <v>317</v>
      </c>
      <c r="C88" s="38" t="s">
        <v>337</v>
      </c>
      <c r="D88" s="146"/>
      <c r="E88" s="146">
        <v>132</v>
      </c>
      <c r="F88" s="147">
        <v>1.5</v>
      </c>
      <c r="G88" s="148"/>
      <c r="H88" s="149"/>
      <c r="I88" s="148">
        <v>4</v>
      </c>
      <c r="J88" s="149">
        <v>27.8</v>
      </c>
      <c r="K88" s="150">
        <f t="shared" si="2"/>
        <v>99.682648401826484</v>
      </c>
      <c r="L88" s="149"/>
      <c r="M88" s="149"/>
    </row>
    <row r="89" spans="1:13" x14ac:dyDescent="0.2">
      <c r="A89" s="146"/>
      <c r="B89" s="38" t="s">
        <v>134</v>
      </c>
      <c r="C89" s="38" t="s">
        <v>315</v>
      </c>
      <c r="D89" s="146"/>
      <c r="E89" s="146">
        <v>132</v>
      </c>
      <c r="F89" s="147">
        <v>8</v>
      </c>
      <c r="G89" s="148"/>
      <c r="H89" s="149"/>
      <c r="I89" s="148">
        <v>4</v>
      </c>
      <c r="J89" s="149">
        <v>25.1</v>
      </c>
      <c r="K89" s="150">
        <f t="shared" si="2"/>
        <v>99.713470319634695</v>
      </c>
      <c r="L89" s="149"/>
      <c r="M89" s="149"/>
    </row>
    <row r="90" spans="1:13" x14ac:dyDescent="0.2">
      <c r="A90" s="146"/>
      <c r="B90" s="38" t="s">
        <v>124</v>
      </c>
      <c r="C90" s="38" t="s">
        <v>315</v>
      </c>
      <c r="D90" s="146"/>
      <c r="E90" s="146">
        <v>132</v>
      </c>
      <c r="F90" s="147">
        <v>35</v>
      </c>
      <c r="G90" s="148"/>
      <c r="H90" s="149"/>
      <c r="I90" s="148">
        <v>5</v>
      </c>
      <c r="J90" s="149">
        <v>30.833333333333336</v>
      </c>
      <c r="K90" s="150">
        <f t="shared" si="2"/>
        <v>99.648021308980219</v>
      </c>
      <c r="L90" s="149"/>
      <c r="M90" s="149"/>
    </row>
    <row r="91" spans="1:13" x14ac:dyDescent="0.2">
      <c r="A91" s="146"/>
      <c r="B91" s="38" t="s">
        <v>315</v>
      </c>
      <c r="C91" s="38" t="s">
        <v>316</v>
      </c>
      <c r="D91" s="146"/>
      <c r="E91" s="146">
        <v>132</v>
      </c>
      <c r="F91" s="147">
        <v>18.399999999999999</v>
      </c>
      <c r="G91" s="148"/>
      <c r="H91" s="149"/>
      <c r="I91" s="148">
        <v>4</v>
      </c>
      <c r="J91" s="149">
        <v>25.1</v>
      </c>
      <c r="K91" s="150">
        <f t="shared" si="2"/>
        <v>99.713470319634695</v>
      </c>
      <c r="L91" s="149"/>
      <c r="M91" s="149"/>
    </row>
    <row r="92" spans="1:13" x14ac:dyDescent="0.2">
      <c r="A92" s="146"/>
      <c r="B92" s="38" t="s">
        <v>122</v>
      </c>
      <c r="C92" s="38" t="s">
        <v>125</v>
      </c>
      <c r="D92" s="146"/>
      <c r="E92" s="146">
        <v>132</v>
      </c>
      <c r="F92" s="147">
        <v>9.35</v>
      </c>
      <c r="G92" s="148"/>
      <c r="H92" s="149"/>
      <c r="I92" s="148">
        <v>10</v>
      </c>
      <c r="J92" s="149">
        <v>65.416666666666657</v>
      </c>
      <c r="K92" s="150">
        <f t="shared" si="2"/>
        <v>99.25323439878234</v>
      </c>
      <c r="L92" s="149"/>
      <c r="M92" s="149"/>
    </row>
    <row r="93" spans="1:13" x14ac:dyDescent="0.2">
      <c r="A93" s="146"/>
      <c r="B93" s="38" t="s">
        <v>363</v>
      </c>
      <c r="C93" s="38" t="s">
        <v>124</v>
      </c>
      <c r="D93" s="146"/>
      <c r="E93" s="146">
        <v>132</v>
      </c>
      <c r="F93" s="147">
        <v>3.5</v>
      </c>
      <c r="G93" s="148"/>
      <c r="H93" s="149"/>
      <c r="I93" s="148">
        <v>5</v>
      </c>
      <c r="J93" s="149">
        <v>33.383333333333333</v>
      </c>
      <c r="K93" s="150">
        <f t="shared" si="2"/>
        <v>99.618911719939121</v>
      </c>
      <c r="L93" s="149"/>
      <c r="M93" s="149"/>
    </row>
    <row r="94" spans="1:13" x14ac:dyDescent="0.2">
      <c r="A94" s="146"/>
      <c r="B94" s="38" t="s">
        <v>363</v>
      </c>
      <c r="C94" s="38" t="s">
        <v>122</v>
      </c>
      <c r="D94" s="146"/>
      <c r="E94" s="146">
        <v>132</v>
      </c>
      <c r="F94" s="147">
        <v>7.1</v>
      </c>
      <c r="G94" s="148"/>
      <c r="H94" s="149"/>
      <c r="I94" s="148">
        <v>4</v>
      </c>
      <c r="J94" s="149">
        <v>30.1</v>
      </c>
      <c r="K94" s="150">
        <f t="shared" si="2"/>
        <v>99.656392694063925</v>
      </c>
      <c r="L94" s="149"/>
      <c r="M94" s="149"/>
    </row>
    <row r="95" spans="1:13" x14ac:dyDescent="0.2">
      <c r="A95" s="146"/>
      <c r="B95" s="38" t="s">
        <v>122</v>
      </c>
      <c r="C95" s="38" t="s">
        <v>135</v>
      </c>
      <c r="D95" s="146"/>
      <c r="E95" s="146">
        <v>132</v>
      </c>
      <c r="F95" s="147">
        <v>37.659999999999997</v>
      </c>
      <c r="G95" s="148"/>
      <c r="H95" s="149"/>
      <c r="I95" s="148">
        <v>14</v>
      </c>
      <c r="J95" s="149">
        <v>112.98333333333335</v>
      </c>
      <c r="K95" s="150">
        <f t="shared" si="2"/>
        <v>98.710235920852369</v>
      </c>
      <c r="L95" s="149"/>
      <c r="M95" s="149"/>
    </row>
    <row r="96" spans="1:13" x14ac:dyDescent="0.2">
      <c r="A96" s="146"/>
      <c r="B96" s="38" t="s">
        <v>136</v>
      </c>
      <c r="C96" s="38" t="s">
        <v>137</v>
      </c>
      <c r="D96" s="146"/>
      <c r="E96" s="146">
        <v>132</v>
      </c>
      <c r="F96" s="147">
        <v>19</v>
      </c>
      <c r="G96" s="148">
        <v>1</v>
      </c>
      <c r="H96" s="149">
        <v>12.216666666666667</v>
      </c>
      <c r="I96" s="148">
        <v>10</v>
      </c>
      <c r="J96" s="149">
        <v>55.016666666666673</v>
      </c>
      <c r="K96" s="150">
        <f t="shared" si="2"/>
        <v>99.232496194824961</v>
      </c>
      <c r="L96" s="149"/>
      <c r="M96" s="149"/>
    </row>
    <row r="97" spans="1:13" x14ac:dyDescent="0.2">
      <c r="A97" s="146"/>
      <c r="B97" s="38" t="s">
        <v>136</v>
      </c>
      <c r="C97" s="38" t="s">
        <v>138</v>
      </c>
      <c r="D97" s="146"/>
      <c r="E97" s="146">
        <v>132</v>
      </c>
      <c r="F97" s="147">
        <v>141</v>
      </c>
      <c r="G97" s="148">
        <v>2</v>
      </c>
      <c r="H97" s="149">
        <v>8.2166666666666668</v>
      </c>
      <c r="I97" s="148">
        <v>3</v>
      </c>
      <c r="J97" s="149">
        <v>16.266666666666666</v>
      </c>
      <c r="K97" s="150">
        <f t="shared" si="2"/>
        <v>99.720509893455102</v>
      </c>
      <c r="L97" s="149">
        <v>11</v>
      </c>
      <c r="M97" s="149">
        <v>28.96</v>
      </c>
    </row>
    <row r="98" spans="1:13" x14ac:dyDescent="0.2">
      <c r="A98" s="146"/>
      <c r="B98" s="38" t="s">
        <v>136</v>
      </c>
      <c r="C98" s="38" t="s">
        <v>139</v>
      </c>
      <c r="D98" s="146"/>
      <c r="E98" s="146">
        <v>132</v>
      </c>
      <c r="F98" s="147">
        <v>109</v>
      </c>
      <c r="G98" s="148">
        <v>5</v>
      </c>
      <c r="H98" s="149">
        <v>18.05</v>
      </c>
      <c r="I98" s="148">
        <v>26</v>
      </c>
      <c r="J98" s="149">
        <v>224.05</v>
      </c>
      <c r="K98" s="150">
        <f t="shared" si="2"/>
        <v>97.236301369863014</v>
      </c>
      <c r="L98" s="149"/>
      <c r="M98" s="149"/>
    </row>
    <row r="99" spans="1:13" x14ac:dyDescent="0.2">
      <c r="A99" s="146"/>
      <c r="B99" s="38" t="s">
        <v>139</v>
      </c>
      <c r="C99" s="38" t="s">
        <v>385</v>
      </c>
      <c r="D99" s="146"/>
      <c r="E99" s="146">
        <v>132</v>
      </c>
      <c r="F99" s="147">
        <v>44.1</v>
      </c>
      <c r="G99" s="148"/>
      <c r="H99" s="149"/>
      <c r="I99" s="148">
        <v>4</v>
      </c>
      <c r="J99" s="149">
        <v>21.1</v>
      </c>
      <c r="K99" s="150">
        <f t="shared" si="2"/>
        <v>99.759132420091319</v>
      </c>
      <c r="L99" s="149"/>
      <c r="M99" s="149"/>
    </row>
    <row r="100" spans="1:13" x14ac:dyDescent="0.2">
      <c r="A100" s="146"/>
      <c r="B100" s="38" t="s">
        <v>354</v>
      </c>
      <c r="C100" s="38" t="s">
        <v>144</v>
      </c>
      <c r="D100" s="146"/>
      <c r="E100" s="146">
        <v>132</v>
      </c>
      <c r="F100" s="147">
        <v>4.0999999999999996</v>
      </c>
      <c r="G100" s="148"/>
      <c r="H100" s="149"/>
      <c r="I100" s="148">
        <v>1</v>
      </c>
      <c r="J100" s="149">
        <v>9.4166666666666661</v>
      </c>
      <c r="K100" s="150">
        <f t="shared" ref="K100:K118" si="3">(1-(H100+J100)/8760)*100</f>
        <v>99.892503805175039</v>
      </c>
      <c r="L100" s="149"/>
      <c r="M100" s="149"/>
    </row>
    <row r="101" spans="1:13" x14ac:dyDescent="0.2">
      <c r="A101" s="146"/>
      <c r="B101" s="38" t="s">
        <v>140</v>
      </c>
      <c r="C101" s="38" t="s">
        <v>136</v>
      </c>
      <c r="D101" s="146"/>
      <c r="E101" s="146">
        <v>132</v>
      </c>
      <c r="F101" s="147">
        <v>77.52</v>
      </c>
      <c r="G101" s="148">
        <v>1</v>
      </c>
      <c r="H101" s="149">
        <v>4.5</v>
      </c>
      <c r="I101" s="148">
        <v>12</v>
      </c>
      <c r="J101" s="149">
        <v>104.78333333333333</v>
      </c>
      <c r="K101" s="150">
        <f t="shared" si="3"/>
        <v>98.752473363774726</v>
      </c>
      <c r="L101" s="149"/>
      <c r="M101" s="149"/>
    </row>
    <row r="102" spans="1:13" x14ac:dyDescent="0.2">
      <c r="A102" s="146"/>
      <c r="B102" s="38" t="s">
        <v>141</v>
      </c>
      <c r="C102" s="38" t="s">
        <v>142</v>
      </c>
      <c r="D102" s="146"/>
      <c r="E102" s="146">
        <v>132</v>
      </c>
      <c r="F102" s="147">
        <v>47.6</v>
      </c>
      <c r="G102" s="148">
        <v>3</v>
      </c>
      <c r="H102" s="149">
        <v>7.0166666666666666</v>
      </c>
      <c r="I102" s="148">
        <v>10</v>
      </c>
      <c r="J102" s="149">
        <v>55.666666666666671</v>
      </c>
      <c r="K102" s="150">
        <f t="shared" si="3"/>
        <v>99.284436834094365</v>
      </c>
      <c r="L102" s="149"/>
      <c r="M102" s="149"/>
    </row>
    <row r="103" spans="1:13" x14ac:dyDescent="0.2">
      <c r="A103" s="146"/>
      <c r="B103" s="38" t="s">
        <v>143</v>
      </c>
      <c r="C103" s="38" t="s">
        <v>144</v>
      </c>
      <c r="D103" s="146"/>
      <c r="E103" s="146">
        <v>132</v>
      </c>
      <c r="F103" s="147">
        <v>24.97</v>
      </c>
      <c r="G103" s="148"/>
      <c r="H103" s="149"/>
      <c r="I103" s="148">
        <v>9</v>
      </c>
      <c r="J103" s="149">
        <v>49.05</v>
      </c>
      <c r="K103" s="150">
        <f t="shared" si="3"/>
        <v>99.440068493150676</v>
      </c>
      <c r="L103" s="149"/>
      <c r="M103" s="149"/>
    </row>
    <row r="104" spans="1:13" x14ac:dyDescent="0.2">
      <c r="A104" s="146"/>
      <c r="B104" s="38" t="s">
        <v>137</v>
      </c>
      <c r="C104" s="38" t="s">
        <v>146</v>
      </c>
      <c r="D104" s="146"/>
      <c r="E104" s="146">
        <v>132</v>
      </c>
      <c r="F104" s="147">
        <v>30</v>
      </c>
      <c r="G104" s="148"/>
      <c r="H104" s="149"/>
      <c r="I104" s="148">
        <v>40</v>
      </c>
      <c r="J104" s="149">
        <v>230.23333333333335</v>
      </c>
      <c r="K104" s="150">
        <f t="shared" si="3"/>
        <v>97.371765601217646</v>
      </c>
      <c r="L104" s="149"/>
      <c r="M104" s="149"/>
    </row>
    <row r="105" spans="1:13" x14ac:dyDescent="0.2">
      <c r="A105" s="146"/>
      <c r="B105" s="38" t="s">
        <v>144</v>
      </c>
      <c r="C105" s="38" t="s">
        <v>136</v>
      </c>
      <c r="D105" s="146"/>
      <c r="E105" s="146">
        <v>132</v>
      </c>
      <c r="F105" s="147">
        <v>24.07</v>
      </c>
      <c r="G105" s="148"/>
      <c r="H105" s="149"/>
      <c r="I105" s="148">
        <v>13</v>
      </c>
      <c r="J105" s="149">
        <v>73.183333333333337</v>
      </c>
      <c r="K105" s="150">
        <f t="shared" si="3"/>
        <v>99.164573820395745</v>
      </c>
      <c r="L105" s="149"/>
      <c r="M105" s="149"/>
    </row>
    <row r="106" spans="1:13" x14ac:dyDescent="0.2">
      <c r="A106" s="146"/>
      <c r="B106" s="38" t="s">
        <v>138</v>
      </c>
      <c r="C106" s="38" t="s">
        <v>147</v>
      </c>
      <c r="D106" s="146"/>
      <c r="E106" s="146">
        <v>132</v>
      </c>
      <c r="F106" s="147">
        <v>151</v>
      </c>
      <c r="G106" s="148">
        <v>5</v>
      </c>
      <c r="H106" s="149">
        <v>25.8</v>
      </c>
      <c r="I106" s="148">
        <v>16</v>
      </c>
      <c r="J106" s="149">
        <v>120.88333333333333</v>
      </c>
      <c r="K106" s="150">
        <f t="shared" si="3"/>
        <v>98.325532724505322</v>
      </c>
      <c r="L106" s="149">
        <v>12</v>
      </c>
      <c r="M106" s="149">
        <v>11.58</v>
      </c>
    </row>
    <row r="107" spans="1:13" x14ac:dyDescent="0.2">
      <c r="A107" s="146"/>
      <c r="B107" s="38" t="s">
        <v>148</v>
      </c>
      <c r="C107" s="38" t="s">
        <v>149</v>
      </c>
      <c r="D107" s="146"/>
      <c r="E107" s="146">
        <v>132</v>
      </c>
      <c r="F107" s="147">
        <v>2.69</v>
      </c>
      <c r="G107" s="148"/>
      <c r="H107" s="149"/>
      <c r="I107" s="148"/>
      <c r="J107" s="149"/>
      <c r="K107" s="150">
        <f t="shared" si="3"/>
        <v>100</v>
      </c>
      <c r="L107" s="149"/>
      <c r="M107" s="149"/>
    </row>
    <row r="108" spans="1:13" x14ac:dyDescent="0.2">
      <c r="A108" s="146"/>
      <c r="B108" s="38" t="s">
        <v>146</v>
      </c>
      <c r="C108" s="38" t="s">
        <v>136</v>
      </c>
      <c r="D108" s="146">
        <v>1</v>
      </c>
      <c r="E108" s="146">
        <v>132</v>
      </c>
      <c r="F108" s="147">
        <v>29.75</v>
      </c>
      <c r="G108" s="148"/>
      <c r="H108" s="149"/>
      <c r="I108" s="148">
        <v>10</v>
      </c>
      <c r="J108" s="149">
        <v>66.566666666666663</v>
      </c>
      <c r="K108" s="150">
        <f t="shared" si="3"/>
        <v>99.240106544901067</v>
      </c>
      <c r="L108" s="149"/>
      <c r="M108" s="149"/>
    </row>
    <row r="109" spans="1:13" x14ac:dyDescent="0.2">
      <c r="A109" s="146"/>
      <c r="B109" s="38" t="s">
        <v>146</v>
      </c>
      <c r="C109" s="38" t="s">
        <v>136</v>
      </c>
      <c r="D109" s="146">
        <v>2</v>
      </c>
      <c r="E109" s="146">
        <v>132</v>
      </c>
      <c r="F109" s="147">
        <v>29.75</v>
      </c>
      <c r="G109" s="148"/>
      <c r="H109" s="149"/>
      <c r="I109" s="148">
        <v>2</v>
      </c>
      <c r="J109" s="149">
        <v>13.233333333333333</v>
      </c>
      <c r="K109" s="150">
        <f t="shared" si="3"/>
        <v>99.848934550989341</v>
      </c>
      <c r="L109" s="149"/>
      <c r="M109" s="149"/>
    </row>
    <row r="110" spans="1:13" x14ac:dyDescent="0.2">
      <c r="A110" s="146"/>
      <c r="B110" s="38" t="s">
        <v>146</v>
      </c>
      <c r="C110" s="38" t="s">
        <v>136</v>
      </c>
      <c r="D110" s="146">
        <v>3</v>
      </c>
      <c r="E110" s="146">
        <v>132</v>
      </c>
      <c r="F110" s="147">
        <v>29.75</v>
      </c>
      <c r="G110" s="148">
        <v>1</v>
      </c>
      <c r="H110" s="149">
        <v>1.9166666666666667</v>
      </c>
      <c r="I110" s="148">
        <v>8</v>
      </c>
      <c r="J110" s="149">
        <v>61.9</v>
      </c>
      <c r="K110" s="150">
        <f t="shared" si="3"/>
        <v>99.271499238964992</v>
      </c>
      <c r="L110" s="149"/>
      <c r="M110" s="149"/>
    </row>
    <row r="111" spans="1:13" x14ac:dyDescent="0.2">
      <c r="A111" s="146"/>
      <c r="B111" s="38" t="s">
        <v>146</v>
      </c>
      <c r="C111" s="38" t="s">
        <v>352</v>
      </c>
      <c r="D111" s="146"/>
      <c r="E111" s="146">
        <v>132</v>
      </c>
      <c r="F111" s="147">
        <v>3.2</v>
      </c>
      <c r="G111" s="148"/>
      <c r="H111" s="149"/>
      <c r="I111" s="148">
        <v>8</v>
      </c>
      <c r="J111" s="149">
        <v>49.883333333333333</v>
      </c>
      <c r="K111" s="150">
        <f t="shared" si="3"/>
        <v>99.430555555555557</v>
      </c>
      <c r="L111" s="149"/>
      <c r="M111" s="149"/>
    </row>
    <row r="112" spans="1:13" x14ac:dyDescent="0.2">
      <c r="A112" s="146"/>
      <c r="B112" s="38" t="s">
        <v>352</v>
      </c>
      <c r="C112" s="38" t="s">
        <v>353</v>
      </c>
      <c r="D112" s="146"/>
      <c r="E112" s="146">
        <v>132</v>
      </c>
      <c r="F112" s="147">
        <v>1.9</v>
      </c>
      <c r="G112" s="148"/>
      <c r="H112" s="149"/>
      <c r="I112" s="148">
        <v>7</v>
      </c>
      <c r="J112" s="149">
        <v>43.6</v>
      </c>
      <c r="K112" s="150">
        <f t="shared" si="3"/>
        <v>99.502283105022826</v>
      </c>
      <c r="L112" s="149"/>
      <c r="M112" s="149"/>
    </row>
    <row r="113" spans="1:13" x14ac:dyDescent="0.2">
      <c r="A113" s="146"/>
      <c r="B113" s="38" t="s">
        <v>146</v>
      </c>
      <c r="C113" s="38" t="s">
        <v>338</v>
      </c>
      <c r="D113" s="146"/>
      <c r="E113" s="146">
        <v>132</v>
      </c>
      <c r="F113" s="147">
        <v>1.8</v>
      </c>
      <c r="G113" s="148"/>
      <c r="H113" s="149"/>
      <c r="I113" s="148"/>
      <c r="J113" s="149"/>
      <c r="K113" s="150">
        <f t="shared" si="3"/>
        <v>100</v>
      </c>
      <c r="L113" s="149"/>
      <c r="M113" s="149"/>
    </row>
    <row r="114" spans="1:13" x14ac:dyDescent="0.2">
      <c r="A114" s="146"/>
      <c r="B114" s="38" t="s">
        <v>341</v>
      </c>
      <c r="C114" s="38" t="s">
        <v>351</v>
      </c>
      <c r="D114" s="146"/>
      <c r="E114" s="146">
        <v>132</v>
      </c>
      <c r="F114" s="147">
        <v>55</v>
      </c>
      <c r="G114" s="148">
        <v>1</v>
      </c>
      <c r="H114" s="149">
        <v>1.6666666666666666E-2</v>
      </c>
      <c r="I114" s="148">
        <v>9</v>
      </c>
      <c r="J114" s="149">
        <v>52.9</v>
      </c>
      <c r="K114" s="150">
        <f t="shared" si="3"/>
        <v>99.395928462709279</v>
      </c>
      <c r="L114" s="149">
        <v>9.4</v>
      </c>
      <c r="M114" s="149">
        <v>17.95</v>
      </c>
    </row>
    <row r="115" spans="1:13" x14ac:dyDescent="0.2">
      <c r="A115" s="146"/>
      <c r="B115" s="38" t="s">
        <v>350</v>
      </c>
      <c r="C115" s="38" t="s">
        <v>341</v>
      </c>
      <c r="D115" s="146"/>
      <c r="E115" s="146">
        <v>132</v>
      </c>
      <c r="F115" s="147">
        <v>77.3</v>
      </c>
      <c r="G115" s="148">
        <v>1</v>
      </c>
      <c r="H115" s="149">
        <v>6.05</v>
      </c>
      <c r="I115" s="148">
        <v>4</v>
      </c>
      <c r="J115" s="149">
        <v>26.566666666666663</v>
      </c>
      <c r="K115" s="150">
        <f t="shared" si="3"/>
        <v>99.62766362252664</v>
      </c>
      <c r="L115" s="149"/>
      <c r="M115" s="149"/>
    </row>
    <row r="116" spans="1:13" x14ac:dyDescent="0.2">
      <c r="A116" s="146"/>
      <c r="B116" s="38" t="s">
        <v>142</v>
      </c>
      <c r="C116" s="38" t="s">
        <v>150</v>
      </c>
      <c r="D116" s="146"/>
      <c r="E116" s="146">
        <v>132</v>
      </c>
      <c r="F116" s="147">
        <v>102</v>
      </c>
      <c r="G116" s="148"/>
      <c r="H116" s="149"/>
      <c r="I116" s="148">
        <v>3</v>
      </c>
      <c r="J116" s="149">
        <v>19.983333333333334</v>
      </c>
      <c r="K116" s="150">
        <f t="shared" si="3"/>
        <v>99.771879756468792</v>
      </c>
      <c r="L116" s="149"/>
      <c r="M116" s="149"/>
    </row>
    <row r="117" spans="1:13" x14ac:dyDescent="0.2">
      <c r="A117" s="146"/>
      <c r="B117" s="38" t="s">
        <v>139</v>
      </c>
      <c r="C117" s="38" t="s">
        <v>90</v>
      </c>
      <c r="D117" s="146"/>
      <c r="E117" s="146">
        <v>132</v>
      </c>
      <c r="F117" s="147">
        <v>71.540000000000006</v>
      </c>
      <c r="G117" s="148">
        <v>4</v>
      </c>
      <c r="H117" s="149">
        <v>14.05</v>
      </c>
      <c r="I117" s="148">
        <v>25</v>
      </c>
      <c r="J117" s="149">
        <v>137.81666666666666</v>
      </c>
      <c r="K117" s="150">
        <f t="shared" si="3"/>
        <v>98.266362252663626</v>
      </c>
      <c r="L117" s="149"/>
      <c r="M117" s="149"/>
    </row>
    <row r="118" spans="1:13" x14ac:dyDescent="0.2">
      <c r="A118" s="146"/>
      <c r="B118" s="38" t="s">
        <v>89</v>
      </c>
      <c r="C118" s="38" t="s">
        <v>151</v>
      </c>
      <c r="D118" s="146"/>
      <c r="E118" s="146">
        <v>132</v>
      </c>
      <c r="F118" s="147">
        <v>98.96</v>
      </c>
      <c r="G118" s="148">
        <v>1</v>
      </c>
      <c r="H118" s="149">
        <v>1.6666666666666666E-2</v>
      </c>
      <c r="I118" s="148">
        <v>11</v>
      </c>
      <c r="J118" s="149">
        <v>103.26666666666667</v>
      </c>
      <c r="K118" s="150">
        <f t="shared" si="3"/>
        <v>98.820966514459656</v>
      </c>
      <c r="L118" s="149"/>
      <c r="M118" s="149"/>
    </row>
    <row r="119" spans="1:13" x14ac:dyDescent="0.2">
      <c r="G119" s="27"/>
      <c r="I119" s="27"/>
      <c r="J119" s="31"/>
      <c r="K119" s="27"/>
      <c r="M119" s="27"/>
    </row>
    <row r="120" spans="1:13" x14ac:dyDescent="0.2">
      <c r="H120"/>
      <c r="J120"/>
    </row>
    <row r="121" spans="1:13" x14ac:dyDescent="0.2">
      <c r="F121"/>
      <c r="J121"/>
    </row>
    <row r="122" spans="1:13" x14ac:dyDescent="0.2">
      <c r="F122"/>
      <c r="J122"/>
    </row>
    <row r="123" spans="1:13" x14ac:dyDescent="0.2">
      <c r="F123"/>
      <c r="J123"/>
    </row>
    <row r="124" spans="1:13" x14ac:dyDescent="0.2">
      <c r="F124"/>
      <c r="J124"/>
    </row>
    <row r="125" spans="1:13" x14ac:dyDescent="0.2">
      <c r="F125"/>
      <c r="J125"/>
    </row>
    <row r="126" spans="1:13" x14ac:dyDescent="0.2">
      <c r="F126"/>
      <c r="J126"/>
    </row>
    <row r="127" spans="1:13" x14ac:dyDescent="0.2">
      <c r="F127"/>
      <c r="J127"/>
    </row>
    <row r="128" spans="1:13" x14ac:dyDescent="0.2">
      <c r="F128"/>
      <c r="J128"/>
    </row>
    <row r="129" spans="6:10" x14ac:dyDescent="0.2">
      <c r="F129"/>
      <c r="J129"/>
    </row>
    <row r="130" spans="6:10" x14ac:dyDescent="0.2">
      <c r="F130"/>
      <c r="J130"/>
    </row>
    <row r="131" spans="6:10" x14ac:dyDescent="0.2">
      <c r="F131"/>
      <c r="J131"/>
    </row>
    <row r="132" spans="6:10" x14ac:dyDescent="0.2">
      <c r="F132"/>
      <c r="J132"/>
    </row>
    <row r="133" spans="6:10" x14ac:dyDescent="0.2">
      <c r="F133"/>
      <c r="J133"/>
    </row>
    <row r="134" spans="6:10" x14ac:dyDescent="0.2">
      <c r="F134"/>
      <c r="J134"/>
    </row>
    <row r="135" spans="6:10" x14ac:dyDescent="0.2">
      <c r="F135"/>
      <c r="J135"/>
    </row>
    <row r="136" spans="6:10" x14ac:dyDescent="0.2">
      <c r="F136"/>
      <c r="J136"/>
    </row>
    <row r="137" spans="6:10" x14ac:dyDescent="0.2">
      <c r="F137"/>
      <c r="J137"/>
    </row>
    <row r="138" spans="6:10" x14ac:dyDescent="0.2">
      <c r="F138"/>
      <c r="J138"/>
    </row>
    <row r="139" spans="6:10" x14ac:dyDescent="0.2">
      <c r="F139"/>
      <c r="J139"/>
    </row>
    <row r="140" spans="6:10" x14ac:dyDescent="0.2">
      <c r="F140"/>
      <c r="J140"/>
    </row>
    <row r="141" spans="6:10" x14ac:dyDescent="0.2">
      <c r="F141"/>
      <c r="J141"/>
    </row>
    <row r="142" spans="6:10" x14ac:dyDescent="0.2">
      <c r="F142"/>
      <c r="J142"/>
    </row>
    <row r="143" spans="6:10" x14ac:dyDescent="0.2">
      <c r="F143"/>
      <c r="J143"/>
    </row>
    <row r="144" spans="6:10" x14ac:dyDescent="0.2">
      <c r="F144"/>
      <c r="J144"/>
    </row>
    <row r="145" spans="6:10" x14ac:dyDescent="0.2">
      <c r="F145"/>
      <c r="J145"/>
    </row>
    <row r="146" spans="6:10" x14ac:dyDescent="0.2">
      <c r="F146"/>
      <c r="J146"/>
    </row>
    <row r="147" spans="6:10" x14ac:dyDescent="0.2">
      <c r="F147"/>
      <c r="J147"/>
    </row>
    <row r="148" spans="6:10" x14ac:dyDescent="0.2">
      <c r="F148"/>
      <c r="J148"/>
    </row>
    <row r="149" spans="6:10" x14ac:dyDescent="0.2">
      <c r="F149"/>
      <c r="J149"/>
    </row>
    <row r="150" spans="6:10" x14ac:dyDescent="0.2">
      <c r="F150"/>
      <c r="J150"/>
    </row>
    <row r="151" spans="6:10" x14ac:dyDescent="0.2">
      <c r="F151"/>
      <c r="J151"/>
    </row>
    <row r="152" spans="6:10" x14ac:dyDescent="0.2">
      <c r="F152"/>
      <c r="J152"/>
    </row>
    <row r="153" spans="6:10" x14ac:dyDescent="0.2">
      <c r="F153"/>
      <c r="J153"/>
    </row>
    <row r="154" spans="6:10" x14ac:dyDescent="0.2">
      <c r="F154"/>
      <c r="J154"/>
    </row>
    <row r="155" spans="6:10" x14ac:dyDescent="0.2">
      <c r="F155"/>
      <c r="J155"/>
    </row>
    <row r="156" spans="6:10" x14ac:dyDescent="0.2">
      <c r="F156"/>
      <c r="J156"/>
    </row>
    <row r="157" spans="6:10" x14ac:dyDescent="0.2">
      <c r="F157"/>
      <c r="J157"/>
    </row>
    <row r="158" spans="6:10" x14ac:dyDescent="0.2">
      <c r="F158"/>
      <c r="J158"/>
    </row>
    <row r="159" spans="6:10" x14ac:dyDescent="0.2">
      <c r="F159"/>
      <c r="J159"/>
    </row>
    <row r="160" spans="6:10" x14ac:dyDescent="0.2">
      <c r="F160"/>
      <c r="J160"/>
    </row>
    <row r="161" spans="6:10" x14ac:dyDescent="0.2">
      <c r="F161"/>
      <c r="J161"/>
    </row>
    <row r="162" spans="6:10" x14ac:dyDescent="0.2">
      <c r="F162"/>
      <c r="J162"/>
    </row>
    <row r="163" spans="6:10" x14ac:dyDescent="0.2">
      <c r="F163"/>
      <c r="J163"/>
    </row>
    <row r="164" spans="6:10" x14ac:dyDescent="0.2">
      <c r="F164"/>
      <c r="J164"/>
    </row>
    <row r="165" spans="6:10" x14ac:dyDescent="0.2">
      <c r="F165"/>
      <c r="J165"/>
    </row>
    <row r="166" spans="6:10" x14ac:dyDescent="0.2">
      <c r="F166"/>
      <c r="J166"/>
    </row>
    <row r="167" spans="6:10" x14ac:dyDescent="0.2">
      <c r="F167"/>
      <c r="J167"/>
    </row>
    <row r="168" spans="6:10" x14ac:dyDescent="0.2">
      <c r="F168"/>
      <c r="J168"/>
    </row>
    <row r="169" spans="6:10" x14ac:dyDescent="0.2">
      <c r="F169"/>
      <c r="J169"/>
    </row>
    <row r="170" spans="6:10" x14ac:dyDescent="0.2">
      <c r="F170"/>
      <c r="J170"/>
    </row>
    <row r="171" spans="6:10" x14ac:dyDescent="0.2">
      <c r="F171"/>
      <c r="J171"/>
    </row>
    <row r="172" spans="6:10" x14ac:dyDescent="0.2">
      <c r="F172"/>
      <c r="J172"/>
    </row>
    <row r="173" spans="6:10" x14ac:dyDescent="0.2">
      <c r="F173"/>
      <c r="J173"/>
    </row>
    <row r="174" spans="6:10" x14ac:dyDescent="0.2">
      <c r="F174"/>
      <c r="J174"/>
    </row>
    <row r="175" spans="6:10" x14ac:dyDescent="0.2">
      <c r="F175"/>
      <c r="J175"/>
    </row>
    <row r="176" spans="6:10" x14ac:dyDescent="0.2">
      <c r="F176"/>
      <c r="J176"/>
    </row>
    <row r="177" spans="6:10" x14ac:dyDescent="0.2">
      <c r="F177"/>
      <c r="J177"/>
    </row>
    <row r="178" spans="6:10" x14ac:dyDescent="0.2">
      <c r="F178"/>
      <c r="J178"/>
    </row>
    <row r="179" spans="6:10" x14ac:dyDescent="0.2">
      <c r="F179"/>
      <c r="J179"/>
    </row>
    <row r="180" spans="6:10" x14ac:dyDescent="0.2">
      <c r="F180"/>
      <c r="J180"/>
    </row>
    <row r="181" spans="6:10" x14ac:dyDescent="0.2">
      <c r="F181"/>
      <c r="J181"/>
    </row>
    <row r="182" spans="6:10" x14ac:dyDescent="0.2">
      <c r="F182"/>
      <c r="J182"/>
    </row>
    <row r="183" spans="6:10" x14ac:dyDescent="0.2">
      <c r="F183"/>
      <c r="J183"/>
    </row>
    <row r="184" spans="6:10" x14ac:dyDescent="0.2">
      <c r="F184"/>
      <c r="J184"/>
    </row>
    <row r="185" spans="6:10" x14ac:dyDescent="0.2">
      <c r="F185"/>
      <c r="J185"/>
    </row>
    <row r="186" spans="6:10" x14ac:dyDescent="0.2">
      <c r="F186"/>
      <c r="J186"/>
    </row>
    <row r="187" spans="6:10" x14ac:dyDescent="0.2">
      <c r="F187"/>
      <c r="J187"/>
    </row>
    <row r="188" spans="6:10" x14ac:dyDescent="0.2">
      <c r="F188"/>
      <c r="J188"/>
    </row>
    <row r="189" spans="6:10" x14ac:dyDescent="0.2">
      <c r="F189"/>
      <c r="J189"/>
    </row>
    <row r="190" spans="6:10" x14ac:dyDescent="0.2">
      <c r="F190"/>
      <c r="J190"/>
    </row>
    <row r="191" spans="6:10" x14ac:dyDescent="0.2">
      <c r="F191"/>
      <c r="J191"/>
    </row>
    <row r="192" spans="6:10" x14ac:dyDescent="0.2">
      <c r="F192"/>
      <c r="J192"/>
    </row>
    <row r="193" spans="6:12" x14ac:dyDescent="0.2">
      <c r="F193"/>
      <c r="J193"/>
    </row>
    <row r="194" spans="6:12" x14ac:dyDescent="0.2">
      <c r="F194"/>
      <c r="J194"/>
    </row>
    <row r="195" spans="6:12" x14ac:dyDescent="0.2">
      <c r="F195"/>
      <c r="J195"/>
    </row>
    <row r="196" spans="6:12" x14ac:dyDescent="0.2">
      <c r="F196"/>
      <c r="J196"/>
    </row>
    <row r="197" spans="6:12" x14ac:dyDescent="0.2">
      <c r="F197"/>
      <c r="J197"/>
    </row>
    <row r="198" spans="6:12" x14ac:dyDescent="0.2">
      <c r="F198"/>
      <c r="J198"/>
    </row>
    <row r="199" spans="6:12" x14ac:dyDescent="0.2">
      <c r="F199"/>
      <c r="J199"/>
    </row>
    <row r="200" spans="6:12" x14ac:dyDescent="0.2">
      <c r="F200"/>
      <c r="J200"/>
      <c r="L200"/>
    </row>
    <row r="201" spans="6:12" x14ac:dyDescent="0.2">
      <c r="F201"/>
      <c r="J201"/>
      <c r="L201"/>
    </row>
    <row r="202" spans="6:12" x14ac:dyDescent="0.2">
      <c r="F202"/>
      <c r="J202"/>
      <c r="L202"/>
    </row>
    <row r="203" spans="6:12" x14ac:dyDescent="0.2">
      <c r="F203"/>
      <c r="J203"/>
      <c r="L203"/>
    </row>
    <row r="204" spans="6:12" x14ac:dyDescent="0.2">
      <c r="F204"/>
      <c r="J204"/>
      <c r="L204"/>
    </row>
    <row r="205" spans="6:12" x14ac:dyDescent="0.2">
      <c r="F205"/>
      <c r="J205"/>
      <c r="L205"/>
    </row>
    <row r="206" spans="6:12" x14ac:dyDescent="0.2">
      <c r="F206"/>
      <c r="J206"/>
    </row>
    <row r="207" spans="6:12" x14ac:dyDescent="0.2">
      <c r="F207"/>
      <c r="J207"/>
    </row>
    <row r="208" spans="6:12" x14ac:dyDescent="0.2">
      <c r="F208"/>
      <c r="J208"/>
    </row>
    <row r="209" spans="2:10" x14ac:dyDescent="0.2">
      <c r="F209"/>
      <c r="J209"/>
    </row>
    <row r="210" spans="2:10" x14ac:dyDescent="0.2">
      <c r="F210"/>
      <c r="J210"/>
    </row>
    <row r="211" spans="2:10" x14ac:dyDescent="0.2">
      <c r="B211" s="13"/>
    </row>
    <row r="212" spans="2:10" x14ac:dyDescent="0.2">
      <c r="B212" s="17"/>
    </row>
  </sheetData>
  <mergeCells count="4">
    <mergeCell ref="G2:H2"/>
    <mergeCell ref="I2:J2"/>
    <mergeCell ref="K2:K3"/>
    <mergeCell ref="A1:M1"/>
  </mergeCells>
  <phoneticPr fontId="0" type="noConversion"/>
  <pageMargins left="0.75" right="0.75" top="1" bottom="1" header="0" footer="0"/>
  <pageSetup paperSize="9" scale="58" fitToHeight="2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73">
    <pageSetUpPr fitToPage="1"/>
  </sheetPr>
  <dimension ref="A1:M210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4" width="6.28515625" customWidth="1"/>
    <col min="5" max="5" width="6.28515625" style="63" customWidth="1"/>
    <col min="6" max="6" width="6.28515625" style="27" customWidth="1"/>
    <col min="8" max="8" width="9.85546875" style="31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408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/>
      <c r="H4" s="149"/>
      <c r="I4" s="148">
        <v>2</v>
      </c>
      <c r="J4" s="149">
        <v>2.7333333333333329</v>
      </c>
      <c r="K4" s="150">
        <f t="shared" ref="K4:K35" si="0">(1-(H4+J4)/8760)*100</f>
        <v>99.968797564687975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9</v>
      </c>
      <c r="H5" s="149">
        <v>51.9</v>
      </c>
      <c r="I5" s="148">
        <v>5</v>
      </c>
      <c r="J5" s="149">
        <v>44.183333333333337</v>
      </c>
      <c r="K5" s="150">
        <f t="shared" si="0"/>
        <v>98.903158295281585</v>
      </c>
      <c r="L5" s="149">
        <v>26</v>
      </c>
      <c r="M5" s="149">
        <v>4.33</v>
      </c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4</v>
      </c>
      <c r="J6" s="149">
        <v>16.933333333333334</v>
      </c>
      <c r="K6" s="150">
        <f t="shared" si="0"/>
        <v>99.80669710806697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/>
      <c r="H7" s="149"/>
      <c r="I7" s="148">
        <v>11</v>
      </c>
      <c r="J7" s="149">
        <v>78.283333333333331</v>
      </c>
      <c r="K7" s="150">
        <f t="shared" si="0"/>
        <v>99.106354642313548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5</v>
      </c>
      <c r="H8" s="149">
        <v>35.88333333333334</v>
      </c>
      <c r="I8" s="148">
        <v>5</v>
      </c>
      <c r="J8" s="149">
        <v>41.383333333333333</v>
      </c>
      <c r="K8" s="150">
        <f t="shared" si="0"/>
        <v>99.117960426179607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2</v>
      </c>
      <c r="H9" s="149">
        <v>5.833333333333333</v>
      </c>
      <c r="I9" s="148">
        <v>6</v>
      </c>
      <c r="J9" s="149">
        <v>48.233333333333334</v>
      </c>
      <c r="K9" s="150">
        <f t="shared" si="0"/>
        <v>99.382800608828006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2</v>
      </c>
      <c r="H10" s="149">
        <v>8.1999999999999993</v>
      </c>
      <c r="I10" s="148">
        <v>9</v>
      </c>
      <c r="J10" s="149">
        <v>62.06666666666667</v>
      </c>
      <c r="K10" s="150">
        <f t="shared" si="0"/>
        <v>99.197869101978682</v>
      </c>
      <c r="L10" s="149">
        <v>4.5</v>
      </c>
      <c r="M10" s="149">
        <v>4.43</v>
      </c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1</v>
      </c>
      <c r="H11" s="149">
        <v>0.55000000000000004</v>
      </c>
      <c r="I11" s="148">
        <v>7</v>
      </c>
      <c r="J11" s="149">
        <v>44.933333333333337</v>
      </c>
      <c r="K11" s="150">
        <f t="shared" si="0"/>
        <v>99.480783866057848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/>
      <c r="H12" s="149"/>
      <c r="I12" s="148">
        <v>8</v>
      </c>
      <c r="J12" s="149">
        <v>40.233333333333327</v>
      </c>
      <c r="K12" s="150">
        <f t="shared" si="0"/>
        <v>99.540715372907158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2</v>
      </c>
      <c r="J13" s="149">
        <v>7.1833333333333336</v>
      </c>
      <c r="K13" s="150">
        <f t="shared" si="0"/>
        <v>99.917998477929984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/>
      <c r="H14" s="149"/>
      <c r="I14" s="148">
        <v>8</v>
      </c>
      <c r="J14" s="149">
        <v>58.7</v>
      </c>
      <c r="K14" s="150">
        <f t="shared" si="0"/>
        <v>99.329908675799089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>
        <v>2</v>
      </c>
      <c r="H15" s="149">
        <v>1.0333333333333332</v>
      </c>
      <c r="I15" s="148">
        <v>6</v>
      </c>
      <c r="J15" s="149">
        <v>50.55</v>
      </c>
      <c r="K15" s="150">
        <f t="shared" si="0"/>
        <v>99.411149162861491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2</v>
      </c>
      <c r="H16" s="149">
        <v>17.2</v>
      </c>
      <c r="I16" s="148">
        <v>9</v>
      </c>
      <c r="J16" s="149">
        <v>62.916666666666671</v>
      </c>
      <c r="K16" s="150">
        <f t="shared" si="0"/>
        <v>99.085426179604269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/>
      <c r="H17" s="149"/>
      <c r="I17" s="148">
        <v>2</v>
      </c>
      <c r="J17" s="149">
        <v>9.8000000000000007</v>
      </c>
      <c r="K17" s="150">
        <f t="shared" si="0"/>
        <v>99.888127853881286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4</v>
      </c>
      <c r="J18" s="149">
        <v>22.25</v>
      </c>
      <c r="K18" s="150">
        <f t="shared" si="0"/>
        <v>99.746004566210047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19.7</v>
      </c>
      <c r="G19" s="148"/>
      <c r="H19" s="149"/>
      <c r="I19" s="148">
        <v>2</v>
      </c>
      <c r="J19" s="149">
        <v>8.1833333333333336</v>
      </c>
      <c r="K19" s="150">
        <f t="shared" si="0"/>
        <v>99.906582952815825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49.85</v>
      </c>
      <c r="G20" s="148">
        <v>1</v>
      </c>
      <c r="H20" s="149">
        <v>3.3333333333333333E-2</v>
      </c>
      <c r="I20" s="148">
        <v>6</v>
      </c>
      <c r="J20" s="149">
        <v>25.083333333333336</v>
      </c>
      <c r="K20" s="150">
        <f t="shared" si="0"/>
        <v>99.713280060882809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/>
      <c r="H21" s="149"/>
      <c r="I21" s="148">
        <v>6</v>
      </c>
      <c r="J21" s="149">
        <v>25.35</v>
      </c>
      <c r="K21" s="150">
        <f t="shared" si="0"/>
        <v>99.710616438356155</v>
      </c>
      <c r="L21" s="149"/>
      <c r="M21" s="149"/>
    </row>
    <row r="22" spans="1:13" x14ac:dyDescent="0.2">
      <c r="A22" s="146"/>
      <c r="B22" s="38" t="s">
        <v>96</v>
      </c>
      <c r="C22" s="38" t="s">
        <v>87</v>
      </c>
      <c r="D22" s="146"/>
      <c r="E22" s="146">
        <v>132</v>
      </c>
      <c r="F22" s="147">
        <v>39</v>
      </c>
      <c r="G22" s="148">
        <v>2</v>
      </c>
      <c r="H22" s="149">
        <f>5.33333333333333+0.05</f>
        <v>5.3833333333333302</v>
      </c>
      <c r="I22" s="148">
        <v>15</v>
      </c>
      <c r="J22" s="149">
        <f>6.71666666666667+94.72</f>
        <v>101.43666666666667</v>
      </c>
      <c r="K22" s="150">
        <f t="shared" si="0"/>
        <v>98.780593607305931</v>
      </c>
      <c r="L22" s="149">
        <v>4</v>
      </c>
      <c r="M22" s="149">
        <v>2.14</v>
      </c>
    </row>
    <row r="23" spans="1:13" x14ac:dyDescent="0.2">
      <c r="A23" s="146"/>
      <c r="B23" s="38" t="s">
        <v>93</v>
      </c>
      <c r="C23" s="38" t="s">
        <v>396</v>
      </c>
      <c r="D23" s="146"/>
      <c r="E23" s="146">
        <v>132</v>
      </c>
      <c r="F23" s="147">
        <v>28.4</v>
      </c>
      <c r="G23" s="148">
        <v>1</v>
      </c>
      <c r="H23" s="149">
        <v>6.9666666666666668</v>
      </c>
      <c r="I23" s="148">
        <v>4</v>
      </c>
      <c r="J23" s="149">
        <v>21.033333333333335</v>
      </c>
      <c r="K23" s="150">
        <f t="shared" si="0"/>
        <v>99.680365296803657</v>
      </c>
      <c r="L23" s="149"/>
      <c r="M23" s="149"/>
    </row>
    <row r="24" spans="1:13" x14ac:dyDescent="0.2">
      <c r="A24" s="146"/>
      <c r="B24" s="38" t="s">
        <v>84</v>
      </c>
      <c r="C24" s="38" t="s">
        <v>396</v>
      </c>
      <c r="D24" s="146"/>
      <c r="E24" s="146">
        <v>132</v>
      </c>
      <c r="F24" s="147">
        <v>58.4</v>
      </c>
      <c r="G24" s="148">
        <v>1</v>
      </c>
      <c r="H24" s="149">
        <v>16.95</v>
      </c>
      <c r="I24" s="148">
        <v>9</v>
      </c>
      <c r="J24" s="149">
        <v>49.216666666666669</v>
      </c>
      <c r="K24" s="150">
        <f t="shared" si="0"/>
        <v>99.244672754946734</v>
      </c>
      <c r="L24" s="149"/>
      <c r="M24" s="149"/>
    </row>
    <row r="25" spans="1:13" x14ac:dyDescent="0.2">
      <c r="A25" s="146"/>
      <c r="B25" s="38" t="s">
        <v>397</v>
      </c>
      <c r="C25" s="38" t="s">
        <v>396</v>
      </c>
      <c r="D25" s="146"/>
      <c r="E25" s="146">
        <v>132</v>
      </c>
      <c r="F25" s="147">
        <v>11</v>
      </c>
      <c r="G25" s="148"/>
      <c r="H25" s="149"/>
      <c r="I25" s="148">
        <v>1</v>
      </c>
      <c r="J25" s="149">
        <v>6.0333333333333332</v>
      </c>
      <c r="K25" s="150">
        <f t="shared" si="0"/>
        <v>99.931126331811257</v>
      </c>
      <c r="L25" s="149"/>
      <c r="M25" s="149"/>
    </row>
    <row r="26" spans="1:13" x14ac:dyDescent="0.2">
      <c r="A26" s="146"/>
      <c r="B26" s="38" t="s">
        <v>97</v>
      </c>
      <c r="C26" s="38" t="s">
        <v>88</v>
      </c>
      <c r="D26" s="146"/>
      <c r="E26" s="146">
        <v>132</v>
      </c>
      <c r="F26" s="147">
        <v>134.80000000000001</v>
      </c>
      <c r="G26" s="148">
        <v>2</v>
      </c>
      <c r="H26" s="149">
        <v>10.483333333333333</v>
      </c>
      <c r="I26" s="148">
        <v>7</v>
      </c>
      <c r="J26" s="149">
        <v>53.65</v>
      </c>
      <c r="K26" s="150">
        <f t="shared" si="0"/>
        <v>99.267884322678839</v>
      </c>
      <c r="L26" s="149"/>
      <c r="M26" s="149"/>
    </row>
    <row r="27" spans="1:13" x14ac:dyDescent="0.2">
      <c r="A27" s="146"/>
      <c r="B27" s="38" t="s">
        <v>97</v>
      </c>
      <c r="C27" s="38" t="s">
        <v>80</v>
      </c>
      <c r="D27" s="146"/>
      <c r="E27" s="146">
        <v>132</v>
      </c>
      <c r="F27" s="147">
        <v>129</v>
      </c>
      <c r="G27" s="148">
        <v>5</v>
      </c>
      <c r="H27" s="149">
        <f>13.9+0.07</f>
        <v>13.97</v>
      </c>
      <c r="I27" s="148">
        <v>4</v>
      </c>
      <c r="J27" s="149">
        <v>24.35</v>
      </c>
      <c r="K27" s="150">
        <f t="shared" si="0"/>
        <v>99.56255707762557</v>
      </c>
      <c r="L27" s="149">
        <v>3</v>
      </c>
      <c r="M27" s="149">
        <v>4.01</v>
      </c>
    </row>
    <row r="28" spans="1:13" x14ac:dyDescent="0.2">
      <c r="A28" s="146"/>
      <c r="B28" s="38" t="s">
        <v>97</v>
      </c>
      <c r="C28" s="38" t="s">
        <v>94</v>
      </c>
      <c r="D28" s="146"/>
      <c r="E28" s="146">
        <v>132</v>
      </c>
      <c r="F28" s="147">
        <v>97.45</v>
      </c>
      <c r="G28" s="148"/>
      <c r="H28" s="149"/>
      <c r="I28" s="148">
        <v>5</v>
      </c>
      <c r="J28" s="149">
        <v>41.733333333333327</v>
      </c>
      <c r="K28" s="150">
        <f t="shared" si="0"/>
        <v>99.523592085235919</v>
      </c>
      <c r="L28" s="149"/>
      <c r="M28" s="149"/>
    </row>
    <row r="29" spans="1:13" x14ac:dyDescent="0.2">
      <c r="A29" s="146"/>
      <c r="B29" s="38" t="s">
        <v>97</v>
      </c>
      <c r="C29" s="38" t="s">
        <v>98</v>
      </c>
      <c r="D29" s="146"/>
      <c r="E29" s="146">
        <v>132</v>
      </c>
      <c r="F29" s="147">
        <v>149.19999999999999</v>
      </c>
      <c r="G29" s="148">
        <v>1</v>
      </c>
      <c r="H29" s="149">
        <v>5.55</v>
      </c>
      <c r="I29" s="148">
        <v>6</v>
      </c>
      <c r="J29" s="149">
        <v>40.700000000000003</v>
      </c>
      <c r="K29" s="150">
        <f t="shared" si="0"/>
        <v>99.472031963470315</v>
      </c>
      <c r="L29" s="149">
        <v>191.3</v>
      </c>
      <c r="M29" s="149">
        <v>72.150000000000006</v>
      </c>
    </row>
    <row r="30" spans="1:13" x14ac:dyDescent="0.2">
      <c r="A30" s="146"/>
      <c r="B30" s="38" t="s">
        <v>99</v>
      </c>
      <c r="C30" s="38" t="s">
        <v>81</v>
      </c>
      <c r="D30" s="146"/>
      <c r="E30" s="146">
        <v>132</v>
      </c>
      <c r="F30" s="147">
        <v>6.33</v>
      </c>
      <c r="G30" s="148"/>
      <c r="H30" s="149"/>
      <c r="I30" s="148">
        <v>4</v>
      </c>
      <c r="J30" s="149">
        <v>25.266666666666666</v>
      </c>
      <c r="K30" s="150">
        <f t="shared" si="0"/>
        <v>99.711567732115682</v>
      </c>
      <c r="L30" s="149"/>
      <c r="M30" s="149"/>
    </row>
    <row r="31" spans="1:13" x14ac:dyDescent="0.2">
      <c r="A31" s="146"/>
      <c r="B31" s="38" t="s">
        <v>398</v>
      </c>
      <c r="C31" s="38" t="s">
        <v>88</v>
      </c>
      <c r="D31" s="146"/>
      <c r="E31" s="146">
        <v>132</v>
      </c>
      <c r="F31" s="147">
        <v>73.7</v>
      </c>
      <c r="G31" s="148"/>
      <c r="H31" s="149"/>
      <c r="I31" s="148">
        <v>12</v>
      </c>
      <c r="J31" s="149">
        <v>104.88333333333333</v>
      </c>
      <c r="K31" s="150">
        <f t="shared" si="0"/>
        <v>98.802701674277017</v>
      </c>
      <c r="L31" s="149"/>
      <c r="M31" s="149"/>
    </row>
    <row r="32" spans="1:13" x14ac:dyDescent="0.2">
      <c r="A32" s="146"/>
      <c r="B32" s="38" t="s">
        <v>398</v>
      </c>
      <c r="C32" s="38" t="s">
        <v>78</v>
      </c>
      <c r="D32" s="146"/>
      <c r="E32" s="146">
        <v>132</v>
      </c>
      <c r="F32" s="147">
        <v>89.1</v>
      </c>
      <c r="G32" s="148"/>
      <c r="H32" s="149"/>
      <c r="I32" s="148">
        <v>2</v>
      </c>
      <c r="J32" s="149">
        <v>6.55</v>
      </c>
      <c r="K32" s="150">
        <f t="shared" si="0"/>
        <v>99.925228310502277</v>
      </c>
      <c r="L32" s="149"/>
      <c r="M32" s="149"/>
    </row>
    <row r="33" spans="1:13" x14ac:dyDescent="0.2">
      <c r="A33" s="146"/>
      <c r="B33" s="38" t="s">
        <v>100</v>
      </c>
      <c r="C33" s="38" t="s">
        <v>99</v>
      </c>
      <c r="D33" s="146"/>
      <c r="E33" s="146">
        <v>132</v>
      </c>
      <c r="F33" s="147">
        <v>31.2</v>
      </c>
      <c r="G33" s="148">
        <v>1</v>
      </c>
      <c r="H33" s="149">
        <v>0.05</v>
      </c>
      <c r="I33" s="148">
        <v>11</v>
      </c>
      <c r="J33" s="149">
        <v>55.56666666666667</v>
      </c>
      <c r="K33" s="150">
        <f t="shared" si="0"/>
        <v>99.365106544901067</v>
      </c>
      <c r="L33" s="149"/>
      <c r="M33" s="149"/>
    </row>
    <row r="34" spans="1:13" x14ac:dyDescent="0.2">
      <c r="A34" s="146"/>
      <c r="B34" s="38" t="s">
        <v>78</v>
      </c>
      <c r="C34" s="38" t="s">
        <v>101</v>
      </c>
      <c r="D34" s="146"/>
      <c r="E34" s="146">
        <v>132</v>
      </c>
      <c r="F34" s="147">
        <v>120.6</v>
      </c>
      <c r="G34" s="148"/>
      <c r="H34" s="149"/>
      <c r="I34" s="148">
        <v>4</v>
      </c>
      <c r="J34" s="149">
        <v>25.383333333333333</v>
      </c>
      <c r="K34" s="150">
        <f t="shared" si="0"/>
        <v>99.710235920852369</v>
      </c>
      <c r="L34" s="149"/>
      <c r="M34" s="149"/>
    </row>
    <row r="35" spans="1:13" x14ac:dyDescent="0.2">
      <c r="A35" s="146"/>
      <c r="B35" s="38" t="s">
        <v>78</v>
      </c>
      <c r="C35" s="38" t="s">
        <v>103</v>
      </c>
      <c r="D35" s="146"/>
      <c r="E35" s="146">
        <v>132</v>
      </c>
      <c r="F35" s="147">
        <v>139.4</v>
      </c>
      <c r="G35" s="148">
        <v>1</v>
      </c>
      <c r="H35" s="149">
        <v>0.6166666666666667</v>
      </c>
      <c r="I35" s="148">
        <v>6</v>
      </c>
      <c r="J35" s="149">
        <v>32.533333333333331</v>
      </c>
      <c r="K35" s="150">
        <f t="shared" si="0"/>
        <v>99.621575342465746</v>
      </c>
      <c r="L35" s="149"/>
      <c r="M35" s="149"/>
    </row>
    <row r="36" spans="1:13" x14ac:dyDescent="0.2">
      <c r="A36" s="146"/>
      <c r="B36" s="38" t="s">
        <v>102</v>
      </c>
      <c r="C36" s="38" t="s">
        <v>96</v>
      </c>
      <c r="D36" s="146"/>
      <c r="E36" s="146">
        <v>132</v>
      </c>
      <c r="F36" s="147">
        <v>46.41</v>
      </c>
      <c r="G36" s="148"/>
      <c r="H36" s="149"/>
      <c r="I36" s="148">
        <v>2</v>
      </c>
      <c r="J36" s="149">
        <v>13.683333333333334</v>
      </c>
      <c r="K36" s="150">
        <f t="shared" ref="K36:K67" si="1">(1-(H36+J36)/8760)*100</f>
        <v>99.843797564687975</v>
      </c>
      <c r="L36" s="149"/>
      <c r="M36" s="149"/>
    </row>
    <row r="37" spans="1:13" x14ac:dyDescent="0.2">
      <c r="A37" s="146"/>
      <c r="B37" s="38" t="s">
        <v>98</v>
      </c>
      <c r="C37" s="38" t="s">
        <v>79</v>
      </c>
      <c r="D37" s="146"/>
      <c r="E37" s="146">
        <v>132</v>
      </c>
      <c r="F37" s="147">
        <v>103.6</v>
      </c>
      <c r="G37" s="148">
        <v>1</v>
      </c>
      <c r="H37" s="149">
        <v>4.95</v>
      </c>
      <c r="I37" s="148">
        <v>6</v>
      </c>
      <c r="J37" s="149">
        <v>42.63333333333334</v>
      </c>
      <c r="K37" s="150">
        <f t="shared" si="1"/>
        <v>99.456811263318116</v>
      </c>
      <c r="L37" s="149"/>
      <c r="M37" s="149"/>
    </row>
    <row r="38" spans="1:13" x14ac:dyDescent="0.2">
      <c r="A38" s="146"/>
      <c r="B38" s="38" t="s">
        <v>98</v>
      </c>
      <c r="C38" s="38" t="s">
        <v>103</v>
      </c>
      <c r="D38" s="146"/>
      <c r="E38" s="146">
        <v>132</v>
      </c>
      <c r="F38" s="147">
        <v>47.72</v>
      </c>
      <c r="G38" s="148">
        <v>1</v>
      </c>
      <c r="H38" s="149">
        <v>3.75</v>
      </c>
      <c r="I38" s="148">
        <v>5</v>
      </c>
      <c r="J38" s="149">
        <v>39.68333333333333</v>
      </c>
      <c r="K38" s="150">
        <f t="shared" si="1"/>
        <v>99.504185692541853</v>
      </c>
      <c r="L38" s="149"/>
      <c r="M38" s="149"/>
    </row>
    <row r="39" spans="1:13" x14ac:dyDescent="0.2">
      <c r="A39" s="146"/>
      <c r="B39" s="38" t="s">
        <v>98</v>
      </c>
      <c r="C39" s="38" t="s">
        <v>91</v>
      </c>
      <c r="D39" s="146"/>
      <c r="E39" s="146">
        <v>132</v>
      </c>
      <c r="F39" s="147">
        <v>122.17</v>
      </c>
      <c r="G39" s="148"/>
      <c r="H39" s="149"/>
      <c r="I39" s="148">
        <v>10</v>
      </c>
      <c r="J39" s="149">
        <v>82.833333333333329</v>
      </c>
      <c r="K39" s="150">
        <f t="shared" si="1"/>
        <v>99.054414003044144</v>
      </c>
      <c r="L39" s="149"/>
      <c r="M39" s="149"/>
    </row>
    <row r="40" spans="1:13" x14ac:dyDescent="0.2">
      <c r="A40" s="146"/>
      <c r="B40" s="38" t="s">
        <v>98</v>
      </c>
      <c r="C40" s="38" t="s">
        <v>78</v>
      </c>
      <c r="D40" s="146"/>
      <c r="E40" s="146">
        <v>132</v>
      </c>
      <c r="F40" s="147">
        <v>133.19999999999999</v>
      </c>
      <c r="G40" s="148"/>
      <c r="H40" s="149"/>
      <c r="I40" s="148">
        <v>8</v>
      </c>
      <c r="J40" s="149">
        <v>65.916666666666671</v>
      </c>
      <c r="K40" s="150">
        <f t="shared" si="1"/>
        <v>99.247526636225274</v>
      </c>
      <c r="L40" s="149"/>
      <c r="M40" s="149"/>
    </row>
    <row r="41" spans="1:13" x14ac:dyDescent="0.2">
      <c r="A41" s="146"/>
      <c r="B41" s="38" t="s">
        <v>95</v>
      </c>
      <c r="C41" s="38" t="s">
        <v>102</v>
      </c>
      <c r="D41" s="146"/>
      <c r="E41" s="146">
        <v>132</v>
      </c>
      <c r="F41" s="147">
        <v>16.32</v>
      </c>
      <c r="G41" s="148"/>
      <c r="H41" s="149"/>
      <c r="I41" s="148">
        <v>4</v>
      </c>
      <c r="J41" s="149">
        <v>21.31666666666667</v>
      </c>
      <c r="K41" s="150">
        <f t="shared" si="1"/>
        <v>99.756659056316593</v>
      </c>
      <c r="L41" s="149"/>
      <c r="M41" s="149"/>
    </row>
    <row r="42" spans="1:13" x14ac:dyDescent="0.2">
      <c r="A42" s="146"/>
      <c r="B42" s="38" t="s">
        <v>104</v>
      </c>
      <c r="C42" s="38" t="s">
        <v>105</v>
      </c>
      <c r="D42" s="146"/>
      <c r="E42" s="146">
        <v>66</v>
      </c>
      <c r="F42" s="147">
        <v>54</v>
      </c>
      <c r="G42" s="148">
        <v>3</v>
      </c>
      <c r="H42" s="149">
        <v>12.983333333333334</v>
      </c>
      <c r="I42" s="148">
        <v>3</v>
      </c>
      <c r="J42" s="149">
        <v>23.133333333333333</v>
      </c>
      <c r="K42" s="150">
        <f t="shared" si="1"/>
        <v>99.587709284627095</v>
      </c>
      <c r="L42" s="149">
        <v>21</v>
      </c>
      <c r="M42" s="149">
        <v>1.39</v>
      </c>
    </row>
    <row r="43" spans="1:13" x14ac:dyDescent="0.2">
      <c r="A43" s="146"/>
      <c r="B43" s="38" t="s">
        <v>104</v>
      </c>
      <c r="C43" s="38" t="s">
        <v>106</v>
      </c>
      <c r="D43" s="146"/>
      <c r="E43" s="146">
        <v>132</v>
      </c>
      <c r="F43" s="147">
        <v>60.57</v>
      </c>
      <c r="G43" s="148"/>
      <c r="H43" s="149"/>
      <c r="I43" s="148"/>
      <c r="J43" s="149"/>
      <c r="K43" s="150">
        <f t="shared" si="1"/>
        <v>100</v>
      </c>
      <c r="L43" s="149"/>
      <c r="M43" s="149"/>
    </row>
    <row r="44" spans="1:13" x14ac:dyDescent="0.2">
      <c r="A44" s="146"/>
      <c r="B44" s="38" t="s">
        <v>106</v>
      </c>
      <c r="C44" s="38" t="s">
        <v>357</v>
      </c>
      <c r="D44" s="146"/>
      <c r="E44" s="146">
        <v>132</v>
      </c>
      <c r="F44" s="147">
        <v>60.03</v>
      </c>
      <c r="G44" s="148"/>
      <c r="H44" s="149"/>
      <c r="I44" s="148">
        <v>2</v>
      </c>
      <c r="J44" s="149">
        <v>13.3</v>
      </c>
      <c r="K44" s="150">
        <f t="shared" si="1"/>
        <v>99.848173515981728</v>
      </c>
      <c r="L44" s="149"/>
      <c r="M44" s="149"/>
    </row>
    <row r="45" spans="1:13" x14ac:dyDescent="0.2">
      <c r="A45" s="146"/>
      <c r="B45" s="38" t="s">
        <v>104</v>
      </c>
      <c r="C45" s="38" t="s">
        <v>107</v>
      </c>
      <c r="D45" s="146"/>
      <c r="E45" s="146">
        <v>132</v>
      </c>
      <c r="F45" s="147">
        <v>48.99</v>
      </c>
      <c r="G45" s="148"/>
      <c r="H45" s="149"/>
      <c r="I45" s="148">
        <v>8</v>
      </c>
      <c r="J45" s="149">
        <v>44</v>
      </c>
      <c r="K45" s="150">
        <f t="shared" si="1"/>
        <v>99.497716894977174</v>
      </c>
      <c r="L45" s="149"/>
      <c r="M45" s="149"/>
    </row>
    <row r="46" spans="1:13" x14ac:dyDescent="0.2">
      <c r="A46" s="146"/>
      <c r="B46" s="38" t="s">
        <v>104</v>
      </c>
      <c r="C46" s="38" t="s">
        <v>101</v>
      </c>
      <c r="D46" s="146"/>
      <c r="E46" s="146">
        <v>220</v>
      </c>
      <c r="F46" s="147">
        <v>177</v>
      </c>
      <c r="G46" s="148">
        <v>2</v>
      </c>
      <c r="H46" s="149">
        <v>0.1</v>
      </c>
      <c r="I46" s="148">
        <v>2</v>
      </c>
      <c r="J46" s="149">
        <v>18.670000000000002</v>
      </c>
      <c r="K46" s="150">
        <f t="shared" si="1"/>
        <v>99.785730593607298</v>
      </c>
      <c r="L46" s="149"/>
      <c r="M46" s="149"/>
    </row>
    <row r="47" spans="1:13" x14ac:dyDescent="0.2">
      <c r="A47" s="146"/>
      <c r="B47" s="38" t="s">
        <v>104</v>
      </c>
      <c r="C47" s="38" t="s">
        <v>108</v>
      </c>
      <c r="D47" s="146"/>
      <c r="E47" s="146">
        <v>132</v>
      </c>
      <c r="F47" s="147">
        <v>83.83</v>
      </c>
      <c r="G47" s="148">
        <v>2</v>
      </c>
      <c r="H47" s="149">
        <v>7.75</v>
      </c>
      <c r="I47" s="148">
        <v>22</v>
      </c>
      <c r="J47" s="149">
        <v>116.5</v>
      </c>
      <c r="K47" s="150">
        <f t="shared" si="1"/>
        <v>98.581621004566216</v>
      </c>
      <c r="L47" s="149"/>
      <c r="M47" s="149"/>
    </row>
    <row r="48" spans="1:13" x14ac:dyDescent="0.2">
      <c r="A48" s="146"/>
      <c r="B48" s="38" t="s">
        <v>109</v>
      </c>
      <c r="C48" s="38" t="s">
        <v>110</v>
      </c>
      <c r="D48" s="146"/>
      <c r="E48" s="146">
        <v>66</v>
      </c>
      <c r="F48" s="147">
        <v>53.11</v>
      </c>
      <c r="G48" s="148">
        <v>1</v>
      </c>
      <c r="H48" s="149">
        <v>1.6666666666666666E-2</v>
      </c>
      <c r="I48" s="148">
        <v>14</v>
      </c>
      <c r="J48" s="149">
        <v>80.183333333333323</v>
      </c>
      <c r="K48" s="150">
        <f t="shared" si="1"/>
        <v>99.084474885844756</v>
      </c>
      <c r="L48" s="149"/>
      <c r="M48" s="149"/>
    </row>
    <row r="49" spans="1:13" x14ac:dyDescent="0.2">
      <c r="A49" s="146"/>
      <c r="B49" s="38" t="s">
        <v>107</v>
      </c>
      <c r="C49" s="38" t="s">
        <v>111</v>
      </c>
      <c r="D49" s="146"/>
      <c r="E49" s="146">
        <v>132</v>
      </c>
      <c r="F49" s="147">
        <v>69.05</v>
      </c>
      <c r="G49" s="148"/>
      <c r="H49" s="149"/>
      <c r="I49" s="148">
        <v>7</v>
      </c>
      <c r="J49" s="149">
        <v>32.716666666666669</v>
      </c>
      <c r="K49" s="150">
        <f t="shared" si="1"/>
        <v>99.626522070015227</v>
      </c>
      <c r="L49" s="149"/>
      <c r="M49" s="149"/>
    </row>
    <row r="50" spans="1:13" x14ac:dyDescent="0.2">
      <c r="A50" s="146"/>
      <c r="B50" s="38" t="s">
        <v>101</v>
      </c>
      <c r="C50" s="38" t="s">
        <v>112</v>
      </c>
      <c r="D50" s="146"/>
      <c r="E50" s="146">
        <v>132</v>
      </c>
      <c r="F50" s="147">
        <v>126.88</v>
      </c>
      <c r="G50" s="148"/>
      <c r="H50" s="149"/>
      <c r="I50" s="148">
        <v>13</v>
      </c>
      <c r="J50" s="149">
        <v>77.083333333333329</v>
      </c>
      <c r="K50" s="150">
        <f t="shared" si="1"/>
        <v>99.120053272450534</v>
      </c>
      <c r="L50" s="149"/>
      <c r="M50" s="149"/>
    </row>
    <row r="51" spans="1:13" x14ac:dyDescent="0.2">
      <c r="A51" s="146"/>
      <c r="B51" s="38" t="s">
        <v>101</v>
      </c>
      <c r="C51" s="38" t="s">
        <v>113</v>
      </c>
      <c r="D51" s="146"/>
      <c r="E51" s="146">
        <v>132</v>
      </c>
      <c r="F51" s="147">
        <v>105.4</v>
      </c>
      <c r="G51" s="148"/>
      <c r="H51" s="149"/>
      <c r="I51" s="148">
        <v>15</v>
      </c>
      <c r="J51" s="149">
        <v>89.816666666666663</v>
      </c>
      <c r="K51" s="150">
        <f t="shared" si="1"/>
        <v>98.974695585996955</v>
      </c>
      <c r="L51" s="149"/>
      <c r="M51" s="149"/>
    </row>
    <row r="52" spans="1:13" x14ac:dyDescent="0.2">
      <c r="A52" s="146"/>
      <c r="B52" s="38" t="s">
        <v>113</v>
      </c>
      <c r="C52" s="38" t="s">
        <v>336</v>
      </c>
      <c r="D52" s="146"/>
      <c r="E52" s="146">
        <v>132</v>
      </c>
      <c r="F52" s="147">
        <v>77.7</v>
      </c>
      <c r="G52" s="148">
        <v>1</v>
      </c>
      <c r="H52" s="149">
        <v>0.53333333333333333</v>
      </c>
      <c r="I52" s="148">
        <v>2</v>
      </c>
      <c r="J52" s="149">
        <v>8.7166666666666668</v>
      </c>
      <c r="K52" s="150">
        <f t="shared" si="1"/>
        <v>99.894406392694066</v>
      </c>
      <c r="L52" s="149"/>
      <c r="M52" s="149"/>
    </row>
    <row r="53" spans="1:13" x14ac:dyDescent="0.2">
      <c r="A53" s="146"/>
      <c r="B53" s="38" t="s">
        <v>114</v>
      </c>
      <c r="C53" s="38" t="s">
        <v>104</v>
      </c>
      <c r="D53" s="146"/>
      <c r="E53" s="146">
        <v>132</v>
      </c>
      <c r="F53" s="147">
        <v>109.4</v>
      </c>
      <c r="G53" s="148">
        <v>2</v>
      </c>
      <c r="H53" s="149">
        <v>9.8000000000000007</v>
      </c>
      <c r="I53" s="148">
        <v>9</v>
      </c>
      <c r="J53" s="149">
        <v>57.683333333333323</v>
      </c>
      <c r="K53" s="150">
        <f t="shared" si="1"/>
        <v>99.229642313546421</v>
      </c>
      <c r="L53" s="149"/>
      <c r="M53" s="149"/>
    </row>
    <row r="54" spans="1:13" x14ac:dyDescent="0.2">
      <c r="A54" s="146"/>
      <c r="B54" s="38" t="s">
        <v>115</v>
      </c>
      <c r="C54" s="38" t="s">
        <v>116</v>
      </c>
      <c r="D54" s="146">
        <v>1</v>
      </c>
      <c r="E54" s="146">
        <v>132</v>
      </c>
      <c r="F54" s="147">
        <v>43</v>
      </c>
      <c r="G54" s="148"/>
      <c r="H54" s="149"/>
      <c r="I54" s="148">
        <v>15</v>
      </c>
      <c r="J54" s="149">
        <v>159.88333333333333</v>
      </c>
      <c r="K54" s="150">
        <f t="shared" si="1"/>
        <v>98.174847792998477</v>
      </c>
      <c r="L54" s="149"/>
      <c r="M54" s="149"/>
    </row>
    <row r="55" spans="1:13" x14ac:dyDescent="0.2">
      <c r="A55" s="146"/>
      <c r="B55" s="38" t="s">
        <v>115</v>
      </c>
      <c r="C55" s="38" t="s">
        <v>116</v>
      </c>
      <c r="D55" s="146">
        <v>2</v>
      </c>
      <c r="E55" s="146">
        <v>132</v>
      </c>
      <c r="F55" s="147">
        <v>43</v>
      </c>
      <c r="G55" s="148">
        <v>2</v>
      </c>
      <c r="H55" s="149">
        <v>12.466666666666665</v>
      </c>
      <c r="I55" s="148">
        <v>9</v>
      </c>
      <c r="J55" s="149">
        <v>90.833333333333343</v>
      </c>
      <c r="K55" s="150">
        <f t="shared" si="1"/>
        <v>98.82077625570777</v>
      </c>
      <c r="L55" s="149"/>
      <c r="M55" s="149"/>
    </row>
    <row r="56" spans="1:13" x14ac:dyDescent="0.2">
      <c r="A56" s="146"/>
      <c r="B56" s="38" t="s">
        <v>123</v>
      </c>
      <c r="C56" s="38" t="s">
        <v>316</v>
      </c>
      <c r="D56" s="146"/>
      <c r="E56" s="146">
        <v>66</v>
      </c>
      <c r="F56" s="147">
        <v>31.5</v>
      </c>
      <c r="G56" s="148"/>
      <c r="H56" s="149"/>
      <c r="I56" s="148">
        <v>12</v>
      </c>
      <c r="J56" s="149">
        <v>77.233333333333334</v>
      </c>
      <c r="K56" s="150">
        <f t="shared" si="1"/>
        <v>99.118340943683421</v>
      </c>
      <c r="L56" s="149"/>
      <c r="M56" s="149"/>
    </row>
    <row r="57" spans="1:13" x14ac:dyDescent="0.2">
      <c r="A57" s="146"/>
      <c r="B57" s="38" t="s">
        <v>115</v>
      </c>
      <c r="C57" s="38" t="s">
        <v>316</v>
      </c>
      <c r="D57" s="146"/>
      <c r="E57" s="146">
        <v>66</v>
      </c>
      <c r="F57" s="147">
        <v>49.8</v>
      </c>
      <c r="G57" s="148">
        <v>1</v>
      </c>
      <c r="H57" s="149">
        <v>12.433333333333334</v>
      </c>
      <c r="I57" s="148">
        <v>15</v>
      </c>
      <c r="J57" s="149">
        <v>104.21666666666665</v>
      </c>
      <c r="K57" s="150">
        <f t="shared" si="1"/>
        <v>98.668378995433798</v>
      </c>
      <c r="L57" s="149"/>
      <c r="M57" s="149"/>
    </row>
    <row r="58" spans="1:13" x14ac:dyDescent="0.2">
      <c r="A58" s="146"/>
      <c r="B58" s="38" t="s">
        <v>111</v>
      </c>
      <c r="C58" s="38" t="s">
        <v>115</v>
      </c>
      <c r="D58" s="146"/>
      <c r="E58" s="146">
        <v>132</v>
      </c>
      <c r="F58" s="147">
        <v>41.27</v>
      </c>
      <c r="G58" s="148">
        <v>1</v>
      </c>
      <c r="H58" s="149">
        <v>0.05</v>
      </c>
      <c r="I58" s="148">
        <v>7</v>
      </c>
      <c r="J58" s="149">
        <v>33.616666666666667</v>
      </c>
      <c r="K58" s="150">
        <f t="shared" si="1"/>
        <v>99.615677321156767</v>
      </c>
      <c r="L58" s="149"/>
      <c r="M58" s="149"/>
    </row>
    <row r="59" spans="1:13" x14ac:dyDescent="0.2">
      <c r="A59" s="146"/>
      <c r="B59" s="38" t="s">
        <v>105</v>
      </c>
      <c r="C59" s="38" t="s">
        <v>109</v>
      </c>
      <c r="D59" s="146"/>
      <c r="E59" s="146">
        <v>66</v>
      </c>
      <c r="F59" s="147">
        <v>46.74</v>
      </c>
      <c r="G59" s="148">
        <v>1</v>
      </c>
      <c r="H59" s="149">
        <v>1.2333333333333334</v>
      </c>
      <c r="I59" s="148">
        <v>7</v>
      </c>
      <c r="J59" s="149">
        <v>60.3</v>
      </c>
      <c r="K59" s="150">
        <f t="shared" si="1"/>
        <v>99.297564687975651</v>
      </c>
      <c r="L59" s="149">
        <v>5</v>
      </c>
      <c r="M59" s="149">
        <v>0.08</v>
      </c>
    </row>
    <row r="60" spans="1:13" x14ac:dyDescent="0.2">
      <c r="A60" s="146"/>
      <c r="B60" s="38" t="s">
        <v>110</v>
      </c>
      <c r="C60" s="38" t="s">
        <v>113</v>
      </c>
      <c r="D60" s="146"/>
      <c r="E60" s="146">
        <v>66</v>
      </c>
      <c r="F60" s="147">
        <v>80.08</v>
      </c>
      <c r="G60" s="148">
        <v>3</v>
      </c>
      <c r="H60" s="149">
        <v>11.216666666666667</v>
      </c>
      <c r="I60" s="148">
        <v>8</v>
      </c>
      <c r="J60" s="149">
        <v>39.733333333333327</v>
      </c>
      <c r="K60" s="150">
        <f t="shared" si="1"/>
        <v>99.418378995433784</v>
      </c>
      <c r="L60" s="149">
        <v>31</v>
      </c>
      <c r="M60" s="149">
        <v>0.52</v>
      </c>
    </row>
    <row r="61" spans="1:13" x14ac:dyDescent="0.2">
      <c r="A61" s="146"/>
      <c r="B61" s="38" t="s">
        <v>118</v>
      </c>
      <c r="C61" s="38" t="s">
        <v>93</v>
      </c>
      <c r="D61" s="146"/>
      <c r="E61" s="146">
        <v>132</v>
      </c>
      <c r="F61" s="147">
        <v>76.239999999999995</v>
      </c>
      <c r="G61" s="148">
        <v>3</v>
      </c>
      <c r="H61" s="149">
        <v>4.6833333333333327</v>
      </c>
      <c r="I61" s="148">
        <v>8</v>
      </c>
      <c r="J61" s="149">
        <v>44.066666666666663</v>
      </c>
      <c r="K61" s="150">
        <f t="shared" si="1"/>
        <v>99.44349315068493</v>
      </c>
      <c r="L61" s="149"/>
      <c r="M61" s="149"/>
    </row>
    <row r="62" spans="1:13" x14ac:dyDescent="0.2">
      <c r="A62" s="146"/>
      <c r="B62" s="38" t="s">
        <v>119</v>
      </c>
      <c r="C62" s="38" t="s">
        <v>120</v>
      </c>
      <c r="D62" s="146"/>
      <c r="E62" s="146">
        <v>66</v>
      </c>
      <c r="F62" s="147">
        <v>43.82</v>
      </c>
      <c r="G62" s="148">
        <v>1</v>
      </c>
      <c r="H62" s="149">
        <v>8.3333333333333329E-2</v>
      </c>
      <c r="I62" s="148">
        <v>10</v>
      </c>
      <c r="J62" s="149">
        <v>52.733333333333327</v>
      </c>
      <c r="K62" s="150">
        <f t="shared" si="1"/>
        <v>99.397070015220706</v>
      </c>
      <c r="L62" s="149">
        <v>16</v>
      </c>
      <c r="M62" s="149">
        <v>0.96</v>
      </c>
    </row>
    <row r="63" spans="1:13" x14ac:dyDescent="0.2">
      <c r="A63" s="146"/>
      <c r="B63" s="38" t="s">
        <v>121</v>
      </c>
      <c r="C63" s="38" t="s">
        <v>122</v>
      </c>
      <c r="D63" s="146"/>
      <c r="E63" s="146">
        <v>132</v>
      </c>
      <c r="F63" s="147">
        <v>22.09</v>
      </c>
      <c r="G63" s="148">
        <v>1</v>
      </c>
      <c r="H63" s="149">
        <v>0.05</v>
      </c>
      <c r="I63" s="148">
        <v>3</v>
      </c>
      <c r="J63" s="149">
        <v>17.666666666666668</v>
      </c>
      <c r="K63" s="150">
        <f t="shared" si="1"/>
        <v>99.797754946727551</v>
      </c>
      <c r="L63" s="149"/>
      <c r="M63" s="149"/>
    </row>
    <row r="64" spans="1:13" x14ac:dyDescent="0.2">
      <c r="A64" s="146"/>
      <c r="B64" s="38" t="s">
        <v>123</v>
      </c>
      <c r="C64" s="38" t="s">
        <v>119</v>
      </c>
      <c r="D64" s="146"/>
      <c r="E64" s="146">
        <v>66</v>
      </c>
      <c r="F64" s="147">
        <v>31.86</v>
      </c>
      <c r="G64" s="148"/>
      <c r="H64" s="149"/>
      <c r="I64" s="148">
        <v>11</v>
      </c>
      <c r="J64" s="149">
        <v>63.383333333333326</v>
      </c>
      <c r="K64" s="150">
        <f t="shared" si="1"/>
        <v>99.276445966514459</v>
      </c>
      <c r="L64" s="149"/>
      <c r="M64" s="149"/>
    </row>
    <row r="65" spans="1:13" x14ac:dyDescent="0.2">
      <c r="A65" s="146"/>
      <c r="B65" s="38" t="s">
        <v>158</v>
      </c>
      <c r="C65" s="38" t="s">
        <v>126</v>
      </c>
      <c r="D65" s="146"/>
      <c r="E65" s="146">
        <v>132</v>
      </c>
      <c r="F65" s="147">
        <v>2.2000000000000002</v>
      </c>
      <c r="G65" s="148"/>
      <c r="H65" s="149"/>
      <c r="I65" s="148">
        <v>14</v>
      </c>
      <c r="J65" s="149">
        <v>222.85</v>
      </c>
      <c r="K65" s="150">
        <f t="shared" si="1"/>
        <v>97.456050228310502</v>
      </c>
      <c r="L65" s="149"/>
      <c r="M65" s="149"/>
    </row>
    <row r="66" spans="1:13" x14ac:dyDescent="0.2">
      <c r="A66" s="146"/>
      <c r="B66" s="38" t="s">
        <v>158</v>
      </c>
      <c r="C66" s="38" t="s">
        <v>159</v>
      </c>
      <c r="D66" s="146"/>
      <c r="E66" s="146">
        <v>132</v>
      </c>
      <c r="F66" s="147">
        <v>3.2</v>
      </c>
      <c r="G66" s="148">
        <v>2</v>
      </c>
      <c r="H66" s="149">
        <v>0.31666666666666665</v>
      </c>
      <c r="I66" s="148">
        <v>4</v>
      </c>
      <c r="J66" s="149">
        <v>78.7</v>
      </c>
      <c r="K66" s="150">
        <f t="shared" si="1"/>
        <v>99.097983257229842</v>
      </c>
      <c r="L66" s="149">
        <v>95</v>
      </c>
      <c r="M66" s="149">
        <v>9.5</v>
      </c>
    </row>
    <row r="67" spans="1:13" x14ac:dyDescent="0.2">
      <c r="A67" s="146"/>
      <c r="B67" s="38" t="s">
        <v>124</v>
      </c>
      <c r="C67" s="38" t="s">
        <v>361</v>
      </c>
      <c r="D67" s="146"/>
      <c r="E67" s="146">
        <v>132</v>
      </c>
      <c r="F67" s="147">
        <v>5.85</v>
      </c>
      <c r="G67" s="148">
        <v>3</v>
      </c>
      <c r="H67" s="149">
        <v>0.26666666666666666</v>
      </c>
      <c r="I67" s="148">
        <v>11</v>
      </c>
      <c r="J67" s="149">
        <v>83.783333333333331</v>
      </c>
      <c r="K67" s="150">
        <f t="shared" si="1"/>
        <v>99.040525114155258</v>
      </c>
      <c r="L67" s="149">
        <v>197.3</v>
      </c>
      <c r="M67" s="149">
        <v>72.2</v>
      </c>
    </row>
    <row r="68" spans="1:13" x14ac:dyDescent="0.2">
      <c r="A68" s="146"/>
      <c r="B68" s="38" t="s">
        <v>125</v>
      </c>
      <c r="C68" s="38" t="s">
        <v>361</v>
      </c>
      <c r="D68" s="146"/>
      <c r="E68" s="146">
        <v>132</v>
      </c>
      <c r="F68" s="147">
        <v>0.65</v>
      </c>
      <c r="G68" s="148"/>
      <c r="H68" s="149"/>
      <c r="I68" s="148">
        <v>1</v>
      </c>
      <c r="J68" s="149">
        <v>6.6</v>
      </c>
      <c r="K68" s="150">
        <f t="shared" ref="K68:K99" si="2">(1-(H68+J68)/8760)*100</f>
        <v>99.924657534246577</v>
      </c>
      <c r="L68" s="149"/>
      <c r="M68" s="149"/>
    </row>
    <row r="69" spans="1:13" x14ac:dyDescent="0.2">
      <c r="A69" s="146"/>
      <c r="B69" s="38" t="s">
        <v>125</v>
      </c>
      <c r="C69" s="38" t="s">
        <v>126</v>
      </c>
      <c r="D69" s="146"/>
      <c r="E69" s="146">
        <v>132</v>
      </c>
      <c r="F69" s="147">
        <v>0.3</v>
      </c>
      <c r="G69" s="148"/>
      <c r="H69" s="149"/>
      <c r="I69" s="148">
        <v>3</v>
      </c>
      <c r="J69" s="149">
        <v>15.616666666666667</v>
      </c>
      <c r="K69" s="150">
        <f t="shared" si="2"/>
        <v>99.821727549467283</v>
      </c>
      <c r="L69" s="149"/>
      <c r="M69" s="149"/>
    </row>
    <row r="70" spans="1:13" x14ac:dyDescent="0.2">
      <c r="A70" s="146"/>
      <c r="B70" s="38" t="s">
        <v>208</v>
      </c>
      <c r="C70" s="38" t="s">
        <v>114</v>
      </c>
      <c r="D70" s="146"/>
      <c r="E70" s="146">
        <v>132</v>
      </c>
      <c r="F70" s="147">
        <v>61.5</v>
      </c>
      <c r="G70" s="148">
        <v>2</v>
      </c>
      <c r="H70" s="149">
        <v>0.1</v>
      </c>
      <c r="I70" s="148">
        <v>5</v>
      </c>
      <c r="J70" s="149">
        <v>27.233333333333334</v>
      </c>
      <c r="K70" s="150">
        <f t="shared" si="2"/>
        <v>99.68797564687975</v>
      </c>
      <c r="L70" s="149">
        <v>8.1999999999999993</v>
      </c>
      <c r="M70" s="149">
        <v>1.19</v>
      </c>
    </row>
    <row r="71" spans="1:13" x14ac:dyDescent="0.2">
      <c r="A71" s="146"/>
      <c r="B71" s="38" t="s">
        <v>384</v>
      </c>
      <c r="C71" s="38" t="s">
        <v>208</v>
      </c>
      <c r="D71" s="146"/>
      <c r="E71" s="146">
        <v>132</v>
      </c>
      <c r="F71" s="147">
        <v>8.5</v>
      </c>
      <c r="G71" s="148">
        <v>2</v>
      </c>
      <c r="H71" s="149">
        <v>0.1</v>
      </c>
      <c r="I71" s="148">
        <v>7</v>
      </c>
      <c r="J71" s="149">
        <v>38.966666666666669</v>
      </c>
      <c r="K71" s="150">
        <f t="shared" si="2"/>
        <v>99.554033485540344</v>
      </c>
      <c r="L71" s="149"/>
      <c r="M71" s="149"/>
    </row>
    <row r="72" spans="1:13" x14ac:dyDescent="0.2">
      <c r="A72" s="146"/>
      <c r="B72" s="38" t="s">
        <v>120</v>
      </c>
      <c r="C72" s="38" t="s">
        <v>128</v>
      </c>
      <c r="D72" s="146"/>
      <c r="E72" s="146">
        <v>132</v>
      </c>
      <c r="F72" s="147">
        <v>35.950000000000003</v>
      </c>
      <c r="G72" s="148">
        <v>1</v>
      </c>
      <c r="H72" s="149">
        <v>3.3333333333333333E-2</v>
      </c>
      <c r="I72" s="148">
        <v>3</v>
      </c>
      <c r="J72" s="149">
        <v>17.833333333333336</v>
      </c>
      <c r="K72" s="150">
        <f t="shared" si="2"/>
        <v>99.796042617960424</v>
      </c>
      <c r="L72" s="149"/>
      <c r="M72" s="149"/>
    </row>
    <row r="73" spans="1:13" x14ac:dyDescent="0.2">
      <c r="A73" s="146"/>
      <c r="B73" s="38" t="s">
        <v>128</v>
      </c>
      <c r="C73" s="38" t="s">
        <v>129</v>
      </c>
      <c r="D73" s="146"/>
      <c r="E73" s="146">
        <v>132</v>
      </c>
      <c r="F73" s="147">
        <v>47.72</v>
      </c>
      <c r="G73" s="148">
        <v>3</v>
      </c>
      <c r="H73" s="149">
        <v>0.15</v>
      </c>
      <c r="I73" s="148">
        <v>9</v>
      </c>
      <c r="J73" s="149">
        <v>53.233333333333334</v>
      </c>
      <c r="K73" s="150">
        <f t="shared" si="2"/>
        <v>99.390601217656013</v>
      </c>
      <c r="L73" s="149">
        <v>9</v>
      </c>
      <c r="M73" s="149">
        <v>0.3</v>
      </c>
    </row>
    <row r="74" spans="1:13" x14ac:dyDescent="0.2">
      <c r="A74" s="146"/>
      <c r="B74" s="38" t="s">
        <v>130</v>
      </c>
      <c r="C74" s="38" t="s">
        <v>154</v>
      </c>
      <c r="D74" s="146"/>
      <c r="E74" s="146">
        <v>132</v>
      </c>
      <c r="F74" s="147">
        <v>13.64</v>
      </c>
      <c r="G74" s="148">
        <v>1</v>
      </c>
      <c r="H74" s="149">
        <v>9.9499999999999993</v>
      </c>
      <c r="I74" s="148">
        <v>13</v>
      </c>
      <c r="J74" s="149">
        <v>109.41666666666667</v>
      </c>
      <c r="K74" s="150">
        <f t="shared" si="2"/>
        <v>98.637366818873673</v>
      </c>
      <c r="L74" s="149"/>
      <c r="M74" s="149"/>
    </row>
    <row r="75" spans="1:13" x14ac:dyDescent="0.2">
      <c r="A75" s="146"/>
      <c r="B75" s="38" t="s">
        <v>130</v>
      </c>
      <c r="C75" s="38" t="s">
        <v>155</v>
      </c>
      <c r="D75" s="146"/>
      <c r="E75" s="146">
        <v>132</v>
      </c>
      <c r="F75" s="147">
        <v>14.74</v>
      </c>
      <c r="G75" s="148"/>
      <c r="H75" s="149"/>
      <c r="I75" s="148">
        <v>6</v>
      </c>
      <c r="J75" s="149">
        <v>39</v>
      </c>
      <c r="K75" s="150">
        <f t="shared" si="2"/>
        <v>99.554794520547944</v>
      </c>
      <c r="L75" s="149"/>
      <c r="M75" s="149"/>
    </row>
    <row r="76" spans="1:13" x14ac:dyDescent="0.2">
      <c r="A76" s="146"/>
      <c r="B76" s="38" t="s">
        <v>132</v>
      </c>
      <c r="C76" s="38" t="s">
        <v>313</v>
      </c>
      <c r="D76" s="146"/>
      <c r="E76" s="146">
        <v>132</v>
      </c>
      <c r="F76" s="147">
        <v>13</v>
      </c>
      <c r="G76" s="148"/>
      <c r="H76" s="149"/>
      <c r="I76" s="148">
        <v>4</v>
      </c>
      <c r="J76" s="149">
        <v>19</v>
      </c>
      <c r="K76" s="150">
        <f t="shared" si="2"/>
        <v>99.783105022831052</v>
      </c>
      <c r="L76" s="149"/>
      <c r="M76" s="149"/>
    </row>
    <row r="77" spans="1:13" x14ac:dyDescent="0.2">
      <c r="A77" s="146"/>
      <c r="B77" s="38" t="s">
        <v>120</v>
      </c>
      <c r="C77" s="38" t="s">
        <v>313</v>
      </c>
      <c r="D77" s="146"/>
      <c r="E77" s="146">
        <v>132</v>
      </c>
      <c r="F77" s="147">
        <v>67</v>
      </c>
      <c r="G77" s="148"/>
      <c r="H77" s="149"/>
      <c r="I77" s="148">
        <v>4</v>
      </c>
      <c r="J77" s="149">
        <v>24.95</v>
      </c>
      <c r="K77" s="150">
        <f t="shared" si="2"/>
        <v>99.715182648401822</v>
      </c>
      <c r="L77" s="149"/>
      <c r="M77" s="149"/>
    </row>
    <row r="78" spans="1:13" x14ac:dyDescent="0.2">
      <c r="A78" s="146"/>
      <c r="B78" s="38" t="s">
        <v>130</v>
      </c>
      <c r="C78" s="38" t="s">
        <v>120</v>
      </c>
      <c r="D78" s="146"/>
      <c r="E78" s="146">
        <v>132</v>
      </c>
      <c r="F78" s="147">
        <v>70.760000000000005</v>
      </c>
      <c r="G78" s="148">
        <v>1</v>
      </c>
      <c r="H78" s="149">
        <v>18.633333333333333</v>
      </c>
      <c r="I78" s="148">
        <v>5</v>
      </c>
      <c r="J78" s="149">
        <v>37.716666666666669</v>
      </c>
      <c r="K78" s="150">
        <f t="shared" si="2"/>
        <v>99.356735159817362</v>
      </c>
      <c r="L78" s="149"/>
      <c r="M78" s="149"/>
    </row>
    <row r="79" spans="1:13" x14ac:dyDescent="0.2">
      <c r="A79" s="146"/>
      <c r="B79" s="38" t="s">
        <v>130</v>
      </c>
      <c r="C79" s="38" t="s">
        <v>131</v>
      </c>
      <c r="D79" s="146"/>
      <c r="E79" s="146">
        <v>132</v>
      </c>
      <c r="F79" s="147">
        <v>65</v>
      </c>
      <c r="G79" s="148"/>
      <c r="H79" s="149"/>
      <c r="I79" s="148">
        <v>16</v>
      </c>
      <c r="J79" s="149">
        <v>140.15</v>
      </c>
      <c r="K79" s="150">
        <f t="shared" si="2"/>
        <v>98.400114155251146</v>
      </c>
      <c r="L79" s="149"/>
      <c r="M79" s="149"/>
    </row>
    <row r="80" spans="1:13" x14ac:dyDescent="0.2">
      <c r="A80" s="146"/>
      <c r="B80" s="38" t="s">
        <v>130</v>
      </c>
      <c r="C80" s="38" t="s">
        <v>132</v>
      </c>
      <c r="D80" s="146"/>
      <c r="E80" s="146">
        <v>132</v>
      </c>
      <c r="F80" s="147">
        <v>6.5</v>
      </c>
      <c r="G80" s="148"/>
      <c r="H80" s="149"/>
      <c r="I80" s="148">
        <v>4</v>
      </c>
      <c r="J80" s="149">
        <v>23.483333333333331</v>
      </c>
      <c r="K80" s="150">
        <f t="shared" si="2"/>
        <v>99.731925418569261</v>
      </c>
      <c r="L80" s="149"/>
      <c r="M80" s="149"/>
    </row>
    <row r="81" spans="1:13" x14ac:dyDescent="0.2">
      <c r="A81" s="146"/>
      <c r="B81" s="38" t="s">
        <v>131</v>
      </c>
      <c r="C81" s="38" t="s">
        <v>133</v>
      </c>
      <c r="D81" s="146"/>
      <c r="E81" s="146">
        <v>132</v>
      </c>
      <c r="F81" s="147">
        <v>10.94</v>
      </c>
      <c r="G81" s="148"/>
      <c r="H81" s="149"/>
      <c r="I81" s="148">
        <v>1</v>
      </c>
      <c r="J81" s="149">
        <v>3.3333333333333335</v>
      </c>
      <c r="K81" s="150">
        <f t="shared" si="2"/>
        <v>99.961948249619482</v>
      </c>
      <c r="L81" s="149"/>
      <c r="M81" s="149"/>
    </row>
    <row r="82" spans="1:13" x14ac:dyDescent="0.2">
      <c r="A82" s="146"/>
      <c r="B82" s="38" t="s">
        <v>356</v>
      </c>
      <c r="C82" s="38" t="s">
        <v>133</v>
      </c>
      <c r="D82" s="146"/>
      <c r="E82" s="146">
        <v>132</v>
      </c>
      <c r="F82" s="147">
        <v>24</v>
      </c>
      <c r="G82" s="148"/>
      <c r="H82" s="149"/>
      <c r="I82" s="148">
        <v>1</v>
      </c>
      <c r="J82" s="149">
        <v>8.5</v>
      </c>
      <c r="K82" s="150">
        <f t="shared" si="2"/>
        <v>99.902968036529685</v>
      </c>
      <c r="L82" s="149"/>
      <c r="M82" s="149"/>
    </row>
    <row r="83" spans="1:13" x14ac:dyDescent="0.2">
      <c r="A83" s="146"/>
      <c r="B83" s="38" t="s">
        <v>131</v>
      </c>
      <c r="C83" s="38" t="s">
        <v>314</v>
      </c>
      <c r="D83" s="146"/>
      <c r="E83" s="146">
        <v>132</v>
      </c>
      <c r="F83" s="147">
        <v>60.1</v>
      </c>
      <c r="G83" s="148">
        <v>1</v>
      </c>
      <c r="H83" s="149">
        <v>0.15</v>
      </c>
      <c r="I83" s="148">
        <v>6</v>
      </c>
      <c r="J83" s="149">
        <v>34.733333333333334</v>
      </c>
      <c r="K83" s="150">
        <f t="shared" si="2"/>
        <v>99.601788432267881</v>
      </c>
      <c r="L83" s="149">
        <v>22</v>
      </c>
      <c r="M83" s="149">
        <v>5.4</v>
      </c>
    </row>
    <row r="84" spans="1:13" x14ac:dyDescent="0.2">
      <c r="A84" s="146"/>
      <c r="B84" s="38" t="s">
        <v>122</v>
      </c>
      <c r="C84" s="38" t="s">
        <v>314</v>
      </c>
      <c r="D84" s="146"/>
      <c r="E84" s="146">
        <v>132</v>
      </c>
      <c r="F84" s="147">
        <v>14</v>
      </c>
      <c r="G84" s="148">
        <v>1</v>
      </c>
      <c r="H84" s="149">
        <v>0.15</v>
      </c>
      <c r="I84" s="148">
        <v>7</v>
      </c>
      <c r="J84" s="149">
        <v>53.5</v>
      </c>
      <c r="K84" s="150">
        <f t="shared" si="2"/>
        <v>99.387557077625559</v>
      </c>
      <c r="L84" s="149"/>
      <c r="M84" s="149"/>
    </row>
    <row r="85" spans="1:13" x14ac:dyDescent="0.2">
      <c r="A85" s="146"/>
      <c r="B85" s="38" t="s">
        <v>314</v>
      </c>
      <c r="C85" s="38" t="s">
        <v>317</v>
      </c>
      <c r="D85" s="146"/>
      <c r="E85" s="146">
        <v>132</v>
      </c>
      <c r="F85" s="147">
        <v>5</v>
      </c>
      <c r="G85" s="148"/>
      <c r="H85" s="149"/>
      <c r="I85" s="148">
        <v>4</v>
      </c>
      <c r="J85" s="149">
        <v>24.216666666666665</v>
      </c>
      <c r="K85" s="150">
        <f t="shared" si="2"/>
        <v>99.723554033485541</v>
      </c>
      <c r="L85" s="149"/>
      <c r="M85" s="149"/>
    </row>
    <row r="86" spans="1:13" x14ac:dyDescent="0.2">
      <c r="A86" s="146"/>
      <c r="B86" s="38" t="s">
        <v>317</v>
      </c>
      <c r="C86" s="38" t="s">
        <v>337</v>
      </c>
      <c r="D86" s="146"/>
      <c r="E86" s="146">
        <v>132</v>
      </c>
      <c r="F86" s="147">
        <v>1.5</v>
      </c>
      <c r="G86" s="148"/>
      <c r="H86" s="149"/>
      <c r="I86" s="148">
        <v>4</v>
      </c>
      <c r="J86" s="149">
        <v>24.133333333333336</v>
      </c>
      <c r="K86" s="150">
        <f t="shared" si="2"/>
        <v>99.724505327245055</v>
      </c>
      <c r="L86" s="149"/>
      <c r="M86" s="149"/>
    </row>
    <row r="87" spans="1:13" x14ac:dyDescent="0.2">
      <c r="A87" s="146"/>
      <c r="B87" s="38" t="s">
        <v>134</v>
      </c>
      <c r="C87" s="38" t="s">
        <v>315</v>
      </c>
      <c r="D87" s="146"/>
      <c r="E87" s="146">
        <v>132</v>
      </c>
      <c r="F87" s="147">
        <v>8</v>
      </c>
      <c r="G87" s="148">
        <v>1</v>
      </c>
      <c r="H87" s="149">
        <v>6.75</v>
      </c>
      <c r="I87" s="148">
        <v>5</v>
      </c>
      <c r="J87" s="149">
        <v>23.416666666666664</v>
      </c>
      <c r="K87" s="150">
        <f t="shared" si="2"/>
        <v>99.655631659056326</v>
      </c>
      <c r="L87" s="149">
        <v>12</v>
      </c>
      <c r="M87" s="149">
        <v>2.61</v>
      </c>
    </row>
    <row r="88" spans="1:13" x14ac:dyDescent="0.2">
      <c r="A88" s="146"/>
      <c r="B88" s="38" t="s">
        <v>124</v>
      </c>
      <c r="C88" s="38" t="s">
        <v>315</v>
      </c>
      <c r="D88" s="146"/>
      <c r="E88" s="146">
        <v>132</v>
      </c>
      <c r="F88" s="147">
        <v>35</v>
      </c>
      <c r="G88" s="148">
        <v>1</v>
      </c>
      <c r="H88" s="149">
        <v>0.21666666666666667</v>
      </c>
      <c r="I88" s="148">
        <v>6</v>
      </c>
      <c r="J88" s="149">
        <v>26.233333333333331</v>
      </c>
      <c r="K88" s="150">
        <f t="shared" si="2"/>
        <v>99.698059360730596</v>
      </c>
      <c r="L88" s="149"/>
      <c r="M88" s="149"/>
    </row>
    <row r="89" spans="1:13" x14ac:dyDescent="0.2">
      <c r="A89" s="146"/>
      <c r="B89" s="38" t="s">
        <v>315</v>
      </c>
      <c r="C89" s="38" t="s">
        <v>316</v>
      </c>
      <c r="D89" s="146"/>
      <c r="E89" s="146">
        <v>132</v>
      </c>
      <c r="F89" s="147">
        <v>18.399999999999999</v>
      </c>
      <c r="G89" s="148">
        <v>1</v>
      </c>
      <c r="H89" s="149">
        <v>0.21666666666666667</v>
      </c>
      <c r="I89" s="148">
        <v>5</v>
      </c>
      <c r="J89" s="149">
        <v>23.633333333333333</v>
      </c>
      <c r="K89" s="150">
        <f t="shared" si="2"/>
        <v>99.727739726027394</v>
      </c>
      <c r="L89" s="149"/>
      <c r="M89" s="149"/>
    </row>
    <row r="90" spans="1:13" x14ac:dyDescent="0.2">
      <c r="A90" s="146"/>
      <c r="B90" s="38" t="s">
        <v>122</v>
      </c>
      <c r="C90" s="38" t="s">
        <v>125</v>
      </c>
      <c r="D90" s="146"/>
      <c r="E90" s="146">
        <v>132</v>
      </c>
      <c r="F90" s="147">
        <v>9.35</v>
      </c>
      <c r="G90" s="148">
        <v>1</v>
      </c>
      <c r="H90" s="149">
        <v>0.15</v>
      </c>
      <c r="I90" s="148">
        <v>11</v>
      </c>
      <c r="J90" s="149">
        <v>67.716666666666669</v>
      </c>
      <c r="K90" s="150">
        <f t="shared" si="2"/>
        <v>99.225266362252668</v>
      </c>
      <c r="L90" s="149"/>
      <c r="M90" s="149"/>
    </row>
    <row r="91" spans="1:13" x14ac:dyDescent="0.2">
      <c r="A91" s="146"/>
      <c r="B91" s="38" t="s">
        <v>363</v>
      </c>
      <c r="C91" s="38" t="s">
        <v>124</v>
      </c>
      <c r="D91" s="146"/>
      <c r="E91" s="146">
        <v>132</v>
      </c>
      <c r="F91" s="147">
        <v>3.5</v>
      </c>
      <c r="G91" s="148">
        <v>2</v>
      </c>
      <c r="H91" s="149">
        <v>0.15</v>
      </c>
      <c r="I91" s="148">
        <v>18</v>
      </c>
      <c r="J91" s="149">
        <v>164.16666666666666</v>
      </c>
      <c r="K91" s="150">
        <f t="shared" si="2"/>
        <v>98.124238964992401</v>
      </c>
      <c r="L91" s="149">
        <v>0.4</v>
      </c>
      <c r="M91" s="149">
        <v>0.02</v>
      </c>
    </row>
    <row r="92" spans="1:13" x14ac:dyDescent="0.2">
      <c r="A92" s="146"/>
      <c r="B92" s="38" t="s">
        <v>363</v>
      </c>
      <c r="C92" s="38" t="s">
        <v>122</v>
      </c>
      <c r="D92" s="146"/>
      <c r="E92" s="146">
        <v>132</v>
      </c>
      <c r="F92" s="147">
        <v>7.1</v>
      </c>
      <c r="G92" s="148">
        <v>1</v>
      </c>
      <c r="H92" s="149">
        <v>8.3333333333333329E-2</v>
      </c>
      <c r="I92" s="148">
        <v>20</v>
      </c>
      <c r="J92" s="149">
        <v>200.08333333333337</v>
      </c>
      <c r="K92" s="150">
        <f t="shared" si="2"/>
        <v>97.714992389649922</v>
      </c>
      <c r="L92" s="149"/>
      <c r="M92" s="149"/>
    </row>
    <row r="93" spans="1:13" x14ac:dyDescent="0.2">
      <c r="A93" s="146"/>
      <c r="B93" s="38" t="s">
        <v>122</v>
      </c>
      <c r="C93" s="38" t="s">
        <v>135</v>
      </c>
      <c r="D93" s="146"/>
      <c r="E93" s="146">
        <v>132</v>
      </c>
      <c r="F93" s="147">
        <v>37.659999999999997</v>
      </c>
      <c r="G93" s="148">
        <v>1</v>
      </c>
      <c r="H93" s="149">
        <v>0.11666666666666667</v>
      </c>
      <c r="I93" s="148">
        <v>16</v>
      </c>
      <c r="J93" s="149">
        <v>128.21666666666667</v>
      </c>
      <c r="K93" s="150">
        <f t="shared" si="2"/>
        <v>98.535007610350078</v>
      </c>
      <c r="L93" s="149"/>
      <c r="M93" s="149"/>
    </row>
    <row r="94" spans="1:13" x14ac:dyDescent="0.2">
      <c r="A94" s="146"/>
      <c r="B94" s="38" t="s">
        <v>136</v>
      </c>
      <c r="C94" s="38" t="s">
        <v>137</v>
      </c>
      <c r="D94" s="146"/>
      <c r="E94" s="146">
        <v>132</v>
      </c>
      <c r="F94" s="147">
        <v>19</v>
      </c>
      <c r="G94" s="148"/>
      <c r="H94" s="149"/>
      <c r="I94" s="148">
        <v>7</v>
      </c>
      <c r="J94" s="149">
        <v>47.366666666666667</v>
      </c>
      <c r="K94" s="150">
        <f t="shared" si="2"/>
        <v>99.459284627092842</v>
      </c>
      <c r="L94" s="149"/>
      <c r="M94" s="149"/>
    </row>
    <row r="95" spans="1:13" x14ac:dyDescent="0.2">
      <c r="A95" s="146"/>
      <c r="B95" s="38" t="s">
        <v>136</v>
      </c>
      <c r="C95" s="38" t="s">
        <v>138</v>
      </c>
      <c r="D95" s="146"/>
      <c r="E95" s="146">
        <v>132</v>
      </c>
      <c r="F95" s="147">
        <v>141</v>
      </c>
      <c r="G95" s="148">
        <v>1</v>
      </c>
      <c r="H95" s="149">
        <v>0.15</v>
      </c>
      <c r="I95" s="148">
        <v>4</v>
      </c>
      <c r="J95" s="149">
        <v>28.483333333333334</v>
      </c>
      <c r="K95" s="150">
        <f t="shared" si="2"/>
        <v>99.673135464231351</v>
      </c>
      <c r="L95" s="149">
        <v>4</v>
      </c>
      <c r="M95" s="149">
        <v>1.23</v>
      </c>
    </row>
    <row r="96" spans="1:13" x14ac:dyDescent="0.2">
      <c r="A96" s="146"/>
      <c r="B96" s="38" t="s">
        <v>136</v>
      </c>
      <c r="C96" s="38" t="s">
        <v>139</v>
      </c>
      <c r="D96" s="146"/>
      <c r="E96" s="146">
        <v>132</v>
      </c>
      <c r="F96" s="147">
        <v>109</v>
      </c>
      <c r="G96" s="148">
        <v>1</v>
      </c>
      <c r="H96" s="149">
        <v>0.05</v>
      </c>
      <c r="I96" s="148">
        <v>10</v>
      </c>
      <c r="J96" s="149">
        <v>74.266666666666666</v>
      </c>
      <c r="K96" s="150">
        <f t="shared" si="2"/>
        <v>99.151636225266358</v>
      </c>
      <c r="L96" s="149"/>
      <c r="M96" s="149"/>
    </row>
    <row r="97" spans="1:13" x14ac:dyDescent="0.2">
      <c r="A97" s="146"/>
      <c r="B97" s="38" t="s">
        <v>139</v>
      </c>
      <c r="C97" s="38" t="s">
        <v>385</v>
      </c>
      <c r="D97" s="146"/>
      <c r="E97" s="146">
        <v>132</v>
      </c>
      <c r="F97" s="147">
        <v>44.1</v>
      </c>
      <c r="G97" s="148"/>
      <c r="H97" s="149"/>
      <c r="I97" s="148">
        <v>3</v>
      </c>
      <c r="J97" s="149">
        <v>26.7</v>
      </c>
      <c r="K97" s="150">
        <f t="shared" si="2"/>
        <v>99.695205479452056</v>
      </c>
      <c r="L97" s="149"/>
      <c r="M97" s="149"/>
    </row>
    <row r="98" spans="1:13" x14ac:dyDescent="0.2">
      <c r="A98" s="146"/>
      <c r="B98" s="38" t="s">
        <v>354</v>
      </c>
      <c r="C98" s="38" t="s">
        <v>144</v>
      </c>
      <c r="D98" s="146"/>
      <c r="E98" s="146">
        <v>132</v>
      </c>
      <c r="F98" s="147">
        <v>4.0999999999999996</v>
      </c>
      <c r="G98" s="148"/>
      <c r="H98" s="149"/>
      <c r="I98" s="148"/>
      <c r="J98" s="149"/>
      <c r="K98" s="150">
        <f t="shared" si="2"/>
        <v>100</v>
      </c>
      <c r="L98" s="149"/>
      <c r="M98" s="149"/>
    </row>
    <row r="99" spans="1:13" x14ac:dyDescent="0.2">
      <c r="A99" s="146"/>
      <c r="B99" s="38" t="s">
        <v>140</v>
      </c>
      <c r="C99" s="38" t="s">
        <v>136</v>
      </c>
      <c r="D99" s="146"/>
      <c r="E99" s="146">
        <v>132</v>
      </c>
      <c r="F99" s="147">
        <v>77.52</v>
      </c>
      <c r="G99" s="148">
        <v>1</v>
      </c>
      <c r="H99" s="149">
        <v>1.85</v>
      </c>
      <c r="I99" s="148">
        <v>7</v>
      </c>
      <c r="J99" s="149">
        <v>54.25</v>
      </c>
      <c r="K99" s="150">
        <f t="shared" si="2"/>
        <v>99.359589041095887</v>
      </c>
      <c r="L99" s="149"/>
      <c r="M99" s="149"/>
    </row>
    <row r="100" spans="1:13" x14ac:dyDescent="0.2">
      <c r="A100" s="146"/>
      <c r="B100" s="38" t="s">
        <v>141</v>
      </c>
      <c r="C100" s="38" t="s">
        <v>142</v>
      </c>
      <c r="D100" s="146"/>
      <c r="E100" s="146">
        <v>132</v>
      </c>
      <c r="F100" s="147">
        <v>47.6</v>
      </c>
      <c r="G100" s="148">
        <v>2</v>
      </c>
      <c r="H100" s="149">
        <v>8.333333333333337E-2</v>
      </c>
      <c r="I100" s="148">
        <v>10</v>
      </c>
      <c r="J100" s="149">
        <v>56.8</v>
      </c>
      <c r="K100" s="150">
        <f t="shared" ref="K100:K116" si="3">(1-(H100+J100)/8760)*100</f>
        <v>99.350646879756468</v>
      </c>
      <c r="L100" s="149"/>
      <c r="M100" s="149"/>
    </row>
    <row r="101" spans="1:13" x14ac:dyDescent="0.2">
      <c r="A101" s="146"/>
      <c r="B101" s="38" t="s">
        <v>143</v>
      </c>
      <c r="C101" s="38" t="s">
        <v>144</v>
      </c>
      <c r="D101" s="146"/>
      <c r="E101" s="146">
        <v>132</v>
      </c>
      <c r="F101" s="147">
        <v>24.97</v>
      </c>
      <c r="G101" s="148">
        <v>1</v>
      </c>
      <c r="H101" s="149">
        <v>5.416666666666667</v>
      </c>
      <c r="I101" s="148">
        <v>9</v>
      </c>
      <c r="J101" s="149">
        <v>50.36666666666666</v>
      </c>
      <c r="K101" s="150">
        <f t="shared" si="3"/>
        <v>99.363203957382041</v>
      </c>
      <c r="L101" s="149"/>
      <c r="M101" s="149"/>
    </row>
    <row r="102" spans="1:13" x14ac:dyDescent="0.2">
      <c r="A102" s="146"/>
      <c r="B102" s="38" t="s">
        <v>137</v>
      </c>
      <c r="C102" s="38" t="s">
        <v>146</v>
      </c>
      <c r="D102" s="146"/>
      <c r="E102" s="146">
        <v>132</v>
      </c>
      <c r="F102" s="147">
        <v>30</v>
      </c>
      <c r="G102" s="148"/>
      <c r="H102" s="149"/>
      <c r="I102" s="148">
        <v>11</v>
      </c>
      <c r="J102" s="149">
        <v>56.766666666666666</v>
      </c>
      <c r="K102" s="150">
        <f t="shared" si="3"/>
        <v>99.351978691019781</v>
      </c>
      <c r="L102" s="149"/>
      <c r="M102" s="149"/>
    </row>
    <row r="103" spans="1:13" x14ac:dyDescent="0.2">
      <c r="A103" s="146"/>
      <c r="B103" s="38" t="s">
        <v>144</v>
      </c>
      <c r="C103" s="38" t="s">
        <v>136</v>
      </c>
      <c r="D103" s="146"/>
      <c r="E103" s="146">
        <v>132</v>
      </c>
      <c r="F103" s="147">
        <v>24.07</v>
      </c>
      <c r="G103" s="148"/>
      <c r="H103" s="149"/>
      <c r="I103" s="148">
        <v>9</v>
      </c>
      <c r="J103" s="149">
        <v>48.716666666666669</v>
      </c>
      <c r="K103" s="150">
        <f t="shared" si="3"/>
        <v>99.443873668188729</v>
      </c>
      <c r="L103" s="149"/>
      <c r="M103" s="149"/>
    </row>
    <row r="104" spans="1:13" x14ac:dyDescent="0.2">
      <c r="A104" s="146"/>
      <c r="B104" s="38" t="s">
        <v>138</v>
      </c>
      <c r="C104" s="38" t="s">
        <v>147</v>
      </c>
      <c r="D104" s="146"/>
      <c r="E104" s="146">
        <v>132</v>
      </c>
      <c r="F104" s="147">
        <v>151</v>
      </c>
      <c r="G104" s="148">
        <v>3</v>
      </c>
      <c r="H104" s="149">
        <v>147.55000000000001</v>
      </c>
      <c r="I104" s="148">
        <v>5</v>
      </c>
      <c r="J104" s="149">
        <v>70.616666666666674</v>
      </c>
      <c r="K104" s="150">
        <f t="shared" si="3"/>
        <v>97.509512937595133</v>
      </c>
      <c r="L104" s="149">
        <v>17</v>
      </c>
      <c r="M104" s="149">
        <v>6.77</v>
      </c>
    </row>
    <row r="105" spans="1:13" x14ac:dyDescent="0.2">
      <c r="A105" s="146"/>
      <c r="B105" s="38" t="s">
        <v>148</v>
      </c>
      <c r="C105" s="38" t="s">
        <v>149</v>
      </c>
      <c r="D105" s="146"/>
      <c r="E105" s="146">
        <v>132</v>
      </c>
      <c r="F105" s="147">
        <v>2.69</v>
      </c>
      <c r="G105" s="148"/>
      <c r="H105" s="149"/>
      <c r="I105" s="148">
        <v>6</v>
      </c>
      <c r="J105" s="149">
        <v>47.45</v>
      </c>
      <c r="K105" s="150">
        <f t="shared" si="3"/>
        <v>99.458333333333343</v>
      </c>
      <c r="L105" s="149"/>
      <c r="M105" s="149"/>
    </row>
    <row r="106" spans="1:13" x14ac:dyDescent="0.2">
      <c r="A106" s="146"/>
      <c r="B106" s="38" t="s">
        <v>146</v>
      </c>
      <c r="C106" s="38" t="s">
        <v>136</v>
      </c>
      <c r="D106" s="146">
        <v>1</v>
      </c>
      <c r="E106" s="146">
        <v>132</v>
      </c>
      <c r="F106" s="147">
        <v>29.75</v>
      </c>
      <c r="G106" s="148"/>
      <c r="H106" s="149"/>
      <c r="I106" s="148">
        <v>5</v>
      </c>
      <c r="J106" s="149">
        <v>26.033333333333335</v>
      </c>
      <c r="K106" s="150">
        <f t="shared" si="3"/>
        <v>99.702815829528163</v>
      </c>
      <c r="L106" s="149"/>
      <c r="M106" s="149"/>
    </row>
    <row r="107" spans="1:13" x14ac:dyDescent="0.2">
      <c r="A107" s="146"/>
      <c r="B107" s="38" t="s">
        <v>146</v>
      </c>
      <c r="C107" s="38" t="s">
        <v>136</v>
      </c>
      <c r="D107" s="146">
        <v>2</v>
      </c>
      <c r="E107" s="146">
        <v>132</v>
      </c>
      <c r="F107" s="147">
        <v>29.75</v>
      </c>
      <c r="G107" s="148"/>
      <c r="H107" s="149"/>
      <c r="I107" s="148">
        <v>3</v>
      </c>
      <c r="J107" s="149">
        <v>15.633333333333333</v>
      </c>
      <c r="K107" s="150">
        <f t="shared" si="3"/>
        <v>99.821537290715369</v>
      </c>
      <c r="L107" s="149"/>
      <c r="M107" s="149"/>
    </row>
    <row r="108" spans="1:13" x14ac:dyDescent="0.2">
      <c r="A108" s="146"/>
      <c r="B108" s="38" t="s">
        <v>146</v>
      </c>
      <c r="C108" s="38" t="s">
        <v>136</v>
      </c>
      <c r="D108" s="146">
        <v>3</v>
      </c>
      <c r="E108" s="146">
        <v>132</v>
      </c>
      <c r="F108" s="147">
        <v>29.75</v>
      </c>
      <c r="G108" s="148">
        <v>2</v>
      </c>
      <c r="H108" s="149">
        <v>10.183333333333334</v>
      </c>
      <c r="I108" s="148">
        <v>12</v>
      </c>
      <c r="J108" s="149">
        <v>56.25</v>
      </c>
      <c r="K108" s="150">
        <f t="shared" si="3"/>
        <v>99.241628614916294</v>
      </c>
      <c r="L108" s="149"/>
      <c r="M108" s="149"/>
    </row>
    <row r="109" spans="1:13" x14ac:dyDescent="0.2">
      <c r="A109" s="146"/>
      <c r="B109" s="38" t="s">
        <v>146</v>
      </c>
      <c r="C109" s="38" t="s">
        <v>352</v>
      </c>
      <c r="D109" s="146"/>
      <c r="E109" s="146">
        <v>132</v>
      </c>
      <c r="F109" s="147">
        <v>3.2</v>
      </c>
      <c r="G109" s="148"/>
      <c r="H109" s="149"/>
      <c r="I109" s="148">
        <v>8</v>
      </c>
      <c r="J109" s="149">
        <v>46.5</v>
      </c>
      <c r="K109" s="150">
        <f t="shared" si="3"/>
        <v>99.469178082191775</v>
      </c>
      <c r="L109" s="149"/>
      <c r="M109" s="149"/>
    </row>
    <row r="110" spans="1:13" x14ac:dyDescent="0.2">
      <c r="A110" s="146"/>
      <c r="B110" s="38" t="s">
        <v>352</v>
      </c>
      <c r="C110" s="38" t="s">
        <v>353</v>
      </c>
      <c r="D110" s="146"/>
      <c r="E110" s="146">
        <v>132</v>
      </c>
      <c r="F110" s="147">
        <v>1.9</v>
      </c>
      <c r="G110" s="148">
        <v>1</v>
      </c>
      <c r="H110" s="149">
        <v>0.4</v>
      </c>
      <c r="I110" s="148">
        <v>3</v>
      </c>
      <c r="J110" s="149">
        <v>13.783333333333335</v>
      </c>
      <c r="K110" s="150">
        <f t="shared" si="3"/>
        <v>99.838089802130909</v>
      </c>
      <c r="L110" s="149">
        <v>31</v>
      </c>
      <c r="M110" s="149">
        <v>15.01</v>
      </c>
    </row>
    <row r="111" spans="1:13" x14ac:dyDescent="0.2">
      <c r="A111" s="146"/>
      <c r="B111" s="38" t="s">
        <v>146</v>
      </c>
      <c r="C111" s="38" t="s">
        <v>338</v>
      </c>
      <c r="D111" s="146"/>
      <c r="E111" s="146">
        <v>132</v>
      </c>
      <c r="F111" s="147">
        <v>1.8</v>
      </c>
      <c r="G111" s="148"/>
      <c r="H111" s="149"/>
      <c r="I111" s="148">
        <v>1</v>
      </c>
      <c r="J111" s="149">
        <v>12.5</v>
      </c>
      <c r="K111" s="150">
        <f t="shared" si="3"/>
        <v>99.857305936073061</v>
      </c>
      <c r="L111" s="149"/>
      <c r="M111" s="149"/>
    </row>
    <row r="112" spans="1:13" x14ac:dyDescent="0.2">
      <c r="A112" s="146"/>
      <c r="B112" s="38" t="s">
        <v>341</v>
      </c>
      <c r="C112" s="38" t="s">
        <v>351</v>
      </c>
      <c r="D112" s="146"/>
      <c r="E112" s="146">
        <v>132</v>
      </c>
      <c r="F112" s="147">
        <v>55</v>
      </c>
      <c r="G112" s="148"/>
      <c r="H112" s="149"/>
      <c r="I112" s="148">
        <v>2</v>
      </c>
      <c r="J112" s="149">
        <v>9.6999999999999993</v>
      </c>
      <c r="K112" s="150">
        <f t="shared" si="3"/>
        <v>99.889269406392685</v>
      </c>
      <c r="L112" s="149"/>
      <c r="M112" s="149"/>
    </row>
    <row r="113" spans="1:13" x14ac:dyDescent="0.2">
      <c r="A113" s="146"/>
      <c r="B113" s="38" t="s">
        <v>350</v>
      </c>
      <c r="C113" s="38" t="s">
        <v>341</v>
      </c>
      <c r="D113" s="146"/>
      <c r="E113" s="146">
        <v>132</v>
      </c>
      <c r="F113" s="147">
        <v>77.3</v>
      </c>
      <c r="G113" s="148"/>
      <c r="H113" s="149"/>
      <c r="I113" s="148">
        <v>2</v>
      </c>
      <c r="J113" s="149">
        <v>7.416666666666667</v>
      </c>
      <c r="K113" s="150">
        <f t="shared" si="3"/>
        <v>99.915334855403344</v>
      </c>
      <c r="L113" s="149"/>
      <c r="M113" s="149"/>
    </row>
    <row r="114" spans="1:13" x14ac:dyDescent="0.2">
      <c r="A114" s="146"/>
      <c r="B114" s="38" t="s">
        <v>142</v>
      </c>
      <c r="C114" s="38" t="s">
        <v>150</v>
      </c>
      <c r="D114" s="146"/>
      <c r="E114" s="146">
        <v>132</v>
      </c>
      <c r="F114" s="147">
        <v>102</v>
      </c>
      <c r="G114" s="148">
        <v>1</v>
      </c>
      <c r="H114" s="149">
        <v>8.3333333333333329E-2</v>
      </c>
      <c r="I114" s="148">
        <v>14</v>
      </c>
      <c r="J114" s="149">
        <v>77.599999999999994</v>
      </c>
      <c r="K114" s="150">
        <f t="shared" si="3"/>
        <v>99.113203957382041</v>
      </c>
      <c r="L114" s="149"/>
      <c r="M114" s="149"/>
    </row>
    <row r="115" spans="1:13" x14ac:dyDescent="0.2">
      <c r="A115" s="146"/>
      <c r="B115" s="38" t="s">
        <v>139</v>
      </c>
      <c r="C115" s="38" t="s">
        <v>90</v>
      </c>
      <c r="D115" s="146"/>
      <c r="E115" s="146">
        <v>132</v>
      </c>
      <c r="F115" s="147">
        <v>71.540000000000006</v>
      </c>
      <c r="G115" s="148"/>
      <c r="H115" s="149"/>
      <c r="I115" s="148">
        <v>16</v>
      </c>
      <c r="J115" s="149">
        <v>94.05</v>
      </c>
      <c r="K115" s="150">
        <f t="shared" si="3"/>
        <v>98.92636986301369</v>
      </c>
      <c r="L115" s="149"/>
      <c r="M115" s="149"/>
    </row>
    <row r="116" spans="1:13" x14ac:dyDescent="0.2">
      <c r="A116" s="146"/>
      <c r="B116" s="38" t="s">
        <v>89</v>
      </c>
      <c r="C116" s="38" t="s">
        <v>151</v>
      </c>
      <c r="D116" s="146"/>
      <c r="E116" s="146">
        <v>132</v>
      </c>
      <c r="F116" s="147">
        <v>98.96</v>
      </c>
      <c r="G116" s="148">
        <v>1</v>
      </c>
      <c r="H116" s="149">
        <v>3.3333333333333333E-2</v>
      </c>
      <c r="I116" s="148">
        <v>5</v>
      </c>
      <c r="J116" s="149">
        <v>25.416666666666664</v>
      </c>
      <c r="K116" s="150">
        <f t="shared" si="3"/>
        <v>99.709474885844756</v>
      </c>
      <c r="L116" s="149"/>
      <c r="M116" s="149"/>
    </row>
    <row r="117" spans="1:13" x14ac:dyDescent="0.2">
      <c r="G117" s="27"/>
      <c r="H117" s="27"/>
      <c r="I117" s="27"/>
      <c r="K117" s="27"/>
      <c r="M117" s="27"/>
    </row>
    <row r="118" spans="1:13" x14ac:dyDescent="0.2">
      <c r="H118"/>
      <c r="J118"/>
    </row>
    <row r="119" spans="1:13" x14ac:dyDescent="0.2">
      <c r="F119"/>
      <c r="J119"/>
    </row>
    <row r="120" spans="1:13" x14ac:dyDescent="0.2">
      <c r="F120"/>
      <c r="J120"/>
    </row>
    <row r="121" spans="1:13" x14ac:dyDescent="0.2">
      <c r="F121"/>
      <c r="J121"/>
    </row>
    <row r="122" spans="1:13" x14ac:dyDescent="0.2">
      <c r="F122"/>
      <c r="J122"/>
    </row>
    <row r="123" spans="1:13" x14ac:dyDescent="0.2">
      <c r="F123"/>
      <c r="J123"/>
    </row>
    <row r="124" spans="1:13" x14ac:dyDescent="0.2">
      <c r="F124"/>
      <c r="J124"/>
    </row>
    <row r="125" spans="1:13" x14ac:dyDescent="0.2">
      <c r="F125"/>
      <c r="J125"/>
    </row>
    <row r="126" spans="1:13" x14ac:dyDescent="0.2">
      <c r="F126"/>
      <c r="J126"/>
    </row>
    <row r="127" spans="1:13" x14ac:dyDescent="0.2">
      <c r="F127"/>
      <c r="J127"/>
    </row>
    <row r="128" spans="1:13" x14ac:dyDescent="0.2">
      <c r="F128"/>
      <c r="J128"/>
    </row>
    <row r="129" spans="6:10" x14ac:dyDescent="0.2">
      <c r="F129"/>
      <c r="J129"/>
    </row>
    <row r="130" spans="6:10" x14ac:dyDescent="0.2">
      <c r="F130"/>
      <c r="J130"/>
    </row>
    <row r="131" spans="6:10" x14ac:dyDescent="0.2">
      <c r="F131"/>
      <c r="J131"/>
    </row>
    <row r="132" spans="6:10" x14ac:dyDescent="0.2">
      <c r="F132"/>
      <c r="J132"/>
    </row>
    <row r="133" spans="6:10" x14ac:dyDescent="0.2">
      <c r="F133"/>
      <c r="J133"/>
    </row>
    <row r="134" spans="6:10" x14ac:dyDescent="0.2">
      <c r="F134"/>
      <c r="J134"/>
    </row>
    <row r="135" spans="6:10" x14ac:dyDescent="0.2">
      <c r="F135"/>
      <c r="J135"/>
    </row>
    <row r="136" spans="6:10" x14ac:dyDescent="0.2">
      <c r="F136"/>
      <c r="J136"/>
    </row>
    <row r="137" spans="6:10" x14ac:dyDescent="0.2">
      <c r="F137"/>
      <c r="J137"/>
    </row>
    <row r="138" spans="6:10" x14ac:dyDescent="0.2">
      <c r="F138"/>
      <c r="J138"/>
    </row>
    <row r="139" spans="6:10" x14ac:dyDescent="0.2">
      <c r="F139"/>
      <c r="J139"/>
    </row>
    <row r="140" spans="6:10" x14ac:dyDescent="0.2">
      <c r="F140"/>
      <c r="J140"/>
    </row>
    <row r="141" spans="6:10" x14ac:dyDescent="0.2">
      <c r="F141"/>
      <c r="J141"/>
    </row>
    <row r="142" spans="6:10" x14ac:dyDescent="0.2">
      <c r="F142"/>
      <c r="J142"/>
    </row>
    <row r="143" spans="6:10" x14ac:dyDescent="0.2">
      <c r="F143"/>
      <c r="J143"/>
    </row>
    <row r="144" spans="6:10" x14ac:dyDescent="0.2">
      <c r="F144"/>
      <c r="J144"/>
    </row>
    <row r="145" spans="6:10" x14ac:dyDescent="0.2">
      <c r="F145"/>
      <c r="J145"/>
    </row>
    <row r="146" spans="6:10" x14ac:dyDescent="0.2">
      <c r="F146"/>
      <c r="J146"/>
    </row>
    <row r="147" spans="6:10" x14ac:dyDescent="0.2">
      <c r="F147"/>
      <c r="J147"/>
    </row>
    <row r="148" spans="6:10" x14ac:dyDescent="0.2">
      <c r="F148"/>
      <c r="J148"/>
    </row>
    <row r="149" spans="6:10" x14ac:dyDescent="0.2">
      <c r="F149"/>
      <c r="J149"/>
    </row>
    <row r="150" spans="6:10" x14ac:dyDescent="0.2">
      <c r="F150"/>
      <c r="J150"/>
    </row>
    <row r="151" spans="6:10" x14ac:dyDescent="0.2">
      <c r="F151"/>
      <c r="J151"/>
    </row>
    <row r="152" spans="6:10" x14ac:dyDescent="0.2">
      <c r="F152"/>
      <c r="J152"/>
    </row>
    <row r="153" spans="6:10" x14ac:dyDescent="0.2">
      <c r="F153"/>
      <c r="J153"/>
    </row>
    <row r="154" spans="6:10" x14ac:dyDescent="0.2">
      <c r="F154"/>
      <c r="J154"/>
    </row>
    <row r="155" spans="6:10" x14ac:dyDescent="0.2">
      <c r="F155"/>
      <c r="J155"/>
    </row>
    <row r="156" spans="6:10" x14ac:dyDescent="0.2">
      <c r="F156"/>
      <c r="J156"/>
    </row>
    <row r="157" spans="6:10" x14ac:dyDescent="0.2">
      <c r="F157"/>
      <c r="J157"/>
    </row>
    <row r="158" spans="6:10" x14ac:dyDescent="0.2">
      <c r="F158"/>
      <c r="J158"/>
    </row>
    <row r="159" spans="6:10" x14ac:dyDescent="0.2">
      <c r="F159"/>
      <c r="J159"/>
    </row>
    <row r="160" spans="6:10" x14ac:dyDescent="0.2">
      <c r="F160"/>
      <c r="J160"/>
    </row>
    <row r="161" spans="6:10" x14ac:dyDescent="0.2">
      <c r="F161"/>
      <c r="J161"/>
    </row>
    <row r="162" spans="6:10" x14ac:dyDescent="0.2">
      <c r="F162"/>
      <c r="J162"/>
    </row>
    <row r="163" spans="6:10" x14ac:dyDescent="0.2">
      <c r="F163"/>
      <c r="J163"/>
    </row>
    <row r="164" spans="6:10" x14ac:dyDescent="0.2">
      <c r="F164"/>
      <c r="J164"/>
    </row>
    <row r="165" spans="6:10" x14ac:dyDescent="0.2">
      <c r="F165"/>
      <c r="J165"/>
    </row>
    <row r="166" spans="6:10" x14ac:dyDescent="0.2">
      <c r="F166"/>
      <c r="J166"/>
    </row>
    <row r="167" spans="6:10" x14ac:dyDescent="0.2">
      <c r="F167"/>
      <c r="J167"/>
    </row>
    <row r="168" spans="6:10" x14ac:dyDescent="0.2">
      <c r="F168"/>
      <c r="J168"/>
    </row>
    <row r="169" spans="6:10" x14ac:dyDescent="0.2">
      <c r="F169"/>
      <c r="J169"/>
    </row>
    <row r="170" spans="6:10" x14ac:dyDescent="0.2">
      <c r="F170"/>
      <c r="J170"/>
    </row>
    <row r="171" spans="6:10" x14ac:dyDescent="0.2">
      <c r="F171"/>
      <c r="J171"/>
    </row>
    <row r="172" spans="6:10" x14ac:dyDescent="0.2">
      <c r="F172"/>
      <c r="J172"/>
    </row>
    <row r="173" spans="6:10" x14ac:dyDescent="0.2">
      <c r="F173"/>
      <c r="J173"/>
    </row>
    <row r="174" spans="6:10" x14ac:dyDescent="0.2">
      <c r="F174"/>
      <c r="J174"/>
    </row>
    <row r="175" spans="6:10" x14ac:dyDescent="0.2">
      <c r="F175"/>
      <c r="J175"/>
    </row>
    <row r="176" spans="6:10" x14ac:dyDescent="0.2">
      <c r="F176"/>
      <c r="J176"/>
    </row>
    <row r="177" spans="6:10" x14ac:dyDescent="0.2">
      <c r="F177"/>
      <c r="J177"/>
    </row>
    <row r="178" spans="6:10" x14ac:dyDescent="0.2">
      <c r="F178"/>
      <c r="J178"/>
    </row>
    <row r="179" spans="6:10" x14ac:dyDescent="0.2">
      <c r="F179"/>
      <c r="J179"/>
    </row>
    <row r="180" spans="6:10" x14ac:dyDescent="0.2">
      <c r="F180"/>
      <c r="J180"/>
    </row>
    <row r="181" spans="6:10" x14ac:dyDescent="0.2">
      <c r="F181"/>
      <c r="J181"/>
    </row>
    <row r="182" spans="6:10" x14ac:dyDescent="0.2">
      <c r="F182"/>
      <c r="J182"/>
    </row>
    <row r="183" spans="6:10" x14ac:dyDescent="0.2">
      <c r="F183"/>
      <c r="J183"/>
    </row>
    <row r="184" spans="6:10" x14ac:dyDescent="0.2">
      <c r="F184"/>
      <c r="J184"/>
    </row>
    <row r="185" spans="6:10" x14ac:dyDescent="0.2">
      <c r="F185"/>
      <c r="J185"/>
    </row>
    <row r="186" spans="6:10" x14ac:dyDescent="0.2">
      <c r="F186"/>
      <c r="J186"/>
    </row>
    <row r="187" spans="6:10" x14ac:dyDescent="0.2">
      <c r="F187"/>
      <c r="J187"/>
    </row>
    <row r="188" spans="6:10" x14ac:dyDescent="0.2">
      <c r="F188"/>
      <c r="J188"/>
    </row>
    <row r="189" spans="6:10" x14ac:dyDescent="0.2">
      <c r="F189"/>
      <c r="J189"/>
    </row>
    <row r="190" spans="6:10" x14ac:dyDescent="0.2">
      <c r="F190"/>
      <c r="J190"/>
    </row>
    <row r="191" spans="6:10" x14ac:dyDescent="0.2">
      <c r="F191"/>
      <c r="J191"/>
    </row>
    <row r="192" spans="6:10" x14ac:dyDescent="0.2">
      <c r="F192"/>
      <c r="J192"/>
    </row>
    <row r="193" spans="6:12" x14ac:dyDescent="0.2">
      <c r="F193"/>
      <c r="J193"/>
    </row>
    <row r="194" spans="6:12" x14ac:dyDescent="0.2">
      <c r="F194"/>
      <c r="J194"/>
    </row>
    <row r="195" spans="6:12" x14ac:dyDescent="0.2">
      <c r="F195"/>
      <c r="J195"/>
    </row>
    <row r="196" spans="6:12" x14ac:dyDescent="0.2">
      <c r="F196"/>
      <c r="J196"/>
    </row>
    <row r="197" spans="6:12" x14ac:dyDescent="0.2">
      <c r="F197"/>
      <c r="J197"/>
    </row>
    <row r="198" spans="6:12" x14ac:dyDescent="0.2">
      <c r="F198"/>
      <c r="J198"/>
      <c r="L198"/>
    </row>
    <row r="199" spans="6:12" x14ac:dyDescent="0.2">
      <c r="F199"/>
      <c r="J199"/>
      <c r="L199"/>
    </row>
    <row r="200" spans="6:12" x14ac:dyDescent="0.2">
      <c r="F200"/>
      <c r="J200"/>
      <c r="L200"/>
    </row>
    <row r="201" spans="6:12" x14ac:dyDescent="0.2">
      <c r="F201"/>
      <c r="J201"/>
      <c r="L201"/>
    </row>
    <row r="202" spans="6:12" x14ac:dyDescent="0.2">
      <c r="F202"/>
      <c r="J202"/>
      <c r="L202"/>
    </row>
    <row r="203" spans="6:12" x14ac:dyDescent="0.2">
      <c r="F203"/>
      <c r="J203"/>
      <c r="L203"/>
    </row>
    <row r="204" spans="6:12" x14ac:dyDescent="0.2">
      <c r="F204"/>
      <c r="J204"/>
    </row>
    <row r="205" spans="6:12" x14ac:dyDescent="0.2">
      <c r="F205"/>
      <c r="J205"/>
    </row>
    <row r="206" spans="6:12" x14ac:dyDescent="0.2">
      <c r="F206"/>
      <c r="J206"/>
    </row>
    <row r="207" spans="6:12" x14ac:dyDescent="0.2">
      <c r="F207"/>
      <c r="J207"/>
    </row>
    <row r="208" spans="6:12" x14ac:dyDescent="0.2">
      <c r="F208"/>
      <c r="J208"/>
    </row>
    <row r="209" spans="2:2" x14ac:dyDescent="0.2">
      <c r="B209" s="13"/>
    </row>
    <row r="210" spans="2:2" x14ac:dyDescent="0.2">
      <c r="B210" s="17"/>
    </row>
  </sheetData>
  <mergeCells count="4">
    <mergeCell ref="G2:H2"/>
    <mergeCell ref="I2:J2"/>
    <mergeCell ref="K2:K3"/>
    <mergeCell ref="A1:M1"/>
  </mergeCells>
  <phoneticPr fontId="0" type="noConversion"/>
  <pageMargins left="0.75" right="0.75" top="1" bottom="1" header="0" footer="0"/>
  <pageSetup paperSize="9" scale="58" fitToHeight="2" orientation="portrait" horizontalDpi="1200" verticalDpi="12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74">
    <pageSetUpPr fitToPage="1"/>
  </sheetPr>
  <dimension ref="A1:M213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4" width="6.28515625" customWidth="1"/>
    <col min="5" max="5" width="6.28515625" style="63" customWidth="1"/>
    <col min="6" max="6" width="6.28515625" style="27" customWidth="1"/>
    <col min="8" max="8" width="9.85546875" style="31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417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1</v>
      </c>
      <c r="H4" s="149">
        <v>0.15</v>
      </c>
      <c r="I4" s="148">
        <v>3</v>
      </c>
      <c r="J4" s="149">
        <v>16.600000000000001</v>
      </c>
      <c r="K4" s="150">
        <f t="shared" ref="K4:K35" si="0">(1-(H4+J4)/8760)*100</f>
        <v>99.808789954337897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2</v>
      </c>
      <c r="H5" s="149">
        <v>14.333333333333334</v>
      </c>
      <c r="I5" s="148">
        <v>5</v>
      </c>
      <c r="J5" s="149">
        <v>31.31666666666667</v>
      </c>
      <c r="K5" s="150">
        <f t="shared" si="0"/>
        <v>99.478881278538807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8</v>
      </c>
      <c r="J6" s="149">
        <v>35.833333333333336</v>
      </c>
      <c r="K6" s="150">
        <f t="shared" si="0"/>
        <v>99.590943683409435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1</v>
      </c>
      <c r="H7" s="149">
        <v>6.6666666666666666E-2</v>
      </c>
      <c r="I7" s="148">
        <v>12</v>
      </c>
      <c r="J7" s="149">
        <v>86.216666666666669</v>
      </c>
      <c r="K7" s="150">
        <f t="shared" si="0"/>
        <v>99.015030441400313</v>
      </c>
      <c r="L7" s="149">
        <v>8</v>
      </c>
      <c r="M7" s="149">
        <v>0.53</v>
      </c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/>
      <c r="H8" s="149"/>
      <c r="I8" s="148">
        <v>5</v>
      </c>
      <c r="J8" s="149">
        <v>26.033333333333331</v>
      </c>
      <c r="K8" s="150">
        <f t="shared" si="0"/>
        <v>99.702815829528163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/>
      <c r="H9" s="149"/>
      <c r="I9" s="148">
        <v>10</v>
      </c>
      <c r="J9" s="149">
        <v>87.466666666666669</v>
      </c>
      <c r="K9" s="150">
        <f t="shared" si="0"/>
        <v>99.001522070015227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3</v>
      </c>
      <c r="H10" s="149">
        <v>0.28333333333333333</v>
      </c>
      <c r="I10" s="148">
        <v>6</v>
      </c>
      <c r="J10" s="149">
        <v>32.9</v>
      </c>
      <c r="K10" s="150">
        <f t="shared" si="0"/>
        <v>99.621194824961947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2</v>
      </c>
      <c r="H11" s="149">
        <v>1.5</v>
      </c>
      <c r="I11" s="148">
        <v>4</v>
      </c>
      <c r="J11" s="149">
        <v>23.516666666666669</v>
      </c>
      <c r="K11" s="150">
        <f t="shared" si="0"/>
        <v>99.714421613394208</v>
      </c>
      <c r="L11" s="149">
        <v>3.4</v>
      </c>
      <c r="M11" s="149">
        <v>3.92</v>
      </c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/>
      <c r="H12" s="149"/>
      <c r="I12" s="148">
        <v>8</v>
      </c>
      <c r="J12" s="149">
        <v>45.483333333333334</v>
      </c>
      <c r="K12" s="150">
        <f t="shared" si="0"/>
        <v>99.480783866057848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3</v>
      </c>
      <c r="J13" s="149">
        <v>19.466666666666665</v>
      </c>
      <c r="K13" s="150">
        <f t="shared" si="0"/>
        <v>99.777777777777771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>
        <v>2</v>
      </c>
      <c r="H14" s="149">
        <v>10.383333333333333</v>
      </c>
      <c r="I14" s="148">
        <v>4</v>
      </c>
      <c r="J14" s="149">
        <v>22.633333333333333</v>
      </c>
      <c r="K14" s="150">
        <f t="shared" si="0"/>
        <v>99.623097412480973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/>
      <c r="H15" s="149"/>
      <c r="I15" s="148">
        <v>5</v>
      </c>
      <c r="J15" s="149">
        <v>34.983333333333334</v>
      </c>
      <c r="K15" s="150">
        <f t="shared" si="0"/>
        <v>99.600646879756468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2</v>
      </c>
      <c r="H16" s="149">
        <v>18.466666666666669</v>
      </c>
      <c r="I16" s="148">
        <v>4</v>
      </c>
      <c r="J16" s="149">
        <v>31.85</v>
      </c>
      <c r="K16" s="150">
        <f t="shared" si="0"/>
        <v>99.425608828006091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>
        <v>2</v>
      </c>
      <c r="H17" s="149">
        <v>3.2666666666666666</v>
      </c>
      <c r="I17" s="148">
        <v>4</v>
      </c>
      <c r="J17" s="149">
        <v>20.399999999999999</v>
      </c>
      <c r="K17" s="150">
        <f t="shared" si="0"/>
        <v>99.729832572298321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>
        <v>1</v>
      </c>
      <c r="H18" s="149">
        <v>0.6333333333333333</v>
      </c>
      <c r="I18" s="148">
        <v>2</v>
      </c>
      <c r="J18" s="149">
        <v>13.366666666666665</v>
      </c>
      <c r="K18" s="150">
        <f t="shared" si="0"/>
        <v>99.840182648401836</v>
      </c>
      <c r="L18" s="149">
        <v>3</v>
      </c>
      <c r="M18" s="149">
        <v>1.85</v>
      </c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19.7</v>
      </c>
      <c r="G19" s="148">
        <v>1</v>
      </c>
      <c r="H19" s="149">
        <v>0.26666666666666672</v>
      </c>
      <c r="I19" s="148">
        <v>1</v>
      </c>
      <c r="J19" s="149">
        <v>2.7666666666666666</v>
      </c>
      <c r="K19" s="150">
        <f t="shared" si="0"/>
        <v>99.965372907153721</v>
      </c>
      <c r="L19" s="149">
        <v>2</v>
      </c>
      <c r="M19" s="149">
        <v>0.56999999999999995</v>
      </c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49.85</v>
      </c>
      <c r="G20" s="148">
        <v>2</v>
      </c>
      <c r="H20" s="149">
        <v>8.0833333333333339</v>
      </c>
      <c r="I20" s="148">
        <v>4</v>
      </c>
      <c r="J20" s="149">
        <v>34.049999999999997</v>
      </c>
      <c r="K20" s="150">
        <f t="shared" si="0"/>
        <v>99.519025875190266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/>
      <c r="H21" s="149"/>
      <c r="I21" s="148">
        <v>7</v>
      </c>
      <c r="J21" s="149">
        <v>58.416666666666664</v>
      </c>
      <c r="K21" s="150">
        <f t="shared" si="0"/>
        <v>99.333143074581429</v>
      </c>
      <c r="L21" s="149"/>
      <c r="M21" s="149"/>
    </row>
    <row r="22" spans="1:13" s="44" customFormat="1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14.6</v>
      </c>
      <c r="G22" s="148"/>
      <c r="H22" s="149"/>
      <c r="I22" s="148">
        <v>13</v>
      </c>
      <c r="J22" s="149">
        <v>128.49666666666701</v>
      </c>
      <c r="K22" s="150">
        <f t="shared" si="0"/>
        <v>98.533143074581432</v>
      </c>
      <c r="L22" s="149"/>
      <c r="M22" s="149"/>
    </row>
    <row r="23" spans="1:13" s="44" customFormat="1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9</v>
      </c>
      <c r="G23" s="148">
        <v>1</v>
      </c>
      <c r="H23" s="149">
        <v>0.21666666666666667</v>
      </c>
      <c r="I23" s="148">
        <v>16</v>
      </c>
      <c r="J23" s="149">
        <v>117.5</v>
      </c>
      <c r="K23" s="150">
        <f t="shared" si="0"/>
        <v>98.656202435312025</v>
      </c>
      <c r="L23" s="149">
        <v>6</v>
      </c>
      <c r="M23" s="149">
        <v>1.3</v>
      </c>
    </row>
    <row r="24" spans="1:13" s="44" customFormat="1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15.4</v>
      </c>
      <c r="G24" s="148"/>
      <c r="H24" s="149"/>
      <c r="I24" s="148">
        <v>18</v>
      </c>
      <c r="J24" s="149">
        <v>120.433333333333</v>
      </c>
      <c r="K24" s="150">
        <f t="shared" si="0"/>
        <v>98.6251902587519</v>
      </c>
      <c r="L24" s="149"/>
      <c r="M24" s="149"/>
    </row>
    <row r="25" spans="1:13" x14ac:dyDescent="0.2">
      <c r="A25" s="146"/>
      <c r="B25" s="38" t="s">
        <v>93</v>
      </c>
      <c r="C25" s="38" t="s">
        <v>396</v>
      </c>
      <c r="D25" s="146"/>
      <c r="E25" s="146">
        <v>132</v>
      </c>
      <c r="F25" s="147">
        <v>28.4</v>
      </c>
      <c r="G25" s="148"/>
      <c r="H25" s="149"/>
      <c r="I25" s="148">
        <v>4</v>
      </c>
      <c r="J25" s="149">
        <v>31.366666666666667</v>
      </c>
      <c r="K25" s="150">
        <f t="shared" si="0"/>
        <v>99.641933028919325</v>
      </c>
      <c r="L25" s="149"/>
      <c r="M25" s="149"/>
    </row>
    <row r="26" spans="1:13" x14ac:dyDescent="0.2">
      <c r="A26" s="146"/>
      <c r="B26" s="38" t="s">
        <v>84</v>
      </c>
      <c r="C26" s="38" t="s">
        <v>396</v>
      </c>
      <c r="D26" s="146"/>
      <c r="E26" s="146">
        <v>132</v>
      </c>
      <c r="F26" s="147">
        <v>58.4</v>
      </c>
      <c r="G26" s="148">
        <v>1</v>
      </c>
      <c r="H26" s="149">
        <v>8.3333333333333329E-2</v>
      </c>
      <c r="I26" s="148">
        <v>4</v>
      </c>
      <c r="J26" s="149">
        <v>29.35</v>
      </c>
      <c r="K26" s="150">
        <f t="shared" si="0"/>
        <v>99.664003044140031</v>
      </c>
      <c r="L26" s="149"/>
      <c r="M26" s="149"/>
    </row>
    <row r="27" spans="1:13" x14ac:dyDescent="0.2">
      <c r="A27" s="146"/>
      <c r="B27" s="38" t="s">
        <v>397</v>
      </c>
      <c r="C27" s="38" t="s">
        <v>396</v>
      </c>
      <c r="D27" s="146"/>
      <c r="E27" s="146">
        <v>132</v>
      </c>
      <c r="F27" s="147">
        <v>11</v>
      </c>
      <c r="G27" s="148"/>
      <c r="H27" s="149"/>
      <c r="I27" s="148"/>
      <c r="J27" s="149"/>
      <c r="K27" s="150">
        <f t="shared" si="0"/>
        <v>100</v>
      </c>
      <c r="L27" s="149"/>
      <c r="M27" s="149"/>
    </row>
    <row r="28" spans="1:13" x14ac:dyDescent="0.2">
      <c r="A28" s="146"/>
      <c r="B28" s="38" t="s">
        <v>97</v>
      </c>
      <c r="C28" s="38" t="s">
        <v>88</v>
      </c>
      <c r="D28" s="146"/>
      <c r="E28" s="146">
        <v>132</v>
      </c>
      <c r="F28" s="147">
        <v>134.80000000000001</v>
      </c>
      <c r="G28" s="148">
        <v>7</v>
      </c>
      <c r="H28" s="149">
        <v>11.4</v>
      </c>
      <c r="I28" s="148">
        <v>7</v>
      </c>
      <c r="J28" s="149">
        <v>53.833333333333336</v>
      </c>
      <c r="K28" s="150">
        <f t="shared" si="0"/>
        <v>99.255327245053266</v>
      </c>
      <c r="L28" s="149"/>
      <c r="M28" s="149"/>
    </row>
    <row r="29" spans="1:13" x14ac:dyDescent="0.2">
      <c r="A29" s="146"/>
      <c r="B29" s="38" t="s">
        <v>97</v>
      </c>
      <c r="C29" s="38" t="s">
        <v>80</v>
      </c>
      <c r="D29" s="146"/>
      <c r="E29" s="146">
        <v>132</v>
      </c>
      <c r="F29" s="147">
        <v>129</v>
      </c>
      <c r="G29" s="148">
        <v>2</v>
      </c>
      <c r="H29" s="149">
        <v>1.0166666666666666</v>
      </c>
      <c r="I29" s="148">
        <v>4</v>
      </c>
      <c r="J29" s="149">
        <v>36.633333333333333</v>
      </c>
      <c r="K29" s="150">
        <f t="shared" si="0"/>
        <v>99.570205479452056</v>
      </c>
      <c r="L29" s="149">
        <v>5</v>
      </c>
      <c r="M29" s="149">
        <v>0.17</v>
      </c>
    </row>
    <row r="30" spans="1:13" x14ac:dyDescent="0.2">
      <c r="A30" s="146"/>
      <c r="B30" s="38" t="s">
        <v>97</v>
      </c>
      <c r="C30" s="38" t="s">
        <v>94</v>
      </c>
      <c r="D30" s="146"/>
      <c r="E30" s="146">
        <v>132</v>
      </c>
      <c r="F30" s="147">
        <v>97.45</v>
      </c>
      <c r="G30" s="148">
        <v>1</v>
      </c>
      <c r="H30" s="149">
        <v>0.36666666666666664</v>
      </c>
      <c r="I30" s="148">
        <v>6</v>
      </c>
      <c r="J30" s="149">
        <v>53.833333333333329</v>
      </c>
      <c r="K30" s="150">
        <f t="shared" si="0"/>
        <v>99.381278538812793</v>
      </c>
      <c r="L30" s="149">
        <v>4</v>
      </c>
      <c r="M30" s="149">
        <v>1.74</v>
      </c>
    </row>
    <row r="31" spans="1:13" x14ac:dyDescent="0.2">
      <c r="A31" s="146"/>
      <c r="B31" s="38" t="s">
        <v>97</v>
      </c>
      <c r="C31" s="38" t="s">
        <v>98</v>
      </c>
      <c r="D31" s="146"/>
      <c r="E31" s="146">
        <v>132</v>
      </c>
      <c r="F31" s="147">
        <v>149.19999999999999</v>
      </c>
      <c r="G31" s="148">
        <v>5</v>
      </c>
      <c r="H31" s="149">
        <v>6.166666666666667</v>
      </c>
      <c r="I31" s="148">
        <v>7</v>
      </c>
      <c r="J31" s="149">
        <v>57.1</v>
      </c>
      <c r="K31" s="150">
        <f t="shared" si="0"/>
        <v>99.277777777777771</v>
      </c>
      <c r="L31" s="149"/>
      <c r="M31" s="149"/>
    </row>
    <row r="32" spans="1:13" x14ac:dyDescent="0.2">
      <c r="A32" s="146"/>
      <c r="B32" s="38" t="s">
        <v>99</v>
      </c>
      <c r="C32" s="38" t="s">
        <v>81</v>
      </c>
      <c r="D32" s="146"/>
      <c r="E32" s="146">
        <v>132</v>
      </c>
      <c r="F32" s="147">
        <v>6.33</v>
      </c>
      <c r="G32" s="148"/>
      <c r="H32" s="149"/>
      <c r="I32" s="148">
        <v>2</v>
      </c>
      <c r="J32" s="149">
        <v>11.016666666666666</v>
      </c>
      <c r="K32" s="150">
        <f t="shared" si="0"/>
        <v>99.874238964992387</v>
      </c>
      <c r="L32" s="149"/>
      <c r="M32" s="149"/>
    </row>
    <row r="33" spans="1:13" x14ac:dyDescent="0.2">
      <c r="A33" s="146"/>
      <c r="B33" s="38" t="s">
        <v>398</v>
      </c>
      <c r="C33" s="38" t="s">
        <v>88</v>
      </c>
      <c r="D33" s="146"/>
      <c r="E33" s="146">
        <v>132</v>
      </c>
      <c r="F33" s="147">
        <v>73.7</v>
      </c>
      <c r="G33" s="148">
        <v>2</v>
      </c>
      <c r="H33" s="149">
        <v>1.1833333333333333</v>
      </c>
      <c r="I33" s="148">
        <v>4</v>
      </c>
      <c r="J33" s="149">
        <v>25.766666666666669</v>
      </c>
      <c r="K33" s="150">
        <f t="shared" si="0"/>
        <v>99.692351598173516</v>
      </c>
      <c r="L33" s="149"/>
      <c r="M33" s="149"/>
    </row>
    <row r="34" spans="1:13" x14ac:dyDescent="0.2">
      <c r="A34" s="146"/>
      <c r="B34" s="38" t="s">
        <v>398</v>
      </c>
      <c r="C34" s="38" t="s">
        <v>78</v>
      </c>
      <c r="D34" s="146"/>
      <c r="E34" s="146">
        <v>132</v>
      </c>
      <c r="F34" s="147">
        <v>89.1</v>
      </c>
      <c r="G34" s="148">
        <v>1</v>
      </c>
      <c r="H34" s="149">
        <v>14.45</v>
      </c>
      <c r="I34" s="148">
        <v>6</v>
      </c>
      <c r="J34" s="149">
        <v>44.45</v>
      </c>
      <c r="K34" s="150">
        <f t="shared" si="0"/>
        <v>99.327625570776263</v>
      </c>
      <c r="L34" s="149"/>
      <c r="M34" s="149"/>
    </row>
    <row r="35" spans="1:13" x14ac:dyDescent="0.2">
      <c r="A35" s="146"/>
      <c r="B35" s="38" t="s">
        <v>100</v>
      </c>
      <c r="C35" s="38" t="s">
        <v>99</v>
      </c>
      <c r="D35" s="146"/>
      <c r="E35" s="146">
        <v>132</v>
      </c>
      <c r="F35" s="147">
        <v>31.2</v>
      </c>
      <c r="G35" s="148"/>
      <c r="H35" s="149"/>
      <c r="I35" s="148">
        <v>7</v>
      </c>
      <c r="J35" s="149">
        <v>47.466666666666669</v>
      </c>
      <c r="K35" s="150">
        <f t="shared" si="0"/>
        <v>99.458143074581429</v>
      </c>
      <c r="L35" s="149"/>
      <c r="M35" s="149"/>
    </row>
    <row r="36" spans="1:13" x14ac:dyDescent="0.2">
      <c r="A36" s="146"/>
      <c r="B36" s="38" t="s">
        <v>78</v>
      </c>
      <c r="C36" s="38" t="s">
        <v>101</v>
      </c>
      <c r="D36" s="146"/>
      <c r="E36" s="146">
        <v>132</v>
      </c>
      <c r="F36" s="147">
        <v>120.6</v>
      </c>
      <c r="G36" s="148">
        <v>2</v>
      </c>
      <c r="H36" s="149">
        <v>0.23333333333333334</v>
      </c>
      <c r="I36" s="148">
        <v>3</v>
      </c>
      <c r="J36" s="149">
        <v>17.633333333333333</v>
      </c>
      <c r="K36" s="150">
        <f t="shared" ref="K36:K67" si="1">(1-(H36+J36)/8760)*100</f>
        <v>99.796042617960424</v>
      </c>
      <c r="L36" s="149"/>
      <c r="M36" s="149"/>
    </row>
    <row r="37" spans="1:13" x14ac:dyDescent="0.2">
      <c r="A37" s="146"/>
      <c r="B37" s="38" t="s">
        <v>78</v>
      </c>
      <c r="C37" s="38" t="s">
        <v>103</v>
      </c>
      <c r="D37" s="146"/>
      <c r="E37" s="146">
        <v>132</v>
      </c>
      <c r="F37" s="147">
        <v>139.4</v>
      </c>
      <c r="G37" s="148"/>
      <c r="H37" s="149"/>
      <c r="I37" s="148">
        <v>2</v>
      </c>
      <c r="J37" s="149">
        <v>10.716666666666667</v>
      </c>
      <c r="K37" s="150">
        <f t="shared" si="1"/>
        <v>99.87766362252664</v>
      </c>
      <c r="L37" s="149"/>
      <c r="M37" s="149"/>
    </row>
    <row r="38" spans="1:13" x14ac:dyDescent="0.2">
      <c r="A38" s="146"/>
      <c r="B38" s="38" t="s">
        <v>102</v>
      </c>
      <c r="C38" s="38" t="s">
        <v>96</v>
      </c>
      <c r="D38" s="146"/>
      <c r="E38" s="146">
        <v>132</v>
      </c>
      <c r="F38" s="147">
        <v>46.41</v>
      </c>
      <c r="G38" s="148">
        <v>2</v>
      </c>
      <c r="H38" s="149">
        <v>9.3333333333333339</v>
      </c>
      <c r="I38" s="148">
        <v>8</v>
      </c>
      <c r="J38" s="149">
        <v>49.166666666666664</v>
      </c>
      <c r="K38" s="150">
        <f t="shared" si="1"/>
        <v>99.332191780821915</v>
      </c>
      <c r="L38" s="149"/>
      <c r="M38" s="149"/>
    </row>
    <row r="39" spans="1:13" x14ac:dyDescent="0.2">
      <c r="A39" s="146"/>
      <c r="B39" s="38" t="s">
        <v>98</v>
      </c>
      <c r="C39" s="38" t="s">
        <v>79</v>
      </c>
      <c r="D39" s="146"/>
      <c r="E39" s="146">
        <v>132</v>
      </c>
      <c r="F39" s="147">
        <v>103.6</v>
      </c>
      <c r="G39" s="148"/>
      <c r="H39" s="149">
        <v>1.17</v>
      </c>
      <c r="I39" s="148">
        <v>4</v>
      </c>
      <c r="J39" s="149">
        <v>16.5</v>
      </c>
      <c r="K39" s="150">
        <f t="shared" si="1"/>
        <v>99.79828767123287</v>
      </c>
      <c r="L39" s="149"/>
      <c r="M39" s="149"/>
    </row>
    <row r="40" spans="1:13" x14ac:dyDescent="0.2">
      <c r="A40" s="146"/>
      <c r="B40" s="38" t="s">
        <v>98</v>
      </c>
      <c r="C40" s="38" t="s">
        <v>103</v>
      </c>
      <c r="D40" s="146"/>
      <c r="E40" s="146">
        <v>132</v>
      </c>
      <c r="F40" s="147">
        <v>47.72</v>
      </c>
      <c r="G40" s="148"/>
      <c r="H40" s="149"/>
      <c r="I40" s="148">
        <v>3</v>
      </c>
      <c r="J40" s="149">
        <v>28.95</v>
      </c>
      <c r="K40" s="150">
        <f t="shared" si="1"/>
        <v>99.669520547945197</v>
      </c>
      <c r="L40" s="149"/>
      <c r="M40" s="149"/>
    </row>
    <row r="41" spans="1:13" x14ac:dyDescent="0.2">
      <c r="A41" s="146"/>
      <c r="B41" s="38" t="s">
        <v>98</v>
      </c>
      <c r="C41" s="38" t="s">
        <v>91</v>
      </c>
      <c r="D41" s="146"/>
      <c r="E41" s="146">
        <v>132</v>
      </c>
      <c r="F41" s="147">
        <v>122.17</v>
      </c>
      <c r="G41" s="148">
        <v>3</v>
      </c>
      <c r="H41" s="149">
        <v>8.1999999999999993</v>
      </c>
      <c r="I41" s="148">
        <v>4</v>
      </c>
      <c r="J41" s="149">
        <v>26.383333333333333</v>
      </c>
      <c r="K41" s="150">
        <f t="shared" si="1"/>
        <v>99.605213089802135</v>
      </c>
      <c r="L41" s="149"/>
      <c r="M41" s="149"/>
    </row>
    <row r="42" spans="1:13" x14ac:dyDescent="0.2">
      <c r="A42" s="146"/>
      <c r="B42" s="38" t="s">
        <v>98</v>
      </c>
      <c r="C42" s="38" t="s">
        <v>78</v>
      </c>
      <c r="D42" s="146"/>
      <c r="E42" s="146">
        <v>132</v>
      </c>
      <c r="F42" s="147">
        <v>133.19999999999999</v>
      </c>
      <c r="G42" s="148">
        <v>1</v>
      </c>
      <c r="H42" s="149">
        <v>0.95</v>
      </c>
      <c r="I42" s="148">
        <v>10</v>
      </c>
      <c r="J42" s="149">
        <v>79.783333333333331</v>
      </c>
      <c r="K42" s="150">
        <f t="shared" si="1"/>
        <v>99.078386605783862</v>
      </c>
      <c r="L42" s="149"/>
      <c r="M42" s="149"/>
    </row>
    <row r="43" spans="1:13" x14ac:dyDescent="0.2">
      <c r="A43" s="146"/>
      <c r="B43" s="38" t="s">
        <v>95</v>
      </c>
      <c r="C43" s="38" t="s">
        <v>102</v>
      </c>
      <c r="D43" s="146"/>
      <c r="E43" s="146">
        <v>132</v>
      </c>
      <c r="F43" s="147">
        <v>16.32</v>
      </c>
      <c r="G43" s="148">
        <v>1</v>
      </c>
      <c r="H43" s="149">
        <v>11.35</v>
      </c>
      <c r="I43" s="148">
        <v>6</v>
      </c>
      <c r="J43" s="149">
        <v>34.066666666666663</v>
      </c>
      <c r="K43" s="150">
        <f t="shared" si="1"/>
        <v>99.481544901065448</v>
      </c>
      <c r="L43" s="149"/>
      <c r="M43" s="149"/>
    </row>
    <row r="44" spans="1:13" x14ac:dyDescent="0.2">
      <c r="A44" s="146"/>
      <c r="B44" s="38" t="s">
        <v>104</v>
      </c>
      <c r="C44" s="38" t="s">
        <v>105</v>
      </c>
      <c r="D44" s="146"/>
      <c r="E44" s="146">
        <v>66</v>
      </c>
      <c r="F44" s="147">
        <v>54</v>
      </c>
      <c r="G44" s="148">
        <v>6</v>
      </c>
      <c r="H44" s="149">
        <v>14.766666666666667</v>
      </c>
      <c r="I44" s="148">
        <v>2</v>
      </c>
      <c r="J44" s="149">
        <v>14.416666666666668</v>
      </c>
      <c r="K44" s="150">
        <f t="shared" si="1"/>
        <v>99.666856925418571</v>
      </c>
      <c r="L44" s="149">
        <v>80.099999999999994</v>
      </c>
      <c r="M44" s="149">
        <v>28.66</v>
      </c>
    </row>
    <row r="45" spans="1:13" x14ac:dyDescent="0.2">
      <c r="A45" s="146"/>
      <c r="B45" s="38" t="s">
        <v>104</v>
      </c>
      <c r="C45" s="38" t="s">
        <v>106</v>
      </c>
      <c r="D45" s="146"/>
      <c r="E45" s="146">
        <v>132</v>
      </c>
      <c r="F45" s="147">
        <v>60.57</v>
      </c>
      <c r="G45" s="148"/>
      <c r="H45" s="149"/>
      <c r="I45" s="148"/>
      <c r="J45" s="149"/>
      <c r="K45" s="150">
        <f t="shared" si="1"/>
        <v>100</v>
      </c>
      <c r="L45" s="149"/>
      <c r="M45" s="149"/>
    </row>
    <row r="46" spans="1:13" x14ac:dyDescent="0.2">
      <c r="A46" s="146"/>
      <c r="B46" s="38" t="s">
        <v>106</v>
      </c>
      <c r="C46" s="38" t="s">
        <v>357</v>
      </c>
      <c r="D46" s="146"/>
      <c r="E46" s="146">
        <v>132</v>
      </c>
      <c r="F46" s="147">
        <v>60.03</v>
      </c>
      <c r="G46" s="148"/>
      <c r="H46" s="149"/>
      <c r="I46" s="148">
        <v>1</v>
      </c>
      <c r="J46" s="149">
        <v>3.95</v>
      </c>
      <c r="K46" s="150">
        <f t="shared" si="1"/>
        <v>99.954908675799075</v>
      </c>
      <c r="L46" s="149"/>
      <c r="M46" s="149"/>
    </row>
    <row r="47" spans="1:13" x14ac:dyDescent="0.2">
      <c r="A47" s="146"/>
      <c r="B47" s="38" t="s">
        <v>104</v>
      </c>
      <c r="C47" s="38" t="s">
        <v>107</v>
      </c>
      <c r="D47" s="146"/>
      <c r="E47" s="146">
        <v>132</v>
      </c>
      <c r="F47" s="147">
        <v>48.99</v>
      </c>
      <c r="G47" s="148">
        <v>1</v>
      </c>
      <c r="H47" s="149">
        <v>2.8</v>
      </c>
      <c r="I47" s="148">
        <v>9</v>
      </c>
      <c r="J47" s="149">
        <v>59.31666666666667</v>
      </c>
      <c r="K47" s="150">
        <f t="shared" si="1"/>
        <v>99.290905631659058</v>
      </c>
      <c r="L47" s="149"/>
      <c r="M47" s="149"/>
    </row>
    <row r="48" spans="1:13" x14ac:dyDescent="0.2">
      <c r="A48" s="146"/>
      <c r="B48" s="38" t="s">
        <v>104</v>
      </c>
      <c r="C48" s="38" t="s">
        <v>101</v>
      </c>
      <c r="D48" s="146"/>
      <c r="E48" s="146">
        <v>220</v>
      </c>
      <c r="F48" s="147">
        <v>177</v>
      </c>
      <c r="G48" s="148">
        <v>3</v>
      </c>
      <c r="H48" s="149">
        <v>7.083333333333333</v>
      </c>
      <c r="I48" s="148">
        <v>6</v>
      </c>
      <c r="J48" s="149">
        <v>60.61666666666666</v>
      </c>
      <c r="K48" s="150">
        <f t="shared" si="1"/>
        <v>99.227168949771695</v>
      </c>
      <c r="L48" s="149">
        <v>35</v>
      </c>
      <c r="M48" s="149">
        <v>151</v>
      </c>
    </row>
    <row r="49" spans="1:13" x14ac:dyDescent="0.2">
      <c r="A49" s="146"/>
      <c r="B49" s="38" t="s">
        <v>104</v>
      </c>
      <c r="C49" s="38" t="s">
        <v>108</v>
      </c>
      <c r="D49" s="146"/>
      <c r="E49" s="146">
        <v>132</v>
      </c>
      <c r="F49" s="147">
        <v>83.83</v>
      </c>
      <c r="G49" s="148"/>
      <c r="H49" s="149"/>
      <c r="I49" s="148">
        <v>10</v>
      </c>
      <c r="J49" s="149">
        <v>54.716666666666669</v>
      </c>
      <c r="K49" s="150">
        <f t="shared" si="1"/>
        <v>99.375380517503814</v>
      </c>
      <c r="L49" s="149"/>
      <c r="M49" s="149"/>
    </row>
    <row r="50" spans="1:13" x14ac:dyDescent="0.2">
      <c r="A50" s="146"/>
      <c r="B50" s="38" t="s">
        <v>109</v>
      </c>
      <c r="C50" s="38" t="s">
        <v>110</v>
      </c>
      <c r="D50" s="146"/>
      <c r="E50" s="146">
        <v>66</v>
      </c>
      <c r="F50" s="147">
        <v>53.11</v>
      </c>
      <c r="G50" s="148">
        <v>3</v>
      </c>
      <c r="H50" s="149">
        <v>27.05</v>
      </c>
      <c r="I50" s="148">
        <v>23</v>
      </c>
      <c r="J50" s="149">
        <v>124.81666666666666</v>
      </c>
      <c r="K50" s="150">
        <f t="shared" si="1"/>
        <v>98.266362252663626</v>
      </c>
      <c r="L50" s="149">
        <v>4</v>
      </c>
      <c r="M50" s="149">
        <v>0.27</v>
      </c>
    </row>
    <row r="51" spans="1:13" x14ac:dyDescent="0.2">
      <c r="A51" s="146"/>
      <c r="B51" s="38" t="s">
        <v>107</v>
      </c>
      <c r="C51" s="38" t="s">
        <v>111</v>
      </c>
      <c r="D51" s="146"/>
      <c r="E51" s="146">
        <v>132</v>
      </c>
      <c r="F51" s="147">
        <v>69.05</v>
      </c>
      <c r="G51" s="148">
        <v>1</v>
      </c>
      <c r="H51" s="149">
        <v>3.8</v>
      </c>
      <c r="I51" s="148">
        <v>13</v>
      </c>
      <c r="J51" s="149">
        <v>81.416666666666671</v>
      </c>
      <c r="K51" s="150">
        <f t="shared" si="1"/>
        <v>99.027207001522072</v>
      </c>
      <c r="L51" s="149">
        <v>15.5</v>
      </c>
      <c r="M51" s="149">
        <v>8.02</v>
      </c>
    </row>
    <row r="52" spans="1:13" x14ac:dyDescent="0.2">
      <c r="A52" s="146"/>
      <c r="B52" s="38" t="s">
        <v>101</v>
      </c>
      <c r="C52" s="38" t="s">
        <v>112</v>
      </c>
      <c r="D52" s="146"/>
      <c r="E52" s="146">
        <v>132</v>
      </c>
      <c r="F52" s="147">
        <v>126.88</v>
      </c>
      <c r="G52" s="148">
        <v>5</v>
      </c>
      <c r="H52" s="149">
        <v>4.5</v>
      </c>
      <c r="I52" s="148">
        <v>18</v>
      </c>
      <c r="J52" s="149">
        <v>120.23333333333333</v>
      </c>
      <c r="K52" s="150">
        <f t="shared" si="1"/>
        <v>98.576103500761036</v>
      </c>
      <c r="L52" s="149">
        <v>5</v>
      </c>
      <c r="M52" s="149">
        <v>1.17</v>
      </c>
    </row>
    <row r="53" spans="1:13" x14ac:dyDescent="0.2">
      <c r="A53" s="146"/>
      <c r="B53" s="38" t="s">
        <v>101</v>
      </c>
      <c r="C53" s="38" t="s">
        <v>113</v>
      </c>
      <c r="D53" s="146"/>
      <c r="E53" s="146">
        <v>132</v>
      </c>
      <c r="F53" s="147">
        <v>105.4</v>
      </c>
      <c r="G53" s="148">
        <v>1</v>
      </c>
      <c r="H53" s="149">
        <v>0.2</v>
      </c>
      <c r="I53" s="148">
        <v>10</v>
      </c>
      <c r="J53" s="149">
        <v>63.45</v>
      </c>
      <c r="K53" s="150">
        <f t="shared" si="1"/>
        <v>99.273401826484019</v>
      </c>
      <c r="L53" s="149"/>
      <c r="M53" s="149"/>
    </row>
    <row r="54" spans="1:13" x14ac:dyDescent="0.2">
      <c r="A54" s="146"/>
      <c r="B54" s="38" t="s">
        <v>113</v>
      </c>
      <c r="C54" s="38" t="s">
        <v>336</v>
      </c>
      <c r="D54" s="146"/>
      <c r="E54" s="146">
        <v>132</v>
      </c>
      <c r="F54" s="147">
        <v>77.7</v>
      </c>
      <c r="G54" s="148"/>
      <c r="H54" s="149"/>
      <c r="I54" s="148">
        <v>6</v>
      </c>
      <c r="J54" s="149">
        <v>23.633333333333333</v>
      </c>
      <c r="K54" s="150">
        <f t="shared" si="1"/>
        <v>99.730213089802135</v>
      </c>
      <c r="L54" s="149"/>
      <c r="M54" s="149"/>
    </row>
    <row r="55" spans="1:13" x14ac:dyDescent="0.2">
      <c r="A55" s="146"/>
      <c r="B55" s="38" t="s">
        <v>114</v>
      </c>
      <c r="C55" s="38" t="s">
        <v>104</v>
      </c>
      <c r="D55" s="146"/>
      <c r="E55" s="146">
        <v>132</v>
      </c>
      <c r="F55" s="147">
        <v>109.4</v>
      </c>
      <c r="G55" s="148">
        <v>1</v>
      </c>
      <c r="H55" s="149">
        <v>15.9</v>
      </c>
      <c r="I55" s="148">
        <v>10</v>
      </c>
      <c r="J55" s="149">
        <v>73.650000000000006</v>
      </c>
      <c r="K55" s="150">
        <f t="shared" si="1"/>
        <v>98.977739726027394</v>
      </c>
      <c r="L55" s="149"/>
      <c r="M55" s="149"/>
    </row>
    <row r="56" spans="1:13" x14ac:dyDescent="0.2">
      <c r="A56" s="146"/>
      <c r="B56" s="38" t="s">
        <v>115</v>
      </c>
      <c r="C56" s="38" t="s">
        <v>116</v>
      </c>
      <c r="D56" s="146">
        <v>1</v>
      </c>
      <c r="E56" s="146">
        <v>132</v>
      </c>
      <c r="F56" s="147">
        <v>43</v>
      </c>
      <c r="G56" s="148">
        <v>1</v>
      </c>
      <c r="H56" s="149">
        <v>14.88</v>
      </c>
      <c r="I56" s="148">
        <v>4</v>
      </c>
      <c r="J56" s="149">
        <v>46.633333333333333</v>
      </c>
      <c r="K56" s="150">
        <f t="shared" si="1"/>
        <v>99.297792998477931</v>
      </c>
      <c r="L56" s="149">
        <v>37</v>
      </c>
      <c r="M56" s="149">
        <v>0.61</v>
      </c>
    </row>
    <row r="57" spans="1:13" x14ac:dyDescent="0.2">
      <c r="A57" s="146"/>
      <c r="B57" s="38" t="s">
        <v>115</v>
      </c>
      <c r="C57" s="38" t="s">
        <v>116</v>
      </c>
      <c r="D57" s="146">
        <v>2</v>
      </c>
      <c r="E57" s="146">
        <v>132</v>
      </c>
      <c r="F57" s="147">
        <v>43</v>
      </c>
      <c r="G57" s="148">
        <v>1</v>
      </c>
      <c r="H57" s="149">
        <v>4.7166666666666668</v>
      </c>
      <c r="I57" s="148">
        <v>7</v>
      </c>
      <c r="J57" s="149">
        <v>68.400000000000006</v>
      </c>
      <c r="K57" s="150">
        <f t="shared" si="1"/>
        <v>99.165334855403358</v>
      </c>
      <c r="L57" s="149"/>
      <c r="M57" s="149"/>
    </row>
    <row r="58" spans="1:13" x14ac:dyDescent="0.2">
      <c r="A58" s="146"/>
      <c r="B58" s="38" t="s">
        <v>123</v>
      </c>
      <c r="C58" s="38" t="s">
        <v>316</v>
      </c>
      <c r="D58" s="146"/>
      <c r="E58" s="146">
        <v>66</v>
      </c>
      <c r="F58" s="147">
        <v>31.5</v>
      </c>
      <c r="G58" s="148"/>
      <c r="H58" s="149"/>
      <c r="I58" s="148">
        <v>4</v>
      </c>
      <c r="J58" s="149">
        <v>19.600000000000001</v>
      </c>
      <c r="K58" s="150">
        <f t="shared" si="1"/>
        <v>99.776255707762559</v>
      </c>
      <c r="L58" s="149"/>
      <c r="M58" s="149"/>
    </row>
    <row r="59" spans="1:13" x14ac:dyDescent="0.2">
      <c r="A59" s="146"/>
      <c r="B59" s="38" t="s">
        <v>115</v>
      </c>
      <c r="C59" s="38" t="s">
        <v>316</v>
      </c>
      <c r="D59" s="146"/>
      <c r="E59" s="146">
        <v>66</v>
      </c>
      <c r="F59" s="147">
        <v>49.8</v>
      </c>
      <c r="G59" s="148"/>
      <c r="H59" s="149"/>
      <c r="I59" s="148">
        <v>8</v>
      </c>
      <c r="J59" s="149">
        <v>37.616666666666667</v>
      </c>
      <c r="K59" s="150">
        <f t="shared" si="1"/>
        <v>99.570585996955856</v>
      </c>
      <c r="L59" s="149"/>
      <c r="M59" s="149"/>
    </row>
    <row r="60" spans="1:13" x14ac:dyDescent="0.2">
      <c r="A60" s="146"/>
      <c r="B60" s="38" t="s">
        <v>111</v>
      </c>
      <c r="C60" s="38" t="s">
        <v>115</v>
      </c>
      <c r="D60" s="146"/>
      <c r="E60" s="146">
        <v>132</v>
      </c>
      <c r="F60" s="147">
        <v>41.27</v>
      </c>
      <c r="G60" s="148">
        <v>1</v>
      </c>
      <c r="H60" s="149">
        <v>0.45</v>
      </c>
      <c r="I60" s="148">
        <v>11</v>
      </c>
      <c r="J60" s="149">
        <v>64.400000000000006</v>
      </c>
      <c r="K60" s="150">
        <f t="shared" si="1"/>
        <v>99.259703196347033</v>
      </c>
      <c r="L60" s="149"/>
      <c r="M60" s="149"/>
    </row>
    <row r="61" spans="1:13" x14ac:dyDescent="0.2">
      <c r="A61" s="146"/>
      <c r="B61" s="38" t="s">
        <v>105</v>
      </c>
      <c r="C61" s="38" t="s">
        <v>109</v>
      </c>
      <c r="D61" s="146"/>
      <c r="E61" s="146">
        <v>66</v>
      </c>
      <c r="F61" s="147">
        <v>46.74</v>
      </c>
      <c r="G61" s="148">
        <v>5</v>
      </c>
      <c r="H61" s="149">
        <v>1.1200000000000001</v>
      </c>
      <c r="I61" s="148">
        <v>7</v>
      </c>
      <c r="J61" s="149">
        <v>34.516666666666666</v>
      </c>
      <c r="K61" s="150">
        <f t="shared" si="1"/>
        <v>99.593188736681896</v>
      </c>
      <c r="L61" s="149">
        <v>15</v>
      </c>
      <c r="M61" s="149">
        <v>1.34</v>
      </c>
    </row>
    <row r="62" spans="1:13" x14ac:dyDescent="0.2">
      <c r="A62" s="146"/>
      <c r="B62" s="38" t="s">
        <v>110</v>
      </c>
      <c r="C62" s="38" t="s">
        <v>113</v>
      </c>
      <c r="D62" s="146"/>
      <c r="E62" s="146">
        <v>66</v>
      </c>
      <c r="F62" s="147">
        <v>80.08</v>
      </c>
      <c r="G62" s="148">
        <v>2</v>
      </c>
      <c r="H62" s="149">
        <v>12.866666666666667</v>
      </c>
      <c r="I62" s="148">
        <v>5</v>
      </c>
      <c r="J62" s="149">
        <v>20.983333333333334</v>
      </c>
      <c r="K62" s="150">
        <f t="shared" si="1"/>
        <v>99.61358447488584</v>
      </c>
      <c r="L62" s="149">
        <v>7</v>
      </c>
      <c r="M62" s="149">
        <v>0.35</v>
      </c>
    </row>
    <row r="63" spans="1:13" x14ac:dyDescent="0.2">
      <c r="A63" s="146"/>
      <c r="B63" s="38" t="s">
        <v>118</v>
      </c>
      <c r="C63" s="38" t="s">
        <v>93</v>
      </c>
      <c r="D63" s="146"/>
      <c r="E63" s="146">
        <v>132</v>
      </c>
      <c r="F63" s="147">
        <v>76.239999999999995</v>
      </c>
      <c r="G63" s="148">
        <v>3</v>
      </c>
      <c r="H63" s="149">
        <v>7.8666666666666671</v>
      </c>
      <c r="I63" s="148">
        <v>4</v>
      </c>
      <c r="J63" s="149">
        <v>19.18333333333333</v>
      </c>
      <c r="K63" s="150">
        <f t="shared" si="1"/>
        <v>99.691210045662103</v>
      </c>
      <c r="L63" s="149"/>
      <c r="M63" s="149"/>
    </row>
    <row r="64" spans="1:13" x14ac:dyDescent="0.2">
      <c r="A64" s="146"/>
      <c r="B64" s="38" t="s">
        <v>119</v>
      </c>
      <c r="C64" s="38" t="s">
        <v>120</v>
      </c>
      <c r="D64" s="146"/>
      <c r="E64" s="146">
        <v>66</v>
      </c>
      <c r="F64" s="147">
        <v>43.82</v>
      </c>
      <c r="G64" s="148">
        <v>3</v>
      </c>
      <c r="H64" s="149">
        <v>20.516666666666666</v>
      </c>
      <c r="I64" s="148">
        <v>4</v>
      </c>
      <c r="J64" s="149">
        <v>18.716666666666665</v>
      </c>
      <c r="K64" s="150">
        <f t="shared" si="1"/>
        <v>99.552130898021304</v>
      </c>
      <c r="L64" s="149">
        <v>17</v>
      </c>
      <c r="M64" s="149">
        <v>3.6</v>
      </c>
    </row>
    <row r="65" spans="1:13" x14ac:dyDescent="0.2">
      <c r="A65" s="146"/>
      <c r="B65" s="38" t="s">
        <v>121</v>
      </c>
      <c r="C65" s="38" t="s">
        <v>122</v>
      </c>
      <c r="D65" s="146"/>
      <c r="E65" s="146">
        <v>132</v>
      </c>
      <c r="F65" s="147">
        <v>22.09</v>
      </c>
      <c r="G65" s="148"/>
      <c r="H65" s="149"/>
      <c r="I65" s="148">
        <v>5</v>
      </c>
      <c r="J65" s="149">
        <v>43.766666666666666</v>
      </c>
      <c r="K65" s="150">
        <f t="shared" si="1"/>
        <v>99.5003805175038</v>
      </c>
      <c r="L65" s="149"/>
      <c r="M65" s="149"/>
    </row>
    <row r="66" spans="1:13" x14ac:dyDescent="0.2">
      <c r="A66" s="146"/>
      <c r="B66" s="38" t="s">
        <v>123</v>
      </c>
      <c r="C66" s="38" t="s">
        <v>119</v>
      </c>
      <c r="D66" s="146"/>
      <c r="E66" s="146">
        <v>66</v>
      </c>
      <c r="F66" s="147">
        <v>31.86</v>
      </c>
      <c r="G66" s="148"/>
      <c r="H66" s="149"/>
      <c r="I66" s="148">
        <v>8</v>
      </c>
      <c r="J66" s="149">
        <v>54.833333333333329</v>
      </c>
      <c r="K66" s="150">
        <f t="shared" si="1"/>
        <v>99.374048706240487</v>
      </c>
      <c r="L66" s="149"/>
      <c r="M66" s="149"/>
    </row>
    <row r="67" spans="1:13" x14ac:dyDescent="0.2">
      <c r="A67" s="146"/>
      <c r="B67" s="38" t="s">
        <v>158</v>
      </c>
      <c r="C67" s="38" t="s">
        <v>126</v>
      </c>
      <c r="D67" s="146"/>
      <c r="E67" s="146">
        <v>132</v>
      </c>
      <c r="F67" s="147">
        <v>2.2000000000000002</v>
      </c>
      <c r="G67" s="148"/>
      <c r="H67" s="149"/>
      <c r="I67" s="148">
        <v>9</v>
      </c>
      <c r="J67" s="149">
        <v>60.1</v>
      </c>
      <c r="K67" s="150">
        <f t="shared" si="1"/>
        <v>99.313926940639277</v>
      </c>
      <c r="L67" s="149"/>
      <c r="M67" s="149"/>
    </row>
    <row r="68" spans="1:13" x14ac:dyDescent="0.2">
      <c r="A68" s="146"/>
      <c r="B68" s="38" t="s">
        <v>158</v>
      </c>
      <c r="C68" s="38" t="s">
        <v>159</v>
      </c>
      <c r="D68" s="146"/>
      <c r="E68" s="146">
        <v>132</v>
      </c>
      <c r="F68" s="147">
        <v>3.2</v>
      </c>
      <c r="G68" s="148">
        <v>1</v>
      </c>
      <c r="H68" s="149">
        <v>10.35</v>
      </c>
      <c r="I68" s="148">
        <v>5</v>
      </c>
      <c r="J68" s="149">
        <v>37.85</v>
      </c>
      <c r="K68" s="150">
        <f t="shared" ref="K68:K99" si="2">(1-(H68+J68)/8760)*100</f>
        <v>99.449771689497709</v>
      </c>
      <c r="L68" s="149"/>
      <c r="M68" s="149"/>
    </row>
    <row r="69" spans="1:13" x14ac:dyDescent="0.2">
      <c r="A69" s="146"/>
      <c r="B69" s="38" t="s">
        <v>124</v>
      </c>
      <c r="C69" s="38" t="s">
        <v>361</v>
      </c>
      <c r="D69" s="146"/>
      <c r="E69" s="146">
        <v>132</v>
      </c>
      <c r="F69" s="147">
        <v>5.85</v>
      </c>
      <c r="G69" s="148">
        <v>2</v>
      </c>
      <c r="H69" s="149">
        <v>2.85</v>
      </c>
      <c r="I69" s="148">
        <v>6</v>
      </c>
      <c r="J69" s="149">
        <v>40.466666666666661</v>
      </c>
      <c r="K69" s="150">
        <f t="shared" si="2"/>
        <v>99.50551750380518</v>
      </c>
      <c r="L69" s="149">
        <v>42</v>
      </c>
      <c r="M69" s="149">
        <v>55.41</v>
      </c>
    </row>
    <row r="70" spans="1:13" x14ac:dyDescent="0.2">
      <c r="A70" s="146"/>
      <c r="B70" s="38" t="s">
        <v>125</v>
      </c>
      <c r="C70" s="38" t="s">
        <v>361</v>
      </c>
      <c r="D70" s="146"/>
      <c r="E70" s="146">
        <v>132</v>
      </c>
      <c r="F70" s="147">
        <v>0.65</v>
      </c>
      <c r="G70" s="148"/>
      <c r="H70" s="149"/>
      <c r="I70" s="148">
        <v>5</v>
      </c>
      <c r="J70" s="149">
        <v>24.5</v>
      </c>
      <c r="K70" s="150">
        <f t="shared" si="2"/>
        <v>99.720319634703188</v>
      </c>
      <c r="L70" s="149"/>
      <c r="M70" s="149"/>
    </row>
    <row r="71" spans="1:13" x14ac:dyDescent="0.2">
      <c r="A71" s="146"/>
      <c r="B71" s="38" t="s">
        <v>125</v>
      </c>
      <c r="C71" s="38" t="s">
        <v>126</v>
      </c>
      <c r="D71" s="146"/>
      <c r="E71" s="146">
        <v>132</v>
      </c>
      <c r="F71" s="147">
        <v>0.3</v>
      </c>
      <c r="G71" s="148"/>
      <c r="H71" s="149"/>
      <c r="I71" s="148">
        <v>6</v>
      </c>
      <c r="J71" s="149">
        <v>29.116666666666667</v>
      </c>
      <c r="K71" s="150">
        <f t="shared" si="2"/>
        <v>99.667617960426185</v>
      </c>
      <c r="L71" s="149"/>
      <c r="M71" s="149"/>
    </row>
    <row r="72" spans="1:13" x14ac:dyDescent="0.2">
      <c r="A72" s="146"/>
      <c r="B72" s="38" t="s">
        <v>208</v>
      </c>
      <c r="C72" s="38" t="s">
        <v>114</v>
      </c>
      <c r="D72" s="146"/>
      <c r="E72" s="146">
        <v>132</v>
      </c>
      <c r="F72" s="147">
        <v>61.5</v>
      </c>
      <c r="G72" s="148"/>
      <c r="H72" s="149"/>
      <c r="I72" s="148">
        <v>9</v>
      </c>
      <c r="J72" s="149">
        <v>54.516666666666666</v>
      </c>
      <c r="K72" s="150">
        <f t="shared" si="2"/>
        <v>99.37766362252664</v>
      </c>
      <c r="L72" s="149"/>
      <c r="M72" s="149"/>
    </row>
    <row r="73" spans="1:13" x14ac:dyDescent="0.2">
      <c r="A73" s="146"/>
      <c r="B73" s="38" t="s">
        <v>384</v>
      </c>
      <c r="C73" s="38" t="s">
        <v>208</v>
      </c>
      <c r="D73" s="146"/>
      <c r="E73" s="146">
        <v>132</v>
      </c>
      <c r="F73" s="147">
        <v>8.5</v>
      </c>
      <c r="G73" s="148"/>
      <c r="H73" s="149"/>
      <c r="I73" s="148">
        <v>1</v>
      </c>
      <c r="J73" s="149">
        <v>4.7666666666666666</v>
      </c>
      <c r="K73" s="150">
        <f t="shared" si="2"/>
        <v>99.945585996955856</v>
      </c>
      <c r="L73" s="149"/>
      <c r="M73" s="149"/>
    </row>
    <row r="74" spans="1:13" x14ac:dyDescent="0.2">
      <c r="A74" s="146"/>
      <c r="B74" s="38" t="s">
        <v>120</v>
      </c>
      <c r="C74" s="38" t="s">
        <v>128</v>
      </c>
      <c r="D74" s="146"/>
      <c r="E74" s="146">
        <v>132</v>
      </c>
      <c r="F74" s="147">
        <v>35.950000000000003</v>
      </c>
      <c r="G74" s="148">
        <v>1</v>
      </c>
      <c r="H74" s="149">
        <v>44.983333333333334</v>
      </c>
      <c r="I74" s="148">
        <v>4</v>
      </c>
      <c r="J74" s="149">
        <v>21.55</v>
      </c>
      <c r="K74" s="150">
        <f t="shared" si="2"/>
        <v>99.240487062404867</v>
      </c>
      <c r="L74" s="149"/>
      <c r="M74" s="149"/>
    </row>
    <row r="75" spans="1:13" x14ac:dyDescent="0.2">
      <c r="A75" s="146"/>
      <c r="B75" s="38" t="s">
        <v>128</v>
      </c>
      <c r="C75" s="38" t="s">
        <v>129</v>
      </c>
      <c r="D75" s="146"/>
      <c r="E75" s="146">
        <v>132</v>
      </c>
      <c r="F75" s="147">
        <v>47.72</v>
      </c>
      <c r="G75" s="148">
        <v>1</v>
      </c>
      <c r="H75" s="149">
        <v>1.6666666666666666E-2</v>
      </c>
      <c r="I75" s="148">
        <v>4</v>
      </c>
      <c r="J75" s="149">
        <v>20.016666666666666</v>
      </c>
      <c r="K75" s="150">
        <f t="shared" si="2"/>
        <v>99.771308980213092</v>
      </c>
      <c r="L75" s="149"/>
      <c r="M75" s="149"/>
    </row>
    <row r="76" spans="1:13" x14ac:dyDescent="0.2">
      <c r="A76" s="146"/>
      <c r="B76" s="38" t="s">
        <v>130</v>
      </c>
      <c r="C76" s="38" t="s">
        <v>154</v>
      </c>
      <c r="D76" s="146"/>
      <c r="E76" s="146">
        <v>132</v>
      </c>
      <c r="F76" s="147">
        <v>13.64</v>
      </c>
      <c r="G76" s="148"/>
      <c r="H76" s="149"/>
      <c r="I76" s="148">
        <v>11</v>
      </c>
      <c r="J76" s="149">
        <v>207.4</v>
      </c>
      <c r="K76" s="150">
        <f t="shared" si="2"/>
        <v>97.632420091324207</v>
      </c>
      <c r="L76" s="149"/>
      <c r="M76" s="149"/>
    </row>
    <row r="77" spans="1:13" x14ac:dyDescent="0.2">
      <c r="A77" s="146"/>
      <c r="B77" s="38" t="s">
        <v>130</v>
      </c>
      <c r="C77" s="38" t="s">
        <v>155</v>
      </c>
      <c r="D77" s="146"/>
      <c r="E77" s="146">
        <v>132</v>
      </c>
      <c r="F77" s="147">
        <v>14.74</v>
      </c>
      <c r="G77" s="148"/>
      <c r="H77" s="149"/>
      <c r="I77" s="148">
        <v>4</v>
      </c>
      <c r="J77" s="149">
        <v>28.65</v>
      </c>
      <c r="K77" s="150">
        <f t="shared" si="2"/>
        <v>99.672945205479451</v>
      </c>
      <c r="L77" s="149"/>
      <c r="M77" s="149"/>
    </row>
    <row r="78" spans="1:13" x14ac:dyDescent="0.2">
      <c r="A78" s="146"/>
      <c r="B78" s="38" t="s">
        <v>132</v>
      </c>
      <c r="C78" s="38" t="s">
        <v>313</v>
      </c>
      <c r="D78" s="146"/>
      <c r="E78" s="146">
        <v>132</v>
      </c>
      <c r="F78" s="147">
        <v>13</v>
      </c>
      <c r="G78" s="148">
        <v>1</v>
      </c>
      <c r="H78" s="149">
        <v>8.3333333333333329E-2</v>
      </c>
      <c r="I78" s="148">
        <v>2</v>
      </c>
      <c r="J78" s="149">
        <v>14.716666666666667</v>
      </c>
      <c r="K78" s="150">
        <f t="shared" si="2"/>
        <v>99.831050228310502</v>
      </c>
      <c r="L78" s="149"/>
      <c r="M78" s="149"/>
    </row>
    <row r="79" spans="1:13" x14ac:dyDescent="0.2">
      <c r="A79" s="146"/>
      <c r="B79" s="38" t="s">
        <v>120</v>
      </c>
      <c r="C79" s="38" t="s">
        <v>313</v>
      </c>
      <c r="D79" s="146"/>
      <c r="E79" s="146">
        <v>132</v>
      </c>
      <c r="F79" s="147">
        <v>67</v>
      </c>
      <c r="G79" s="148">
        <v>1</v>
      </c>
      <c r="H79" s="149">
        <v>3.4</v>
      </c>
      <c r="I79" s="148">
        <v>3</v>
      </c>
      <c r="J79" s="149">
        <v>13.45</v>
      </c>
      <c r="K79" s="150">
        <f t="shared" si="2"/>
        <v>99.807648401826484</v>
      </c>
      <c r="L79" s="149"/>
      <c r="M79" s="149"/>
    </row>
    <row r="80" spans="1:13" x14ac:dyDescent="0.2">
      <c r="A80" s="146"/>
      <c r="B80" s="38" t="s">
        <v>130</v>
      </c>
      <c r="C80" s="38" t="s">
        <v>120</v>
      </c>
      <c r="D80" s="146"/>
      <c r="E80" s="146">
        <v>132</v>
      </c>
      <c r="F80" s="147">
        <v>70.760000000000005</v>
      </c>
      <c r="G80" s="148"/>
      <c r="H80" s="149"/>
      <c r="I80" s="148">
        <v>11</v>
      </c>
      <c r="J80" s="149">
        <v>71.033333333333331</v>
      </c>
      <c r="K80" s="150">
        <f t="shared" si="2"/>
        <v>99.189117199391177</v>
      </c>
      <c r="L80" s="149"/>
      <c r="M80" s="149"/>
    </row>
    <row r="81" spans="1:13" s="44" customFormat="1" x14ac:dyDescent="0.2">
      <c r="A81" s="146"/>
      <c r="B81" s="38" t="s">
        <v>130</v>
      </c>
      <c r="C81" s="38" t="s">
        <v>416</v>
      </c>
      <c r="D81" s="146"/>
      <c r="E81" s="146">
        <v>132</v>
      </c>
      <c r="F81" s="147">
        <v>23.5</v>
      </c>
      <c r="G81" s="148">
        <v>1</v>
      </c>
      <c r="H81" s="149">
        <v>3.55</v>
      </c>
      <c r="I81" s="148">
        <v>11</v>
      </c>
      <c r="J81" s="149">
        <v>98.746666666666698</v>
      </c>
      <c r="K81" s="150">
        <f t="shared" si="2"/>
        <v>98.832229832572295</v>
      </c>
      <c r="L81" s="149"/>
      <c r="M81" s="149"/>
    </row>
    <row r="82" spans="1:13" s="44" customFormat="1" x14ac:dyDescent="0.2">
      <c r="A82" s="146"/>
      <c r="B82" s="38" t="s">
        <v>131</v>
      </c>
      <c r="C82" s="38" t="s">
        <v>416</v>
      </c>
      <c r="D82" s="146"/>
      <c r="E82" s="146">
        <v>132</v>
      </c>
      <c r="F82" s="147">
        <v>58</v>
      </c>
      <c r="G82" s="148">
        <v>2</v>
      </c>
      <c r="H82" s="149">
        <v>3.57</v>
      </c>
      <c r="I82" s="148">
        <v>8</v>
      </c>
      <c r="J82" s="149">
        <v>84.86333333333333</v>
      </c>
      <c r="K82" s="150">
        <f t="shared" si="2"/>
        <v>98.990487062404881</v>
      </c>
      <c r="L82" s="149"/>
      <c r="M82" s="149"/>
    </row>
    <row r="83" spans="1:13" x14ac:dyDescent="0.2">
      <c r="A83" s="146"/>
      <c r="B83" s="38" t="s">
        <v>130</v>
      </c>
      <c r="C83" s="38" t="s">
        <v>132</v>
      </c>
      <c r="D83" s="146"/>
      <c r="E83" s="146">
        <v>132</v>
      </c>
      <c r="F83" s="147">
        <v>6.5</v>
      </c>
      <c r="G83" s="148"/>
      <c r="H83" s="149"/>
      <c r="I83" s="148">
        <v>3</v>
      </c>
      <c r="J83" s="149">
        <v>19.95</v>
      </c>
      <c r="K83" s="150">
        <f t="shared" si="2"/>
        <v>99.772260273972606</v>
      </c>
      <c r="L83" s="149"/>
      <c r="M83" s="149"/>
    </row>
    <row r="84" spans="1:13" x14ac:dyDescent="0.2">
      <c r="A84" s="146"/>
      <c r="B84" s="38" t="s">
        <v>131</v>
      </c>
      <c r="C84" s="38" t="s">
        <v>133</v>
      </c>
      <c r="D84" s="146"/>
      <c r="E84" s="146">
        <v>132</v>
      </c>
      <c r="F84" s="147">
        <v>10.94</v>
      </c>
      <c r="G84" s="148"/>
      <c r="H84" s="149"/>
      <c r="I84" s="148"/>
      <c r="J84" s="149"/>
      <c r="K84" s="150">
        <f t="shared" si="2"/>
        <v>100</v>
      </c>
      <c r="L84" s="149"/>
      <c r="M84" s="149"/>
    </row>
    <row r="85" spans="1:13" x14ac:dyDescent="0.2">
      <c r="A85" s="146"/>
      <c r="B85" s="38" t="s">
        <v>356</v>
      </c>
      <c r="C85" s="38" t="s">
        <v>133</v>
      </c>
      <c r="D85" s="146"/>
      <c r="E85" s="146">
        <v>132</v>
      </c>
      <c r="F85" s="147">
        <v>24</v>
      </c>
      <c r="G85" s="148"/>
      <c r="H85" s="149"/>
      <c r="I85" s="148"/>
      <c r="J85" s="149"/>
      <c r="K85" s="150">
        <f t="shared" si="2"/>
        <v>100</v>
      </c>
      <c r="L85" s="149"/>
      <c r="M85" s="149"/>
    </row>
    <row r="86" spans="1:13" x14ac:dyDescent="0.2">
      <c r="A86" s="146"/>
      <c r="B86" s="38" t="s">
        <v>131</v>
      </c>
      <c r="C86" s="38" t="s">
        <v>314</v>
      </c>
      <c r="D86" s="146"/>
      <c r="E86" s="146">
        <v>132</v>
      </c>
      <c r="F86" s="147">
        <v>60.1</v>
      </c>
      <c r="G86" s="148">
        <v>1</v>
      </c>
      <c r="H86" s="149">
        <v>1.6666666666666666E-2</v>
      </c>
      <c r="I86" s="148"/>
      <c r="J86" s="149"/>
      <c r="K86" s="150">
        <f t="shared" si="2"/>
        <v>99.9998097412481</v>
      </c>
      <c r="L86" s="149"/>
      <c r="M86" s="149"/>
    </row>
    <row r="87" spans="1:13" x14ac:dyDescent="0.2">
      <c r="A87" s="146"/>
      <c r="B87" s="38" t="s">
        <v>122</v>
      </c>
      <c r="C87" s="38" t="s">
        <v>314</v>
      </c>
      <c r="D87" s="146"/>
      <c r="E87" s="146">
        <v>132</v>
      </c>
      <c r="F87" s="147">
        <v>14</v>
      </c>
      <c r="G87" s="148"/>
      <c r="H87" s="149"/>
      <c r="I87" s="148"/>
      <c r="J87" s="149"/>
      <c r="K87" s="150">
        <f t="shared" si="2"/>
        <v>100</v>
      </c>
      <c r="L87" s="149"/>
      <c r="M87" s="149"/>
    </row>
    <row r="88" spans="1:13" x14ac:dyDescent="0.2">
      <c r="A88" s="146"/>
      <c r="B88" s="38" t="s">
        <v>314</v>
      </c>
      <c r="C88" s="38" t="s">
        <v>317</v>
      </c>
      <c r="D88" s="146"/>
      <c r="E88" s="146">
        <v>132</v>
      </c>
      <c r="F88" s="147">
        <v>5</v>
      </c>
      <c r="G88" s="148"/>
      <c r="H88" s="149"/>
      <c r="I88" s="148"/>
      <c r="J88" s="149"/>
      <c r="K88" s="150">
        <f t="shared" si="2"/>
        <v>100</v>
      </c>
      <c r="L88" s="149"/>
      <c r="M88" s="149"/>
    </row>
    <row r="89" spans="1:13" x14ac:dyDescent="0.2">
      <c r="A89" s="146"/>
      <c r="B89" s="38" t="s">
        <v>317</v>
      </c>
      <c r="C89" s="38" t="s">
        <v>337</v>
      </c>
      <c r="D89" s="146"/>
      <c r="E89" s="146">
        <v>132</v>
      </c>
      <c r="F89" s="147">
        <v>1.5</v>
      </c>
      <c r="G89" s="148"/>
      <c r="H89" s="149"/>
      <c r="I89" s="148">
        <v>2</v>
      </c>
      <c r="J89" s="149">
        <v>15.783333333333333</v>
      </c>
      <c r="K89" s="150">
        <f t="shared" si="2"/>
        <v>99.819824961948243</v>
      </c>
      <c r="L89" s="149"/>
      <c r="M89" s="149"/>
    </row>
    <row r="90" spans="1:13" x14ac:dyDescent="0.2">
      <c r="A90" s="146"/>
      <c r="B90" s="38" t="s">
        <v>134</v>
      </c>
      <c r="C90" s="38" t="s">
        <v>315</v>
      </c>
      <c r="D90" s="146"/>
      <c r="E90" s="146">
        <v>132</v>
      </c>
      <c r="F90" s="147">
        <v>8</v>
      </c>
      <c r="G90" s="148">
        <v>2</v>
      </c>
      <c r="H90" s="149">
        <v>2.5666666666666664</v>
      </c>
      <c r="I90" s="148">
        <v>2</v>
      </c>
      <c r="J90" s="149">
        <v>4.583333333333333</v>
      </c>
      <c r="K90" s="150">
        <f t="shared" si="2"/>
        <v>99.918378995433784</v>
      </c>
      <c r="L90" s="149"/>
      <c r="M90" s="149"/>
    </row>
    <row r="91" spans="1:13" x14ac:dyDescent="0.2">
      <c r="A91" s="146"/>
      <c r="B91" s="38" t="s">
        <v>124</v>
      </c>
      <c r="C91" s="38" t="s">
        <v>315</v>
      </c>
      <c r="D91" s="146"/>
      <c r="E91" s="146">
        <v>132</v>
      </c>
      <c r="F91" s="147">
        <v>35</v>
      </c>
      <c r="G91" s="148">
        <v>1</v>
      </c>
      <c r="H91" s="149">
        <v>0.1</v>
      </c>
      <c r="I91" s="148">
        <v>3</v>
      </c>
      <c r="J91" s="149">
        <v>9.1</v>
      </c>
      <c r="K91" s="150">
        <f t="shared" si="2"/>
        <v>99.894977168949765</v>
      </c>
      <c r="L91" s="149">
        <v>8.6999999999999993</v>
      </c>
      <c r="M91" s="149">
        <v>2.61</v>
      </c>
    </row>
    <row r="92" spans="1:13" x14ac:dyDescent="0.2">
      <c r="A92" s="146"/>
      <c r="B92" s="38" t="s">
        <v>315</v>
      </c>
      <c r="C92" s="38" t="s">
        <v>316</v>
      </c>
      <c r="D92" s="146"/>
      <c r="E92" s="146">
        <v>132</v>
      </c>
      <c r="F92" s="147">
        <v>18.399999999999999</v>
      </c>
      <c r="G92" s="148">
        <v>1</v>
      </c>
      <c r="H92" s="149">
        <v>0.13333333333333333</v>
      </c>
      <c r="I92" s="148">
        <v>2</v>
      </c>
      <c r="J92" s="149">
        <v>4.8166666666666664</v>
      </c>
      <c r="K92" s="150">
        <f t="shared" si="2"/>
        <v>99.94349315068493</v>
      </c>
      <c r="L92" s="149"/>
      <c r="M92" s="149"/>
    </row>
    <row r="93" spans="1:13" x14ac:dyDescent="0.2">
      <c r="A93" s="146"/>
      <c r="B93" s="38" t="s">
        <v>122</v>
      </c>
      <c r="C93" s="38" t="s">
        <v>125</v>
      </c>
      <c r="D93" s="146"/>
      <c r="E93" s="146">
        <v>132</v>
      </c>
      <c r="F93" s="147">
        <v>9.35</v>
      </c>
      <c r="G93" s="148">
        <v>2</v>
      </c>
      <c r="H93" s="149">
        <v>0.83333333333333337</v>
      </c>
      <c r="I93" s="148">
        <v>11</v>
      </c>
      <c r="J93" s="149">
        <v>65.216666666666669</v>
      </c>
      <c r="K93" s="150">
        <f t="shared" si="2"/>
        <v>99.246004566210047</v>
      </c>
      <c r="L93" s="149"/>
      <c r="M93" s="149"/>
    </row>
    <row r="94" spans="1:13" x14ac:dyDescent="0.2">
      <c r="A94" s="146"/>
      <c r="B94" s="38" t="s">
        <v>363</v>
      </c>
      <c r="C94" s="38" t="s">
        <v>124</v>
      </c>
      <c r="D94" s="146"/>
      <c r="E94" s="146">
        <v>132</v>
      </c>
      <c r="F94" s="147">
        <v>3.5</v>
      </c>
      <c r="G94" s="148">
        <v>2</v>
      </c>
      <c r="H94" s="149">
        <v>1.1499999999999999</v>
      </c>
      <c r="I94" s="148">
        <v>8</v>
      </c>
      <c r="J94" s="149">
        <v>41.05</v>
      </c>
      <c r="K94" s="150">
        <f t="shared" si="2"/>
        <v>99.518264840182653</v>
      </c>
      <c r="L94" s="149"/>
      <c r="M94" s="149"/>
    </row>
    <row r="95" spans="1:13" x14ac:dyDescent="0.2">
      <c r="A95" s="146"/>
      <c r="B95" s="38" t="s">
        <v>363</v>
      </c>
      <c r="C95" s="38" t="s">
        <v>122</v>
      </c>
      <c r="D95" s="146"/>
      <c r="E95" s="146">
        <v>132</v>
      </c>
      <c r="F95" s="147">
        <v>7.1</v>
      </c>
      <c r="G95" s="148"/>
      <c r="H95" s="149"/>
      <c r="I95" s="148">
        <v>2</v>
      </c>
      <c r="J95" s="149">
        <v>9.5666666666666664</v>
      </c>
      <c r="K95" s="150">
        <f t="shared" si="2"/>
        <v>99.890791476407912</v>
      </c>
      <c r="L95" s="149"/>
      <c r="M95" s="149"/>
    </row>
    <row r="96" spans="1:13" x14ac:dyDescent="0.2">
      <c r="A96" s="146"/>
      <c r="B96" s="38" t="s">
        <v>122</v>
      </c>
      <c r="C96" s="38" t="s">
        <v>135</v>
      </c>
      <c r="D96" s="146"/>
      <c r="E96" s="146">
        <v>132</v>
      </c>
      <c r="F96" s="147">
        <v>37.659999999999997</v>
      </c>
      <c r="G96" s="148"/>
      <c r="H96" s="149"/>
      <c r="I96" s="148">
        <v>14</v>
      </c>
      <c r="J96" s="149">
        <v>216.41666666666666</v>
      </c>
      <c r="K96" s="150">
        <f t="shared" si="2"/>
        <v>97.529490106544898</v>
      </c>
      <c r="L96" s="149"/>
      <c r="M96" s="149"/>
    </row>
    <row r="97" spans="1:13" x14ac:dyDescent="0.2">
      <c r="A97" s="146"/>
      <c r="B97" s="38" t="s">
        <v>136</v>
      </c>
      <c r="C97" s="38" t="s">
        <v>137</v>
      </c>
      <c r="D97" s="146"/>
      <c r="E97" s="146">
        <v>132</v>
      </c>
      <c r="F97" s="147">
        <v>19</v>
      </c>
      <c r="G97" s="148"/>
      <c r="H97" s="149"/>
      <c r="I97" s="148">
        <v>11</v>
      </c>
      <c r="J97" s="149">
        <v>58.85</v>
      </c>
      <c r="K97" s="150">
        <f t="shared" si="2"/>
        <v>99.328196347031962</v>
      </c>
      <c r="L97" s="149"/>
      <c r="M97" s="149"/>
    </row>
    <row r="98" spans="1:13" x14ac:dyDescent="0.2">
      <c r="A98" s="146"/>
      <c r="B98" s="38" t="s">
        <v>136</v>
      </c>
      <c r="C98" s="38" t="s">
        <v>138</v>
      </c>
      <c r="D98" s="146"/>
      <c r="E98" s="146">
        <v>132</v>
      </c>
      <c r="F98" s="147">
        <v>141</v>
      </c>
      <c r="G98" s="148">
        <v>5</v>
      </c>
      <c r="H98" s="149">
        <v>23.366666666666667</v>
      </c>
      <c r="I98" s="148">
        <v>2</v>
      </c>
      <c r="J98" s="149">
        <v>20.766666666666666</v>
      </c>
      <c r="K98" s="150">
        <f t="shared" si="2"/>
        <v>99.496194824961947</v>
      </c>
      <c r="L98" s="149">
        <v>35</v>
      </c>
      <c r="M98" s="149">
        <v>11.92</v>
      </c>
    </row>
    <row r="99" spans="1:13" x14ac:dyDescent="0.2">
      <c r="A99" s="146"/>
      <c r="B99" s="38" t="s">
        <v>136</v>
      </c>
      <c r="C99" s="38" t="s">
        <v>139</v>
      </c>
      <c r="D99" s="146"/>
      <c r="E99" s="146">
        <v>132</v>
      </c>
      <c r="F99" s="147">
        <v>109</v>
      </c>
      <c r="G99" s="148">
        <v>4</v>
      </c>
      <c r="H99" s="149">
        <v>17.05</v>
      </c>
      <c r="I99" s="148">
        <v>13</v>
      </c>
      <c r="J99" s="149">
        <v>88.516666666666666</v>
      </c>
      <c r="K99" s="150">
        <f t="shared" si="2"/>
        <v>98.794901065449011</v>
      </c>
      <c r="L99" s="149"/>
      <c r="M99" s="149"/>
    </row>
    <row r="100" spans="1:13" x14ac:dyDescent="0.2">
      <c r="A100" s="146"/>
      <c r="B100" s="38" t="s">
        <v>139</v>
      </c>
      <c r="C100" s="38" t="s">
        <v>385</v>
      </c>
      <c r="D100" s="146"/>
      <c r="E100" s="146">
        <v>132</v>
      </c>
      <c r="F100" s="147">
        <v>44.1</v>
      </c>
      <c r="G100" s="148"/>
      <c r="H100" s="149"/>
      <c r="I100" s="148">
        <v>1</v>
      </c>
      <c r="J100" s="149">
        <v>6.7333333333333334</v>
      </c>
      <c r="K100" s="150">
        <f t="shared" ref="K100:K119" si="3">(1-(H100+J100)/8760)*100</f>
        <v>99.923135464231351</v>
      </c>
      <c r="L100" s="149"/>
      <c r="M100" s="149"/>
    </row>
    <row r="101" spans="1:13" x14ac:dyDescent="0.2">
      <c r="A101" s="146"/>
      <c r="B101" s="38" t="s">
        <v>354</v>
      </c>
      <c r="C101" s="38" t="s">
        <v>144</v>
      </c>
      <c r="D101" s="146"/>
      <c r="E101" s="146">
        <v>132</v>
      </c>
      <c r="F101" s="147">
        <v>4.0999999999999996</v>
      </c>
      <c r="G101" s="148"/>
      <c r="H101" s="149"/>
      <c r="I101" s="148">
        <v>1</v>
      </c>
      <c r="J101" s="149">
        <v>7.9333333333333336</v>
      </c>
      <c r="K101" s="150">
        <f t="shared" si="3"/>
        <v>99.909436834094365</v>
      </c>
      <c r="L101" s="149"/>
      <c r="M101" s="149"/>
    </row>
    <row r="102" spans="1:13" x14ac:dyDescent="0.2">
      <c r="A102" s="146"/>
      <c r="B102" s="38" t="s">
        <v>140</v>
      </c>
      <c r="C102" s="38" t="s">
        <v>136</v>
      </c>
      <c r="D102" s="146"/>
      <c r="E102" s="146">
        <v>132</v>
      </c>
      <c r="F102" s="147">
        <v>77.52</v>
      </c>
      <c r="G102" s="148"/>
      <c r="H102" s="149"/>
      <c r="I102" s="148">
        <v>3</v>
      </c>
      <c r="J102" s="149">
        <v>22.816666666666666</v>
      </c>
      <c r="K102" s="150">
        <f t="shared" si="3"/>
        <v>99.739535768645354</v>
      </c>
      <c r="L102" s="149"/>
      <c r="M102" s="149"/>
    </row>
    <row r="103" spans="1:13" x14ac:dyDescent="0.2">
      <c r="A103" s="146"/>
      <c r="B103" s="38" t="s">
        <v>141</v>
      </c>
      <c r="C103" s="38" t="s">
        <v>142</v>
      </c>
      <c r="D103" s="146"/>
      <c r="E103" s="146">
        <v>132</v>
      </c>
      <c r="F103" s="147">
        <v>47.6</v>
      </c>
      <c r="G103" s="148"/>
      <c r="H103" s="149"/>
      <c r="I103" s="148">
        <v>7</v>
      </c>
      <c r="J103" s="149">
        <v>49.733333333333327</v>
      </c>
      <c r="K103" s="150">
        <f t="shared" si="3"/>
        <v>99.432267884322684</v>
      </c>
      <c r="L103" s="149"/>
      <c r="M103" s="149"/>
    </row>
    <row r="104" spans="1:13" x14ac:dyDescent="0.2">
      <c r="A104" s="146"/>
      <c r="B104" s="38" t="s">
        <v>143</v>
      </c>
      <c r="C104" s="38" t="s">
        <v>144</v>
      </c>
      <c r="D104" s="146"/>
      <c r="E104" s="146">
        <v>132</v>
      </c>
      <c r="F104" s="147">
        <v>24.97</v>
      </c>
      <c r="G104" s="148"/>
      <c r="H104" s="149"/>
      <c r="I104" s="148">
        <v>15</v>
      </c>
      <c r="J104" s="149">
        <v>79.783333333333346</v>
      </c>
      <c r="K104" s="150">
        <f t="shared" si="3"/>
        <v>99.089231354642322</v>
      </c>
      <c r="L104" s="149"/>
      <c r="M104" s="149"/>
    </row>
    <row r="105" spans="1:13" x14ac:dyDescent="0.2">
      <c r="A105" s="146"/>
      <c r="B105" s="38" t="s">
        <v>137</v>
      </c>
      <c r="C105" s="38" t="s">
        <v>146</v>
      </c>
      <c r="D105" s="146"/>
      <c r="E105" s="146">
        <v>132</v>
      </c>
      <c r="F105" s="147">
        <v>30</v>
      </c>
      <c r="G105" s="148">
        <v>1</v>
      </c>
      <c r="H105" s="149">
        <v>6.7666666666666666</v>
      </c>
      <c r="I105" s="148">
        <v>32</v>
      </c>
      <c r="J105" s="149">
        <v>206.43333333333337</v>
      </c>
      <c r="K105" s="150">
        <f t="shared" si="3"/>
        <v>97.566210045662103</v>
      </c>
      <c r="L105" s="149"/>
      <c r="M105" s="149"/>
    </row>
    <row r="106" spans="1:13" x14ac:dyDescent="0.2">
      <c r="A106" s="146"/>
      <c r="B106" s="38" t="s">
        <v>144</v>
      </c>
      <c r="C106" s="38" t="s">
        <v>136</v>
      </c>
      <c r="D106" s="146"/>
      <c r="E106" s="146">
        <v>132</v>
      </c>
      <c r="F106" s="147">
        <v>24.07</v>
      </c>
      <c r="G106" s="148"/>
      <c r="H106" s="149"/>
      <c r="I106" s="148">
        <v>18</v>
      </c>
      <c r="J106" s="149">
        <v>116.88333333333335</v>
      </c>
      <c r="K106" s="150">
        <f t="shared" si="3"/>
        <v>98.665715372907158</v>
      </c>
      <c r="L106" s="149"/>
      <c r="M106" s="149"/>
    </row>
    <row r="107" spans="1:13" x14ac:dyDescent="0.2">
      <c r="A107" s="146"/>
      <c r="B107" s="38" t="s">
        <v>138</v>
      </c>
      <c r="C107" s="38" t="s">
        <v>147</v>
      </c>
      <c r="D107" s="146"/>
      <c r="E107" s="146">
        <v>132</v>
      </c>
      <c r="F107" s="147">
        <v>151</v>
      </c>
      <c r="G107" s="148">
        <v>1</v>
      </c>
      <c r="H107" s="149">
        <v>0.53333333333333333</v>
      </c>
      <c r="I107" s="148">
        <v>8</v>
      </c>
      <c r="J107" s="149">
        <v>52.416666666666664</v>
      </c>
      <c r="K107" s="150">
        <f t="shared" si="3"/>
        <v>99.395547945205479</v>
      </c>
      <c r="L107" s="149">
        <v>4</v>
      </c>
      <c r="M107" s="149">
        <v>0.87</v>
      </c>
    </row>
    <row r="108" spans="1:13" x14ac:dyDescent="0.2">
      <c r="A108" s="146"/>
      <c r="B108" s="38" t="s">
        <v>148</v>
      </c>
      <c r="C108" s="38" t="s">
        <v>149</v>
      </c>
      <c r="D108" s="146"/>
      <c r="E108" s="146">
        <v>132</v>
      </c>
      <c r="F108" s="147">
        <v>2.69</v>
      </c>
      <c r="G108" s="148">
        <v>2</v>
      </c>
      <c r="H108" s="149">
        <v>20.046666666666699</v>
      </c>
      <c r="I108" s="148">
        <v>5</v>
      </c>
      <c r="J108" s="149">
        <v>36.283333333333331</v>
      </c>
      <c r="K108" s="150">
        <f t="shared" si="3"/>
        <v>99.356963470319641</v>
      </c>
      <c r="L108" s="149">
        <v>4</v>
      </c>
      <c r="M108" s="149">
        <v>1.47</v>
      </c>
    </row>
    <row r="109" spans="1:13" x14ac:dyDescent="0.2">
      <c r="A109" s="146"/>
      <c r="B109" s="38" t="s">
        <v>146</v>
      </c>
      <c r="C109" s="38" t="s">
        <v>136</v>
      </c>
      <c r="D109" s="146">
        <v>1</v>
      </c>
      <c r="E109" s="146">
        <v>132</v>
      </c>
      <c r="F109" s="147">
        <v>29.75</v>
      </c>
      <c r="G109" s="148">
        <v>1</v>
      </c>
      <c r="H109" s="149">
        <v>3.2</v>
      </c>
      <c r="I109" s="148">
        <v>8</v>
      </c>
      <c r="J109" s="149">
        <v>62.716666666666676</v>
      </c>
      <c r="K109" s="150">
        <f t="shared" si="3"/>
        <v>99.247526636225274</v>
      </c>
      <c r="L109" s="149"/>
      <c r="M109" s="149"/>
    </row>
    <row r="110" spans="1:13" x14ac:dyDescent="0.2">
      <c r="A110" s="146"/>
      <c r="B110" s="38" t="s">
        <v>146</v>
      </c>
      <c r="C110" s="38" t="s">
        <v>136</v>
      </c>
      <c r="D110" s="146">
        <v>2</v>
      </c>
      <c r="E110" s="146">
        <v>132</v>
      </c>
      <c r="F110" s="147">
        <v>29.75</v>
      </c>
      <c r="G110" s="148"/>
      <c r="H110" s="149"/>
      <c r="I110" s="148">
        <v>3</v>
      </c>
      <c r="J110" s="149">
        <v>13.833333333333332</v>
      </c>
      <c r="K110" s="150">
        <f t="shared" si="3"/>
        <v>99.842085235920848</v>
      </c>
      <c r="L110" s="149"/>
      <c r="M110" s="149"/>
    </row>
    <row r="111" spans="1:13" x14ac:dyDescent="0.2">
      <c r="A111" s="146"/>
      <c r="B111" s="38" t="s">
        <v>146</v>
      </c>
      <c r="C111" s="38" t="s">
        <v>136</v>
      </c>
      <c r="D111" s="146">
        <v>3</v>
      </c>
      <c r="E111" s="146">
        <v>132</v>
      </c>
      <c r="F111" s="147">
        <v>29.75</v>
      </c>
      <c r="G111" s="148"/>
      <c r="H111" s="149"/>
      <c r="I111" s="148">
        <v>7</v>
      </c>
      <c r="J111" s="149">
        <v>43.283333333333331</v>
      </c>
      <c r="K111" s="150">
        <f t="shared" si="3"/>
        <v>99.50589802130898</v>
      </c>
      <c r="L111" s="149"/>
      <c r="M111" s="149"/>
    </row>
    <row r="112" spans="1:13" x14ac:dyDescent="0.2">
      <c r="A112" s="146"/>
      <c r="B112" s="38" t="s">
        <v>146</v>
      </c>
      <c r="C112" s="38" t="s">
        <v>352</v>
      </c>
      <c r="D112" s="146"/>
      <c r="E112" s="146">
        <v>132</v>
      </c>
      <c r="F112" s="147">
        <v>3.2</v>
      </c>
      <c r="G112" s="148"/>
      <c r="H112" s="149"/>
      <c r="I112" s="148">
        <v>11</v>
      </c>
      <c r="J112" s="149">
        <v>87.95</v>
      </c>
      <c r="K112" s="150">
        <f t="shared" si="3"/>
        <v>98.996004566210047</v>
      </c>
      <c r="L112" s="149"/>
      <c r="M112" s="149"/>
    </row>
    <row r="113" spans="1:13" x14ac:dyDescent="0.2">
      <c r="A113" s="146"/>
      <c r="B113" s="38" t="s">
        <v>352</v>
      </c>
      <c r="C113" s="38" t="s">
        <v>353</v>
      </c>
      <c r="D113" s="146"/>
      <c r="E113" s="146">
        <v>132</v>
      </c>
      <c r="F113" s="147">
        <v>1.9</v>
      </c>
      <c r="G113" s="148"/>
      <c r="H113" s="149"/>
      <c r="I113" s="148">
        <v>10</v>
      </c>
      <c r="J113" s="149">
        <v>71.583333333333343</v>
      </c>
      <c r="K113" s="150">
        <f t="shared" si="3"/>
        <v>99.182838660578383</v>
      </c>
      <c r="L113" s="149"/>
      <c r="M113" s="149"/>
    </row>
    <row r="114" spans="1:13" x14ac:dyDescent="0.2">
      <c r="A114" s="146"/>
      <c r="B114" s="38" t="s">
        <v>146</v>
      </c>
      <c r="C114" s="38" t="s">
        <v>338</v>
      </c>
      <c r="D114" s="146"/>
      <c r="E114" s="146">
        <v>132</v>
      </c>
      <c r="F114" s="147">
        <v>1.8</v>
      </c>
      <c r="G114" s="148">
        <v>1</v>
      </c>
      <c r="H114" s="149">
        <v>2.1333333333333333</v>
      </c>
      <c r="I114" s="148">
        <v>2</v>
      </c>
      <c r="J114" s="149">
        <v>12.516666666666667</v>
      </c>
      <c r="K114" s="150">
        <f t="shared" si="3"/>
        <v>99.832762557077629</v>
      </c>
      <c r="L114" s="149">
        <v>27.5</v>
      </c>
      <c r="M114" s="149">
        <v>58.78</v>
      </c>
    </row>
    <row r="115" spans="1:13" x14ac:dyDescent="0.2">
      <c r="A115" s="146"/>
      <c r="B115" s="38" t="s">
        <v>341</v>
      </c>
      <c r="C115" s="38" t="s">
        <v>351</v>
      </c>
      <c r="D115" s="146"/>
      <c r="E115" s="146">
        <v>132</v>
      </c>
      <c r="F115" s="147">
        <v>55</v>
      </c>
      <c r="G115" s="148"/>
      <c r="H115" s="149"/>
      <c r="I115" s="148">
        <v>10</v>
      </c>
      <c r="J115" s="149">
        <v>74.650000000000006</v>
      </c>
      <c r="K115" s="150">
        <f t="shared" si="3"/>
        <v>99.147831050228305</v>
      </c>
      <c r="L115" s="149"/>
      <c r="M115" s="149"/>
    </row>
    <row r="116" spans="1:13" x14ac:dyDescent="0.2">
      <c r="A116" s="146"/>
      <c r="B116" s="38" t="s">
        <v>136</v>
      </c>
      <c r="C116" s="38" t="s">
        <v>341</v>
      </c>
      <c r="D116" s="146"/>
      <c r="E116" s="146">
        <v>132</v>
      </c>
      <c r="F116" s="147">
        <v>77.3</v>
      </c>
      <c r="G116" s="148">
        <v>1</v>
      </c>
      <c r="H116" s="149">
        <v>0.25</v>
      </c>
      <c r="I116" s="148">
        <v>8</v>
      </c>
      <c r="J116" s="149">
        <v>68.566666666666677</v>
      </c>
      <c r="K116" s="150">
        <f t="shared" si="3"/>
        <v>99.214421613394222</v>
      </c>
      <c r="L116" s="149">
        <v>5.7</v>
      </c>
      <c r="M116" s="149">
        <v>1.81</v>
      </c>
    </row>
    <row r="117" spans="1:13" x14ac:dyDescent="0.2">
      <c r="A117" s="146"/>
      <c r="B117" s="38" t="s">
        <v>142</v>
      </c>
      <c r="C117" s="38" t="s">
        <v>150</v>
      </c>
      <c r="D117" s="146"/>
      <c r="E117" s="146">
        <v>132</v>
      </c>
      <c r="F117" s="147">
        <v>102</v>
      </c>
      <c r="G117" s="148"/>
      <c r="H117" s="149"/>
      <c r="I117" s="148">
        <v>14</v>
      </c>
      <c r="J117" s="149">
        <v>93.75</v>
      </c>
      <c r="K117" s="150">
        <f t="shared" si="3"/>
        <v>98.929794520547944</v>
      </c>
      <c r="L117" s="149"/>
      <c r="M117" s="149"/>
    </row>
    <row r="118" spans="1:13" x14ac:dyDescent="0.2">
      <c r="A118" s="146"/>
      <c r="B118" s="38" t="s">
        <v>139</v>
      </c>
      <c r="C118" s="38" t="s">
        <v>90</v>
      </c>
      <c r="D118" s="146"/>
      <c r="E118" s="146">
        <v>132</v>
      </c>
      <c r="F118" s="147">
        <v>71.540000000000006</v>
      </c>
      <c r="G118" s="148">
        <v>1</v>
      </c>
      <c r="H118" s="149">
        <v>8.3333333333333329E-2</v>
      </c>
      <c r="I118" s="148">
        <v>9</v>
      </c>
      <c r="J118" s="149">
        <v>53.68333333333333</v>
      </c>
      <c r="K118" s="150">
        <f t="shared" si="3"/>
        <v>99.386225266362246</v>
      </c>
      <c r="L118" s="149">
        <v>1.3</v>
      </c>
      <c r="M118" s="149">
        <v>0.11</v>
      </c>
    </row>
    <row r="119" spans="1:13" x14ac:dyDescent="0.2">
      <c r="A119" s="146"/>
      <c r="B119" s="38" t="s">
        <v>89</v>
      </c>
      <c r="C119" s="38" t="s">
        <v>151</v>
      </c>
      <c r="D119" s="146"/>
      <c r="E119" s="146">
        <v>132</v>
      </c>
      <c r="F119" s="147">
        <v>98.96</v>
      </c>
      <c r="G119" s="148">
        <v>2</v>
      </c>
      <c r="H119" s="149">
        <v>3.8833333333333333</v>
      </c>
      <c r="I119" s="148">
        <v>7</v>
      </c>
      <c r="J119" s="149">
        <v>46.533333333333331</v>
      </c>
      <c r="K119" s="150">
        <f t="shared" si="3"/>
        <v>99.424467275494678</v>
      </c>
      <c r="L119" s="149"/>
      <c r="M119" s="149"/>
    </row>
    <row r="120" spans="1:13" x14ac:dyDescent="0.2">
      <c r="G120" s="27"/>
      <c r="H120" s="27"/>
      <c r="I120" s="27"/>
      <c r="K120" s="27"/>
      <c r="M120" s="27"/>
    </row>
    <row r="121" spans="1:13" x14ac:dyDescent="0.2">
      <c r="H121"/>
      <c r="J121"/>
    </row>
    <row r="122" spans="1:13" x14ac:dyDescent="0.2">
      <c r="F122"/>
      <c r="J122"/>
    </row>
    <row r="123" spans="1:13" x14ac:dyDescent="0.2">
      <c r="F123"/>
      <c r="J123"/>
    </row>
    <row r="124" spans="1:13" x14ac:dyDescent="0.2">
      <c r="F124"/>
      <c r="J124"/>
    </row>
    <row r="125" spans="1:13" x14ac:dyDescent="0.2">
      <c r="F125"/>
      <c r="J125"/>
    </row>
    <row r="126" spans="1:13" x14ac:dyDescent="0.2">
      <c r="F126"/>
      <c r="J126"/>
    </row>
    <row r="127" spans="1:13" x14ac:dyDescent="0.2">
      <c r="F127"/>
      <c r="J127"/>
    </row>
    <row r="128" spans="1:13" x14ac:dyDescent="0.2">
      <c r="F128"/>
      <c r="J128"/>
    </row>
    <row r="129" spans="6:10" x14ac:dyDescent="0.2">
      <c r="F129"/>
      <c r="J129"/>
    </row>
    <row r="130" spans="6:10" x14ac:dyDescent="0.2">
      <c r="F130"/>
      <c r="J130"/>
    </row>
    <row r="131" spans="6:10" x14ac:dyDescent="0.2">
      <c r="F131"/>
      <c r="J131"/>
    </row>
    <row r="132" spans="6:10" x14ac:dyDescent="0.2">
      <c r="F132"/>
      <c r="J132"/>
    </row>
    <row r="133" spans="6:10" x14ac:dyDescent="0.2">
      <c r="F133"/>
      <c r="J133"/>
    </row>
    <row r="134" spans="6:10" x14ac:dyDescent="0.2">
      <c r="F134"/>
      <c r="J134"/>
    </row>
    <row r="135" spans="6:10" x14ac:dyDescent="0.2">
      <c r="F135"/>
      <c r="J135"/>
    </row>
    <row r="136" spans="6:10" x14ac:dyDescent="0.2">
      <c r="F136"/>
      <c r="J136"/>
    </row>
    <row r="137" spans="6:10" x14ac:dyDescent="0.2">
      <c r="F137"/>
      <c r="J137"/>
    </row>
    <row r="138" spans="6:10" x14ac:dyDescent="0.2">
      <c r="F138"/>
      <c r="J138"/>
    </row>
    <row r="139" spans="6:10" x14ac:dyDescent="0.2">
      <c r="F139"/>
      <c r="J139"/>
    </row>
    <row r="140" spans="6:10" x14ac:dyDescent="0.2">
      <c r="F140"/>
      <c r="J140"/>
    </row>
    <row r="141" spans="6:10" x14ac:dyDescent="0.2">
      <c r="F141"/>
      <c r="J141"/>
    </row>
    <row r="142" spans="6:10" x14ac:dyDescent="0.2">
      <c r="F142"/>
      <c r="J142"/>
    </row>
    <row r="143" spans="6:10" x14ac:dyDescent="0.2">
      <c r="F143"/>
      <c r="J143"/>
    </row>
    <row r="144" spans="6:10" x14ac:dyDescent="0.2">
      <c r="F144"/>
      <c r="J144"/>
    </row>
    <row r="145" spans="6:10" x14ac:dyDescent="0.2">
      <c r="F145"/>
      <c r="J145"/>
    </row>
    <row r="146" spans="6:10" x14ac:dyDescent="0.2">
      <c r="F146"/>
      <c r="J146"/>
    </row>
    <row r="147" spans="6:10" x14ac:dyDescent="0.2">
      <c r="F147"/>
      <c r="J147"/>
    </row>
    <row r="148" spans="6:10" x14ac:dyDescent="0.2">
      <c r="F148"/>
      <c r="J148"/>
    </row>
    <row r="149" spans="6:10" x14ac:dyDescent="0.2">
      <c r="F149"/>
      <c r="J149"/>
    </row>
    <row r="150" spans="6:10" x14ac:dyDescent="0.2">
      <c r="F150"/>
      <c r="J150"/>
    </row>
    <row r="151" spans="6:10" x14ac:dyDescent="0.2">
      <c r="F151"/>
      <c r="J151"/>
    </row>
    <row r="152" spans="6:10" x14ac:dyDescent="0.2">
      <c r="F152"/>
      <c r="J152"/>
    </row>
    <row r="153" spans="6:10" x14ac:dyDescent="0.2">
      <c r="F153"/>
      <c r="J153"/>
    </row>
    <row r="154" spans="6:10" x14ac:dyDescent="0.2">
      <c r="F154"/>
      <c r="J154"/>
    </row>
    <row r="155" spans="6:10" x14ac:dyDescent="0.2">
      <c r="F155"/>
      <c r="J155"/>
    </row>
    <row r="156" spans="6:10" x14ac:dyDescent="0.2">
      <c r="F156"/>
      <c r="J156"/>
    </row>
    <row r="157" spans="6:10" x14ac:dyDescent="0.2">
      <c r="F157"/>
      <c r="J157"/>
    </row>
    <row r="158" spans="6:10" x14ac:dyDescent="0.2">
      <c r="F158"/>
      <c r="J158"/>
    </row>
    <row r="159" spans="6:10" x14ac:dyDescent="0.2">
      <c r="F159"/>
      <c r="J159"/>
    </row>
    <row r="160" spans="6:10" x14ac:dyDescent="0.2">
      <c r="F160"/>
      <c r="J160"/>
    </row>
    <row r="161" spans="6:10" x14ac:dyDescent="0.2">
      <c r="F161"/>
      <c r="J161"/>
    </row>
    <row r="162" spans="6:10" x14ac:dyDescent="0.2">
      <c r="F162"/>
      <c r="J162"/>
    </row>
    <row r="163" spans="6:10" x14ac:dyDescent="0.2">
      <c r="F163"/>
      <c r="J163"/>
    </row>
    <row r="164" spans="6:10" x14ac:dyDescent="0.2">
      <c r="F164"/>
      <c r="J164"/>
    </row>
    <row r="165" spans="6:10" x14ac:dyDescent="0.2">
      <c r="F165"/>
      <c r="J165"/>
    </row>
    <row r="166" spans="6:10" x14ac:dyDescent="0.2">
      <c r="F166"/>
      <c r="J166"/>
    </row>
    <row r="167" spans="6:10" x14ac:dyDescent="0.2">
      <c r="F167"/>
      <c r="J167"/>
    </row>
    <row r="168" spans="6:10" x14ac:dyDescent="0.2">
      <c r="F168"/>
      <c r="J168"/>
    </row>
    <row r="169" spans="6:10" x14ac:dyDescent="0.2">
      <c r="F169"/>
      <c r="J169"/>
    </row>
    <row r="170" spans="6:10" x14ac:dyDescent="0.2">
      <c r="F170"/>
      <c r="J170"/>
    </row>
    <row r="171" spans="6:10" x14ac:dyDescent="0.2">
      <c r="F171"/>
      <c r="J171"/>
    </row>
    <row r="172" spans="6:10" x14ac:dyDescent="0.2">
      <c r="F172"/>
      <c r="J172"/>
    </row>
    <row r="173" spans="6:10" x14ac:dyDescent="0.2">
      <c r="F173"/>
      <c r="J173"/>
    </row>
    <row r="174" spans="6:10" x14ac:dyDescent="0.2">
      <c r="F174"/>
      <c r="J174"/>
    </row>
    <row r="175" spans="6:10" x14ac:dyDescent="0.2">
      <c r="F175"/>
      <c r="J175"/>
    </row>
    <row r="176" spans="6:10" x14ac:dyDescent="0.2">
      <c r="F176"/>
      <c r="J176"/>
    </row>
    <row r="177" spans="6:10" x14ac:dyDescent="0.2">
      <c r="F177"/>
      <c r="J177"/>
    </row>
    <row r="178" spans="6:10" x14ac:dyDescent="0.2">
      <c r="F178"/>
      <c r="J178"/>
    </row>
    <row r="179" spans="6:10" x14ac:dyDescent="0.2">
      <c r="F179"/>
      <c r="J179"/>
    </row>
    <row r="180" spans="6:10" x14ac:dyDescent="0.2">
      <c r="F180"/>
      <c r="J180"/>
    </row>
    <row r="181" spans="6:10" x14ac:dyDescent="0.2">
      <c r="F181"/>
      <c r="J181"/>
    </row>
    <row r="182" spans="6:10" x14ac:dyDescent="0.2">
      <c r="F182"/>
      <c r="J182"/>
    </row>
    <row r="183" spans="6:10" x14ac:dyDescent="0.2">
      <c r="F183"/>
      <c r="J183"/>
    </row>
    <row r="184" spans="6:10" x14ac:dyDescent="0.2">
      <c r="F184"/>
      <c r="J184"/>
    </row>
    <row r="185" spans="6:10" x14ac:dyDescent="0.2">
      <c r="F185"/>
      <c r="J185"/>
    </row>
    <row r="186" spans="6:10" x14ac:dyDescent="0.2">
      <c r="F186"/>
      <c r="J186"/>
    </row>
    <row r="187" spans="6:10" x14ac:dyDescent="0.2">
      <c r="F187"/>
      <c r="J187"/>
    </row>
    <row r="188" spans="6:10" x14ac:dyDescent="0.2">
      <c r="F188"/>
      <c r="J188"/>
    </row>
    <row r="189" spans="6:10" x14ac:dyDescent="0.2">
      <c r="F189"/>
      <c r="J189"/>
    </row>
    <row r="190" spans="6:10" x14ac:dyDescent="0.2">
      <c r="F190"/>
      <c r="J190"/>
    </row>
    <row r="191" spans="6:10" x14ac:dyDescent="0.2">
      <c r="F191"/>
      <c r="J191"/>
    </row>
    <row r="192" spans="6:10" x14ac:dyDescent="0.2">
      <c r="F192"/>
      <c r="J192"/>
    </row>
    <row r="193" spans="6:12" x14ac:dyDescent="0.2">
      <c r="F193"/>
      <c r="J193"/>
    </row>
    <row r="194" spans="6:12" x14ac:dyDescent="0.2">
      <c r="F194"/>
      <c r="J194"/>
    </row>
    <row r="195" spans="6:12" x14ac:dyDescent="0.2">
      <c r="F195"/>
      <c r="J195"/>
    </row>
    <row r="196" spans="6:12" x14ac:dyDescent="0.2">
      <c r="F196"/>
      <c r="J196"/>
    </row>
    <row r="197" spans="6:12" x14ac:dyDescent="0.2">
      <c r="F197"/>
      <c r="J197"/>
    </row>
    <row r="198" spans="6:12" x14ac:dyDescent="0.2">
      <c r="F198"/>
      <c r="J198"/>
    </row>
    <row r="199" spans="6:12" x14ac:dyDescent="0.2">
      <c r="F199"/>
      <c r="J199"/>
    </row>
    <row r="200" spans="6:12" x14ac:dyDescent="0.2">
      <c r="F200"/>
      <c r="J200"/>
    </row>
    <row r="201" spans="6:12" x14ac:dyDescent="0.2">
      <c r="F201"/>
      <c r="J201"/>
      <c r="L201"/>
    </row>
    <row r="202" spans="6:12" x14ac:dyDescent="0.2">
      <c r="F202"/>
      <c r="J202"/>
      <c r="L202"/>
    </row>
    <row r="203" spans="6:12" x14ac:dyDescent="0.2">
      <c r="F203"/>
      <c r="J203"/>
      <c r="L203"/>
    </row>
    <row r="204" spans="6:12" x14ac:dyDescent="0.2">
      <c r="F204"/>
      <c r="J204"/>
      <c r="L204"/>
    </row>
    <row r="205" spans="6:12" x14ac:dyDescent="0.2">
      <c r="F205"/>
      <c r="J205"/>
      <c r="L205"/>
    </row>
    <row r="206" spans="6:12" x14ac:dyDescent="0.2">
      <c r="F206"/>
      <c r="J206"/>
      <c r="L206"/>
    </row>
    <row r="207" spans="6:12" x14ac:dyDescent="0.2">
      <c r="F207"/>
      <c r="J207"/>
    </row>
    <row r="208" spans="6:12" x14ac:dyDescent="0.2">
      <c r="F208"/>
      <c r="J208"/>
    </row>
    <row r="209" spans="2:10" x14ac:dyDescent="0.2">
      <c r="F209"/>
      <c r="J209"/>
    </row>
    <row r="210" spans="2:10" x14ac:dyDescent="0.2">
      <c r="F210"/>
      <c r="J210"/>
    </row>
    <row r="211" spans="2:10" x14ac:dyDescent="0.2">
      <c r="F211"/>
      <c r="J211"/>
    </row>
    <row r="212" spans="2:10" x14ac:dyDescent="0.2">
      <c r="B212" s="13"/>
    </row>
    <row r="213" spans="2:10" x14ac:dyDescent="0.2">
      <c r="B213" s="17"/>
    </row>
  </sheetData>
  <mergeCells count="4">
    <mergeCell ref="G2:H2"/>
    <mergeCell ref="I2:J2"/>
    <mergeCell ref="K2:K3"/>
    <mergeCell ref="A1:M1"/>
  </mergeCells>
  <phoneticPr fontId="0" type="noConversion"/>
  <pageMargins left="0.75" right="0.75" top="1" bottom="1" header="0" footer="0"/>
  <pageSetup paperSize="9" scale="57" fitToHeight="2" orientation="portrait" horizontalDpi="1200" verticalDpi="12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75">
    <pageSetUpPr fitToPage="1"/>
  </sheetPr>
  <dimension ref="A1:M213"/>
  <sheetViews>
    <sheetView workbookViewId="0">
      <selection sqref="A1:M1"/>
    </sheetView>
  </sheetViews>
  <sheetFormatPr defaultColWidth="11.42578125" defaultRowHeight="12.75" x14ac:dyDescent="0.2"/>
  <cols>
    <col min="1" max="1" width="8.7109375" customWidth="1"/>
    <col min="2" max="3" width="16.7109375" customWidth="1"/>
    <col min="4" max="4" width="6.28515625" customWidth="1"/>
    <col min="5" max="5" width="6.28515625" style="63" customWidth="1"/>
    <col min="6" max="6" width="6.28515625" style="27" customWidth="1"/>
    <col min="8" max="8" width="9.85546875" style="31" customWidth="1"/>
    <col min="9" max="9" width="8.28515625" customWidth="1"/>
    <col min="10" max="10" width="6.28515625" style="27" customWidth="1"/>
    <col min="11" max="11" width="9.5703125" customWidth="1"/>
    <col min="12" max="12" width="8.140625" style="27" customWidth="1"/>
  </cols>
  <sheetData>
    <row r="1" spans="1:13" ht="25.15" customHeight="1" x14ac:dyDescent="0.35">
      <c r="A1" s="456" t="s">
        <v>425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2</v>
      </c>
      <c r="H4" s="149">
        <v>4.5833333333333339</v>
      </c>
      <c r="I4" s="148">
        <v>8</v>
      </c>
      <c r="J4" s="149">
        <v>34.883333333333333</v>
      </c>
      <c r="K4" s="150">
        <f t="shared" ref="K4:K67" si="0">(1-(H4+J4)/8760)*100</f>
        <v>99.549467275494678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5</v>
      </c>
      <c r="H5" s="149">
        <v>2.0333333333333332</v>
      </c>
      <c r="I5" s="148">
        <v>3</v>
      </c>
      <c r="J5" s="149">
        <v>26.6</v>
      </c>
      <c r="K5" s="150">
        <f t="shared" si="0"/>
        <v>99.673135464231351</v>
      </c>
      <c r="L5" s="149">
        <v>386.3</v>
      </c>
      <c r="M5" s="149">
        <v>132.65</v>
      </c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1</v>
      </c>
      <c r="H6" s="149">
        <v>3.3333333333333333E-2</v>
      </c>
      <c r="I6" s="148">
        <v>1</v>
      </c>
      <c r="J6" s="149">
        <v>6.7333333333333334</v>
      </c>
      <c r="K6" s="150">
        <f t="shared" si="0"/>
        <v>99.922754946727551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4</v>
      </c>
      <c r="H7" s="149">
        <v>6.2</v>
      </c>
      <c r="I7" s="148">
        <v>9</v>
      </c>
      <c r="J7" s="149">
        <v>69.033333333333331</v>
      </c>
      <c r="K7" s="150">
        <f t="shared" si="0"/>
        <v>99.141171993911726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/>
      <c r="H8" s="149"/>
      <c r="I8" s="148">
        <v>10</v>
      </c>
      <c r="J8" s="149">
        <v>75.783333333333346</v>
      </c>
      <c r="K8" s="150">
        <f t="shared" si="0"/>
        <v>99.134893455098933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/>
      <c r="H9" s="149"/>
      <c r="I9" s="148">
        <v>21</v>
      </c>
      <c r="J9" s="149">
        <v>208.75</v>
      </c>
      <c r="K9" s="150">
        <f t="shared" si="0"/>
        <v>97.617009132420094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6</v>
      </c>
      <c r="H10" s="149">
        <v>0.9</v>
      </c>
      <c r="I10" s="148">
        <v>13</v>
      </c>
      <c r="J10" s="149">
        <v>77.650000000000006</v>
      </c>
      <c r="K10" s="150">
        <f t="shared" si="0"/>
        <v>99.103310502283108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3</v>
      </c>
      <c r="H11" s="149">
        <v>2.0166666666666666</v>
      </c>
      <c r="I11" s="148">
        <v>5</v>
      </c>
      <c r="J11" s="149">
        <v>29.75</v>
      </c>
      <c r="K11" s="150">
        <f t="shared" si="0"/>
        <v>99.637366818873659</v>
      </c>
      <c r="L11" s="149">
        <v>30</v>
      </c>
      <c r="M11" s="149">
        <v>20.533000000000001</v>
      </c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/>
      <c r="H12" s="149"/>
      <c r="I12" s="148">
        <v>5</v>
      </c>
      <c r="J12" s="149">
        <v>26.266666666666666</v>
      </c>
      <c r="K12" s="150">
        <f t="shared" si="0"/>
        <v>99.700152207001523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>
        <v>1</v>
      </c>
      <c r="H13" s="149">
        <v>10.983333333333333</v>
      </c>
      <c r="I13" s="148">
        <v>2</v>
      </c>
      <c r="J13" s="149">
        <v>9.65</v>
      </c>
      <c r="K13" s="150">
        <f t="shared" si="0"/>
        <v>99.764459665144599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>
        <v>3</v>
      </c>
      <c r="H14" s="149">
        <v>2.4666666666666663</v>
      </c>
      <c r="I14" s="148">
        <v>7</v>
      </c>
      <c r="J14" s="149">
        <v>57.616666666666667</v>
      </c>
      <c r="K14" s="150">
        <f t="shared" si="0"/>
        <v>99.314117199391177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/>
      <c r="H15" s="149"/>
      <c r="I15" s="148">
        <v>6</v>
      </c>
      <c r="J15" s="149">
        <v>42.833333333333329</v>
      </c>
      <c r="K15" s="150">
        <f t="shared" si="0"/>
        <v>99.511035007610346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1</v>
      </c>
      <c r="H16" s="149">
        <v>1.6666666666666666E-2</v>
      </c>
      <c r="I16" s="148">
        <v>6</v>
      </c>
      <c r="J16" s="149">
        <v>38.1</v>
      </c>
      <c r="K16" s="150">
        <f t="shared" si="0"/>
        <v>99.564878234398776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/>
      <c r="H17" s="149"/>
      <c r="I17" s="148">
        <v>3</v>
      </c>
      <c r="J17" s="149">
        <v>25.583333333333332</v>
      </c>
      <c r="K17" s="150">
        <f t="shared" si="0"/>
        <v>99.707952815829529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3</v>
      </c>
      <c r="J18" s="149">
        <v>26.566666666666666</v>
      </c>
      <c r="K18" s="150">
        <f t="shared" si="0"/>
        <v>99.696727549467283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19.7</v>
      </c>
      <c r="G19" s="148"/>
      <c r="H19" s="149"/>
      <c r="I19" s="148">
        <v>2</v>
      </c>
      <c r="J19" s="149">
        <v>15.216666666666669</v>
      </c>
      <c r="K19" s="150">
        <f t="shared" si="0"/>
        <v>99.826293759512936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49.85</v>
      </c>
      <c r="G20" s="148">
        <v>6</v>
      </c>
      <c r="H20" s="149">
        <v>6.6166666666666663</v>
      </c>
      <c r="I20" s="148">
        <v>5</v>
      </c>
      <c r="J20" s="149">
        <v>36.783333333333331</v>
      </c>
      <c r="K20" s="150">
        <f t="shared" si="0"/>
        <v>99.504566210045667</v>
      </c>
      <c r="L20" s="149">
        <v>13</v>
      </c>
      <c r="M20" s="149">
        <v>3.3224999999999998</v>
      </c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/>
      <c r="H21" s="149"/>
      <c r="I21" s="148">
        <v>8</v>
      </c>
      <c r="J21" s="149">
        <v>48.466666666666661</v>
      </c>
      <c r="K21" s="150">
        <f t="shared" si="0"/>
        <v>99.446727549467269</v>
      </c>
      <c r="L21" s="149"/>
      <c r="M21" s="149"/>
    </row>
    <row r="22" spans="1:13" s="44" customFormat="1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/>
      <c r="H22" s="149"/>
      <c r="I22" s="148">
        <v>2</v>
      </c>
      <c r="J22" s="149">
        <v>13.033333333333333</v>
      </c>
      <c r="K22" s="150">
        <f t="shared" si="0"/>
        <v>99.851217656012182</v>
      </c>
      <c r="L22" s="149"/>
      <c r="M22" s="149"/>
    </row>
    <row r="23" spans="1:13" s="44" customFormat="1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10.5</v>
      </c>
      <c r="G23" s="148"/>
      <c r="H23" s="149"/>
      <c r="I23" s="148">
        <v>4</v>
      </c>
      <c r="J23" s="149">
        <v>28.2</v>
      </c>
      <c r="K23" s="150">
        <f t="shared" si="0"/>
        <v>99.678082191780831</v>
      </c>
      <c r="L23" s="149"/>
      <c r="M23" s="149"/>
    </row>
    <row r="24" spans="1:13" s="44" customFormat="1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15.4</v>
      </c>
      <c r="G24" s="148"/>
      <c r="H24" s="149"/>
      <c r="I24" s="148">
        <v>4</v>
      </c>
      <c r="J24" s="149">
        <v>28.2</v>
      </c>
      <c r="K24" s="150">
        <f t="shared" si="0"/>
        <v>99.678082191780831</v>
      </c>
      <c r="L24" s="149"/>
      <c r="M24" s="149"/>
    </row>
    <row r="25" spans="1:13" x14ac:dyDescent="0.2">
      <c r="A25" s="146"/>
      <c r="B25" s="38" t="s">
        <v>84</v>
      </c>
      <c r="C25" s="38" t="s">
        <v>93</v>
      </c>
      <c r="D25" s="146"/>
      <c r="E25" s="146">
        <v>132</v>
      </c>
      <c r="F25" s="147">
        <v>86.82</v>
      </c>
      <c r="G25" s="148"/>
      <c r="H25" s="149"/>
      <c r="I25" s="148"/>
      <c r="J25" s="149"/>
      <c r="K25" s="150">
        <f t="shared" si="0"/>
        <v>100</v>
      </c>
      <c r="L25" s="149"/>
      <c r="M25" s="149"/>
    </row>
    <row r="26" spans="1:13" x14ac:dyDescent="0.2">
      <c r="A26" s="146"/>
      <c r="B26" s="38" t="s">
        <v>93</v>
      </c>
      <c r="C26" s="38" t="s">
        <v>396</v>
      </c>
      <c r="D26" s="146"/>
      <c r="E26" s="146">
        <v>132</v>
      </c>
      <c r="F26" s="147">
        <v>28.4</v>
      </c>
      <c r="G26" s="148">
        <v>1</v>
      </c>
      <c r="H26" s="149">
        <v>7.3666666666666663</v>
      </c>
      <c r="I26" s="148">
        <v>6</v>
      </c>
      <c r="J26" s="149">
        <v>39.216666666666669</v>
      </c>
      <c r="K26" s="150">
        <f t="shared" si="0"/>
        <v>99.468226788432261</v>
      </c>
      <c r="L26" s="149"/>
      <c r="M26" s="149"/>
    </row>
    <row r="27" spans="1:13" x14ac:dyDescent="0.2">
      <c r="A27" s="146"/>
      <c r="B27" s="38" t="s">
        <v>84</v>
      </c>
      <c r="C27" s="38" t="s">
        <v>396</v>
      </c>
      <c r="D27" s="146"/>
      <c r="E27" s="146">
        <v>132</v>
      </c>
      <c r="F27" s="147">
        <v>58.4</v>
      </c>
      <c r="G27" s="148">
        <v>1</v>
      </c>
      <c r="H27" s="149">
        <v>5.9333333333333336</v>
      </c>
      <c r="I27" s="148">
        <v>10</v>
      </c>
      <c r="J27" s="149">
        <v>75.316666666666677</v>
      </c>
      <c r="K27" s="150">
        <f t="shared" si="0"/>
        <v>99.072488584474883</v>
      </c>
      <c r="L27" s="149"/>
      <c r="M27" s="149"/>
    </row>
    <row r="28" spans="1:13" x14ac:dyDescent="0.2">
      <c r="A28" s="146"/>
      <c r="B28" s="38" t="s">
        <v>397</v>
      </c>
      <c r="C28" s="38" t="s">
        <v>396</v>
      </c>
      <c r="D28" s="146"/>
      <c r="E28" s="146">
        <v>132</v>
      </c>
      <c r="F28" s="147">
        <v>11</v>
      </c>
      <c r="G28" s="148"/>
      <c r="H28" s="149"/>
      <c r="I28" s="148">
        <v>4</v>
      </c>
      <c r="J28" s="149">
        <v>26.416666666666668</v>
      </c>
      <c r="K28" s="150">
        <f t="shared" si="0"/>
        <v>99.698439878234396</v>
      </c>
      <c r="L28" s="149"/>
      <c r="M28" s="149"/>
    </row>
    <row r="29" spans="1:13" x14ac:dyDescent="0.2">
      <c r="A29" s="146"/>
      <c r="B29" s="38" t="s">
        <v>97</v>
      </c>
      <c r="C29" s="38" t="s">
        <v>88</v>
      </c>
      <c r="D29" s="146"/>
      <c r="E29" s="146">
        <v>132</v>
      </c>
      <c r="F29" s="147">
        <v>134.80000000000001</v>
      </c>
      <c r="G29" s="148">
        <v>7</v>
      </c>
      <c r="H29" s="149">
        <v>15.516666666666666</v>
      </c>
      <c r="I29" s="148">
        <v>11</v>
      </c>
      <c r="J29" s="149">
        <v>84.23333333333332</v>
      </c>
      <c r="K29" s="150">
        <f t="shared" si="0"/>
        <v>98.861301369863014</v>
      </c>
      <c r="L29" s="149">
        <v>56.1</v>
      </c>
      <c r="M29" s="149">
        <v>35.44</v>
      </c>
    </row>
    <row r="30" spans="1:13" x14ac:dyDescent="0.2">
      <c r="A30" s="146"/>
      <c r="B30" s="38" t="s">
        <v>97</v>
      </c>
      <c r="C30" s="38" t="s">
        <v>80</v>
      </c>
      <c r="D30" s="146"/>
      <c r="E30" s="146">
        <v>132</v>
      </c>
      <c r="F30" s="147">
        <v>129</v>
      </c>
      <c r="G30" s="148"/>
      <c r="H30" s="149"/>
      <c r="I30" s="148">
        <v>2</v>
      </c>
      <c r="J30" s="149">
        <v>17.133333333333333</v>
      </c>
      <c r="K30" s="150">
        <f t="shared" si="0"/>
        <v>99.804414003044144</v>
      </c>
      <c r="L30" s="149"/>
      <c r="M30" s="149"/>
    </row>
    <row r="31" spans="1:13" x14ac:dyDescent="0.2">
      <c r="A31" s="146"/>
      <c r="B31" s="38" t="s">
        <v>97</v>
      </c>
      <c r="C31" s="38" t="s">
        <v>94</v>
      </c>
      <c r="D31" s="146"/>
      <c r="E31" s="146">
        <v>132</v>
      </c>
      <c r="F31" s="147">
        <v>97.45</v>
      </c>
      <c r="G31" s="148">
        <v>6</v>
      </c>
      <c r="H31" s="149">
        <v>25.066666666666666</v>
      </c>
      <c r="I31" s="148">
        <v>5</v>
      </c>
      <c r="J31" s="149">
        <v>34.383333333333333</v>
      </c>
      <c r="K31" s="150">
        <f t="shared" si="0"/>
        <v>99.321347031963469</v>
      </c>
      <c r="L31" s="149">
        <v>29.8</v>
      </c>
      <c r="M31" s="149">
        <v>14.334</v>
      </c>
    </row>
    <row r="32" spans="1:13" x14ac:dyDescent="0.2">
      <c r="A32" s="146"/>
      <c r="B32" s="38" t="s">
        <v>97</v>
      </c>
      <c r="C32" s="38" t="s">
        <v>98</v>
      </c>
      <c r="D32" s="146"/>
      <c r="E32" s="146">
        <v>132</v>
      </c>
      <c r="F32" s="147">
        <v>149.19999999999999</v>
      </c>
      <c r="G32" s="148">
        <v>3</v>
      </c>
      <c r="H32" s="149">
        <v>2.0166666666666666</v>
      </c>
      <c r="I32" s="148">
        <v>9</v>
      </c>
      <c r="J32" s="149">
        <v>53.5</v>
      </c>
      <c r="K32" s="150">
        <f t="shared" si="0"/>
        <v>99.36624809741248</v>
      </c>
      <c r="L32" s="149"/>
      <c r="M32" s="149"/>
    </row>
    <row r="33" spans="1:13" x14ac:dyDescent="0.2">
      <c r="A33" s="146"/>
      <c r="B33" s="38" t="s">
        <v>99</v>
      </c>
      <c r="C33" s="38" t="s">
        <v>81</v>
      </c>
      <c r="D33" s="146"/>
      <c r="E33" s="146">
        <v>132</v>
      </c>
      <c r="F33" s="147">
        <v>6.33</v>
      </c>
      <c r="G33" s="148"/>
      <c r="H33" s="149"/>
      <c r="I33" s="148">
        <v>2</v>
      </c>
      <c r="J33" s="149">
        <v>20.333333333333336</v>
      </c>
      <c r="K33" s="150">
        <f t="shared" si="0"/>
        <v>99.767884322678839</v>
      </c>
      <c r="L33" s="149"/>
      <c r="M33" s="149"/>
    </row>
    <row r="34" spans="1:13" x14ac:dyDescent="0.2">
      <c r="A34" s="146"/>
      <c r="B34" s="38" t="s">
        <v>398</v>
      </c>
      <c r="C34" s="38" t="s">
        <v>88</v>
      </c>
      <c r="D34" s="146"/>
      <c r="E34" s="146">
        <v>132</v>
      </c>
      <c r="F34" s="147">
        <v>73.7</v>
      </c>
      <c r="G34" s="148">
        <v>1</v>
      </c>
      <c r="H34" s="149">
        <v>4.2833333333333332</v>
      </c>
      <c r="I34" s="148">
        <v>10</v>
      </c>
      <c r="J34" s="149">
        <v>62.266666666666666</v>
      </c>
      <c r="K34" s="150">
        <f t="shared" si="0"/>
        <v>99.240296803652967</v>
      </c>
      <c r="L34" s="149"/>
      <c r="M34" s="149"/>
    </row>
    <row r="35" spans="1:13" x14ac:dyDescent="0.2">
      <c r="A35" s="146"/>
      <c r="B35" s="38" t="s">
        <v>398</v>
      </c>
      <c r="C35" s="38" t="s">
        <v>78</v>
      </c>
      <c r="D35" s="146"/>
      <c r="E35" s="146">
        <v>132</v>
      </c>
      <c r="F35" s="147">
        <v>89.1</v>
      </c>
      <c r="G35" s="148"/>
      <c r="H35" s="149"/>
      <c r="I35" s="148">
        <v>8</v>
      </c>
      <c r="J35" s="149">
        <v>48.8</v>
      </c>
      <c r="K35" s="150">
        <f t="shared" si="0"/>
        <v>99.442922374429216</v>
      </c>
      <c r="L35" s="149"/>
      <c r="M35" s="149"/>
    </row>
    <row r="36" spans="1:13" x14ac:dyDescent="0.2">
      <c r="A36" s="146"/>
      <c r="B36" s="38" t="s">
        <v>100</v>
      </c>
      <c r="C36" s="38" t="s">
        <v>99</v>
      </c>
      <c r="D36" s="146"/>
      <c r="E36" s="146">
        <v>132</v>
      </c>
      <c r="F36" s="147">
        <v>31.2</v>
      </c>
      <c r="G36" s="148"/>
      <c r="H36" s="149"/>
      <c r="I36" s="148">
        <v>5</v>
      </c>
      <c r="J36" s="149">
        <v>28.883333333333329</v>
      </c>
      <c r="K36" s="150">
        <f t="shared" si="0"/>
        <v>99.670281582952811</v>
      </c>
      <c r="L36" s="149"/>
      <c r="M36" s="149"/>
    </row>
    <row r="37" spans="1:13" x14ac:dyDescent="0.2">
      <c r="A37" s="146"/>
      <c r="B37" s="38" t="s">
        <v>78</v>
      </c>
      <c r="C37" s="38" t="s">
        <v>101</v>
      </c>
      <c r="D37" s="146"/>
      <c r="E37" s="146">
        <v>132</v>
      </c>
      <c r="F37" s="147">
        <v>120.6</v>
      </c>
      <c r="G37" s="148">
        <v>4</v>
      </c>
      <c r="H37" s="149">
        <v>2.9166666666666665</v>
      </c>
      <c r="I37" s="148">
        <v>10</v>
      </c>
      <c r="J37" s="149">
        <v>53.05</v>
      </c>
      <c r="K37" s="150">
        <f t="shared" si="0"/>
        <v>99.361111111111114</v>
      </c>
      <c r="L37" s="149"/>
      <c r="M37" s="149"/>
    </row>
    <row r="38" spans="1:13" x14ac:dyDescent="0.2">
      <c r="A38" s="146"/>
      <c r="B38" s="38" t="s">
        <v>78</v>
      </c>
      <c r="C38" s="38" t="s">
        <v>103</v>
      </c>
      <c r="D38" s="146"/>
      <c r="E38" s="146">
        <v>132</v>
      </c>
      <c r="F38" s="147">
        <v>139.4</v>
      </c>
      <c r="G38" s="148">
        <v>2</v>
      </c>
      <c r="H38" s="149">
        <v>5.2666666666666666</v>
      </c>
      <c r="I38" s="148">
        <v>4</v>
      </c>
      <c r="J38" s="149">
        <v>19.483333333333334</v>
      </c>
      <c r="K38" s="150">
        <f t="shared" si="0"/>
        <v>99.717465753424662</v>
      </c>
      <c r="L38" s="149"/>
      <c r="M38" s="149"/>
    </row>
    <row r="39" spans="1:13" x14ac:dyDescent="0.2">
      <c r="A39" s="146"/>
      <c r="B39" s="38" t="s">
        <v>102</v>
      </c>
      <c r="C39" s="38" t="s">
        <v>96</v>
      </c>
      <c r="D39" s="146"/>
      <c r="E39" s="146">
        <v>132</v>
      </c>
      <c r="F39" s="147">
        <v>46.41</v>
      </c>
      <c r="G39" s="148">
        <v>2</v>
      </c>
      <c r="H39" s="149">
        <v>14.916666666666668</v>
      </c>
      <c r="I39" s="148">
        <v>10</v>
      </c>
      <c r="J39" s="149">
        <v>75.900000000000006</v>
      </c>
      <c r="K39" s="150">
        <f t="shared" si="0"/>
        <v>98.963280060882795</v>
      </c>
      <c r="L39" s="149"/>
      <c r="M39" s="149"/>
    </row>
    <row r="40" spans="1:13" x14ac:dyDescent="0.2">
      <c r="A40" s="146"/>
      <c r="B40" s="38" t="s">
        <v>98</v>
      </c>
      <c r="C40" s="38" t="s">
        <v>79</v>
      </c>
      <c r="D40" s="146"/>
      <c r="E40" s="146">
        <v>132</v>
      </c>
      <c r="F40" s="147">
        <v>103.6</v>
      </c>
      <c r="G40" s="148"/>
      <c r="H40" s="149"/>
      <c r="I40" s="148">
        <v>2</v>
      </c>
      <c r="J40" s="149">
        <v>19.350000000000001</v>
      </c>
      <c r="K40" s="150">
        <f t="shared" si="0"/>
        <v>99.779109589041099</v>
      </c>
      <c r="L40" s="149"/>
      <c r="M40" s="149"/>
    </row>
    <row r="41" spans="1:13" x14ac:dyDescent="0.2">
      <c r="A41" s="146"/>
      <c r="B41" s="38" t="s">
        <v>98</v>
      </c>
      <c r="C41" s="38" t="s">
        <v>103</v>
      </c>
      <c r="D41" s="146"/>
      <c r="E41" s="146">
        <v>132</v>
      </c>
      <c r="F41" s="147">
        <v>47.72</v>
      </c>
      <c r="G41" s="148">
        <v>1</v>
      </c>
      <c r="H41" s="149">
        <v>3.0166666666666666</v>
      </c>
      <c r="I41" s="148">
        <v>4</v>
      </c>
      <c r="J41" s="149">
        <v>41.116666666666667</v>
      </c>
      <c r="K41" s="150">
        <f t="shared" si="0"/>
        <v>99.496194824961947</v>
      </c>
      <c r="L41" s="149">
        <v>175</v>
      </c>
      <c r="M41" s="149">
        <v>172</v>
      </c>
    </row>
    <row r="42" spans="1:13" x14ac:dyDescent="0.2">
      <c r="A42" s="146"/>
      <c r="B42" s="38" t="s">
        <v>98</v>
      </c>
      <c r="C42" s="38" t="s">
        <v>91</v>
      </c>
      <c r="D42" s="146"/>
      <c r="E42" s="146">
        <v>132</v>
      </c>
      <c r="F42" s="147">
        <v>122.17</v>
      </c>
      <c r="G42" s="148"/>
      <c r="H42" s="149"/>
      <c r="I42" s="148">
        <v>11</v>
      </c>
      <c r="J42" s="149">
        <v>76.8</v>
      </c>
      <c r="K42" s="150">
        <f t="shared" si="0"/>
        <v>99.123287671232873</v>
      </c>
      <c r="L42" s="149"/>
      <c r="M42" s="149"/>
    </row>
    <row r="43" spans="1:13" x14ac:dyDescent="0.2">
      <c r="A43" s="146"/>
      <c r="B43" s="38" t="s">
        <v>98</v>
      </c>
      <c r="C43" s="38" t="s">
        <v>78</v>
      </c>
      <c r="D43" s="146"/>
      <c r="E43" s="146">
        <v>132</v>
      </c>
      <c r="F43" s="147">
        <v>133.19999999999999</v>
      </c>
      <c r="G43" s="148">
        <v>1</v>
      </c>
      <c r="H43" s="149">
        <v>7.1166666666666663</v>
      </c>
      <c r="I43" s="148">
        <v>6</v>
      </c>
      <c r="J43" s="149">
        <v>49.1</v>
      </c>
      <c r="K43" s="150">
        <f t="shared" si="0"/>
        <v>99.358257229832574</v>
      </c>
      <c r="L43" s="149"/>
      <c r="M43" s="149"/>
    </row>
    <row r="44" spans="1:13" x14ac:dyDescent="0.2">
      <c r="A44" s="146"/>
      <c r="B44" s="38" t="s">
        <v>95</v>
      </c>
      <c r="C44" s="38" t="s">
        <v>102</v>
      </c>
      <c r="D44" s="146"/>
      <c r="E44" s="146">
        <v>132</v>
      </c>
      <c r="F44" s="147">
        <v>16.32</v>
      </c>
      <c r="G44" s="148"/>
      <c r="H44" s="149"/>
      <c r="I44" s="148">
        <v>9</v>
      </c>
      <c r="J44" s="149">
        <v>69.983333333333334</v>
      </c>
      <c r="K44" s="150">
        <f t="shared" si="0"/>
        <v>99.201103500761036</v>
      </c>
      <c r="L44" s="149"/>
      <c r="M44" s="149"/>
    </row>
    <row r="45" spans="1:13" x14ac:dyDescent="0.2">
      <c r="A45" s="146"/>
      <c r="B45" s="38" t="s">
        <v>104</v>
      </c>
      <c r="C45" s="38" t="s">
        <v>105</v>
      </c>
      <c r="D45" s="146"/>
      <c r="E45" s="146">
        <v>66</v>
      </c>
      <c r="F45" s="147">
        <v>54</v>
      </c>
      <c r="G45" s="148">
        <v>3</v>
      </c>
      <c r="H45" s="149">
        <v>6.9166666666666661</v>
      </c>
      <c r="I45" s="148">
        <v>5</v>
      </c>
      <c r="J45" s="149">
        <v>29.95</v>
      </c>
      <c r="K45" s="150">
        <f t="shared" si="0"/>
        <v>99.579147640791476</v>
      </c>
      <c r="L45" s="149">
        <v>34</v>
      </c>
      <c r="M45" s="149">
        <v>4.4372000000000007</v>
      </c>
    </row>
    <row r="46" spans="1:13" x14ac:dyDescent="0.2">
      <c r="A46" s="146"/>
      <c r="B46" s="38" t="s">
        <v>104</v>
      </c>
      <c r="C46" s="38" t="s">
        <v>106</v>
      </c>
      <c r="D46" s="146"/>
      <c r="E46" s="146">
        <v>132</v>
      </c>
      <c r="F46" s="147">
        <v>60.57</v>
      </c>
      <c r="G46" s="148">
        <v>1</v>
      </c>
      <c r="H46" s="149">
        <v>1.6666666666666666E-2</v>
      </c>
      <c r="I46" s="148">
        <v>1</v>
      </c>
      <c r="J46" s="149">
        <v>7.9</v>
      </c>
      <c r="K46" s="150">
        <f t="shared" si="0"/>
        <v>99.909627092846279</v>
      </c>
      <c r="L46" s="149">
        <v>10</v>
      </c>
      <c r="M46" s="149">
        <v>0.16699999999999998</v>
      </c>
    </row>
    <row r="47" spans="1:13" x14ac:dyDescent="0.2">
      <c r="A47" s="146"/>
      <c r="B47" s="38" t="s">
        <v>106</v>
      </c>
      <c r="C47" s="38" t="s">
        <v>357</v>
      </c>
      <c r="D47" s="146"/>
      <c r="E47" s="146">
        <v>132</v>
      </c>
      <c r="F47" s="147">
        <v>60.03</v>
      </c>
      <c r="G47" s="148">
        <v>1</v>
      </c>
      <c r="H47" s="149">
        <v>12.683333333333334</v>
      </c>
      <c r="I47" s="148">
        <v>4</v>
      </c>
      <c r="J47" s="149">
        <v>29.366666666666667</v>
      </c>
      <c r="K47" s="150">
        <f t="shared" si="0"/>
        <v>99.519977168949765</v>
      </c>
      <c r="L47" s="149">
        <v>7.5</v>
      </c>
      <c r="M47" s="149">
        <v>4.38375</v>
      </c>
    </row>
    <row r="48" spans="1:13" x14ac:dyDescent="0.2">
      <c r="A48" s="146"/>
      <c r="B48" s="38" t="s">
        <v>104</v>
      </c>
      <c r="C48" s="38" t="s">
        <v>107</v>
      </c>
      <c r="D48" s="146"/>
      <c r="E48" s="146">
        <v>132</v>
      </c>
      <c r="F48" s="147">
        <v>48.99</v>
      </c>
      <c r="G48" s="148">
        <v>1</v>
      </c>
      <c r="H48" s="149">
        <v>0.36666666666666664</v>
      </c>
      <c r="I48" s="148">
        <v>9</v>
      </c>
      <c r="J48" s="149">
        <v>61.6</v>
      </c>
      <c r="K48" s="150">
        <f t="shared" si="0"/>
        <v>99.29261796042617</v>
      </c>
      <c r="L48" s="149"/>
      <c r="M48" s="149"/>
    </row>
    <row r="49" spans="1:13" x14ac:dyDescent="0.2">
      <c r="A49" s="146"/>
      <c r="B49" s="38" t="s">
        <v>104</v>
      </c>
      <c r="C49" s="38" t="s">
        <v>101</v>
      </c>
      <c r="D49" s="146"/>
      <c r="E49" s="146">
        <v>220</v>
      </c>
      <c r="F49" s="147">
        <v>177</v>
      </c>
      <c r="G49" s="148">
        <v>1</v>
      </c>
      <c r="H49" s="149">
        <v>16.7</v>
      </c>
      <c r="I49" s="148">
        <v>2</v>
      </c>
      <c r="J49" s="149">
        <v>19.149999999999999</v>
      </c>
      <c r="K49" s="150">
        <f t="shared" si="0"/>
        <v>99.590753424657535</v>
      </c>
      <c r="L49" s="149"/>
      <c r="M49" s="149"/>
    </row>
    <row r="50" spans="1:13" x14ac:dyDescent="0.2">
      <c r="A50" s="146"/>
      <c r="B50" s="38" t="s">
        <v>104</v>
      </c>
      <c r="C50" s="38" t="s">
        <v>108</v>
      </c>
      <c r="D50" s="146"/>
      <c r="E50" s="146">
        <v>132</v>
      </c>
      <c r="F50" s="147">
        <v>83.83</v>
      </c>
      <c r="G50" s="148"/>
      <c r="H50" s="149"/>
      <c r="I50" s="148">
        <v>9</v>
      </c>
      <c r="J50" s="149">
        <v>49.816666666666663</v>
      </c>
      <c r="K50" s="150">
        <f t="shared" si="0"/>
        <v>99.431316590563171</v>
      </c>
      <c r="L50" s="149"/>
      <c r="M50" s="149"/>
    </row>
    <row r="51" spans="1:13" x14ac:dyDescent="0.2">
      <c r="A51" s="146"/>
      <c r="B51" s="38" t="s">
        <v>109</v>
      </c>
      <c r="C51" s="38" t="s">
        <v>110</v>
      </c>
      <c r="D51" s="146"/>
      <c r="E51" s="146">
        <v>66</v>
      </c>
      <c r="F51" s="147">
        <v>53.11</v>
      </c>
      <c r="G51" s="148"/>
      <c r="H51" s="149"/>
      <c r="I51" s="148">
        <v>11</v>
      </c>
      <c r="J51" s="149">
        <v>54.55</v>
      </c>
      <c r="K51" s="150">
        <f t="shared" si="0"/>
        <v>99.377283105022826</v>
      </c>
      <c r="L51" s="149"/>
      <c r="M51" s="149"/>
    </row>
    <row r="52" spans="1:13" x14ac:dyDescent="0.2">
      <c r="A52" s="146"/>
      <c r="B52" s="38" t="s">
        <v>107</v>
      </c>
      <c r="C52" s="38" t="s">
        <v>111</v>
      </c>
      <c r="D52" s="146"/>
      <c r="E52" s="146">
        <v>132</v>
      </c>
      <c r="F52" s="147">
        <v>69.05</v>
      </c>
      <c r="G52" s="148"/>
      <c r="H52" s="149"/>
      <c r="I52" s="148">
        <v>10</v>
      </c>
      <c r="J52" s="149">
        <v>49.266666666666666</v>
      </c>
      <c r="K52" s="150">
        <f t="shared" si="0"/>
        <v>99.43759512937595</v>
      </c>
      <c r="L52" s="149"/>
      <c r="M52" s="149"/>
    </row>
    <row r="53" spans="1:13" x14ac:dyDescent="0.2">
      <c r="A53" s="146"/>
      <c r="B53" s="38" t="s">
        <v>101</v>
      </c>
      <c r="C53" s="38" t="s">
        <v>112</v>
      </c>
      <c r="D53" s="146"/>
      <c r="E53" s="146">
        <v>132</v>
      </c>
      <c r="F53" s="147">
        <v>126.88</v>
      </c>
      <c r="G53" s="148">
        <v>2</v>
      </c>
      <c r="H53" s="149">
        <v>7.6833333333333336</v>
      </c>
      <c r="I53" s="148">
        <v>14</v>
      </c>
      <c r="J53" s="149">
        <v>78.166666666666671</v>
      </c>
      <c r="K53" s="150">
        <f t="shared" si="0"/>
        <v>99.019977168949765</v>
      </c>
      <c r="L53" s="149"/>
      <c r="M53" s="149"/>
    </row>
    <row r="54" spans="1:13" x14ac:dyDescent="0.2">
      <c r="A54" s="146"/>
      <c r="B54" s="38" t="s">
        <v>101</v>
      </c>
      <c r="C54" s="38" t="s">
        <v>113</v>
      </c>
      <c r="D54" s="146"/>
      <c r="E54" s="146">
        <v>132</v>
      </c>
      <c r="F54" s="147">
        <v>105.4</v>
      </c>
      <c r="G54" s="148"/>
      <c r="H54" s="149"/>
      <c r="I54" s="148">
        <v>7</v>
      </c>
      <c r="J54" s="149">
        <v>50.366666666666667</v>
      </c>
      <c r="K54" s="150">
        <f t="shared" si="0"/>
        <v>99.425038051750377</v>
      </c>
      <c r="L54" s="149"/>
      <c r="M54" s="149"/>
    </row>
    <row r="55" spans="1:13" x14ac:dyDescent="0.2">
      <c r="A55" s="146"/>
      <c r="B55" s="38" t="s">
        <v>113</v>
      </c>
      <c r="C55" s="38" t="s">
        <v>336</v>
      </c>
      <c r="D55" s="146"/>
      <c r="E55" s="146">
        <v>132</v>
      </c>
      <c r="F55" s="147">
        <v>77.7</v>
      </c>
      <c r="G55" s="148"/>
      <c r="H55" s="149"/>
      <c r="I55" s="148">
        <v>1</v>
      </c>
      <c r="J55" s="149">
        <v>4.5333333333333332</v>
      </c>
      <c r="K55" s="150">
        <f t="shared" si="0"/>
        <v>99.948249619482496</v>
      </c>
      <c r="L55" s="149"/>
      <c r="M55" s="149"/>
    </row>
    <row r="56" spans="1:13" x14ac:dyDescent="0.2">
      <c r="A56" s="146"/>
      <c r="B56" s="38" t="s">
        <v>114</v>
      </c>
      <c r="C56" s="38" t="s">
        <v>104</v>
      </c>
      <c r="D56" s="146"/>
      <c r="E56" s="146">
        <v>132</v>
      </c>
      <c r="F56" s="147">
        <v>109.4</v>
      </c>
      <c r="G56" s="148">
        <v>2</v>
      </c>
      <c r="H56" s="149">
        <v>26.05</v>
      </c>
      <c r="I56" s="148">
        <v>20</v>
      </c>
      <c r="J56" s="149">
        <v>126.28333333333333</v>
      </c>
      <c r="K56" s="150">
        <f t="shared" si="0"/>
        <v>98.26103500761036</v>
      </c>
      <c r="L56" s="149"/>
      <c r="M56" s="149"/>
    </row>
    <row r="57" spans="1:13" x14ac:dyDescent="0.2">
      <c r="A57" s="146"/>
      <c r="B57" s="38" t="s">
        <v>115</v>
      </c>
      <c r="C57" s="38" t="s">
        <v>116</v>
      </c>
      <c r="D57" s="146">
        <v>1</v>
      </c>
      <c r="E57" s="146">
        <v>132</v>
      </c>
      <c r="F57" s="147">
        <v>43</v>
      </c>
      <c r="G57" s="148"/>
      <c r="H57" s="149"/>
      <c r="I57" s="148">
        <v>9</v>
      </c>
      <c r="J57" s="149">
        <v>79.816666666666663</v>
      </c>
      <c r="K57" s="150">
        <f t="shared" si="0"/>
        <v>99.088850837138509</v>
      </c>
      <c r="L57" s="149"/>
      <c r="M57" s="149"/>
    </row>
    <row r="58" spans="1:13" x14ac:dyDescent="0.2">
      <c r="A58" s="146"/>
      <c r="B58" s="38" t="s">
        <v>115</v>
      </c>
      <c r="C58" s="38" t="s">
        <v>116</v>
      </c>
      <c r="D58" s="146">
        <v>2</v>
      </c>
      <c r="E58" s="146">
        <v>132</v>
      </c>
      <c r="F58" s="147">
        <v>43</v>
      </c>
      <c r="G58" s="148"/>
      <c r="H58" s="149"/>
      <c r="I58" s="148">
        <v>10</v>
      </c>
      <c r="J58" s="149">
        <v>97.35</v>
      </c>
      <c r="K58" s="150">
        <f t="shared" si="0"/>
        <v>98.888698630136986</v>
      </c>
      <c r="L58" s="149"/>
      <c r="M58" s="149"/>
    </row>
    <row r="59" spans="1:13" x14ac:dyDescent="0.2">
      <c r="A59" s="146"/>
      <c r="B59" s="38" t="s">
        <v>123</v>
      </c>
      <c r="C59" s="38" t="s">
        <v>316</v>
      </c>
      <c r="D59" s="146"/>
      <c r="E59" s="146">
        <v>66</v>
      </c>
      <c r="F59" s="147">
        <v>31.5</v>
      </c>
      <c r="G59" s="148"/>
      <c r="H59" s="149"/>
      <c r="I59" s="148">
        <v>10</v>
      </c>
      <c r="J59" s="149">
        <v>71.183333333333337</v>
      </c>
      <c r="K59" s="150">
        <f t="shared" si="0"/>
        <v>99.18740487062405</v>
      </c>
      <c r="L59" s="149"/>
      <c r="M59" s="149"/>
    </row>
    <row r="60" spans="1:13" x14ac:dyDescent="0.2">
      <c r="A60" s="146"/>
      <c r="B60" s="38" t="s">
        <v>115</v>
      </c>
      <c r="C60" s="38" t="s">
        <v>316</v>
      </c>
      <c r="D60" s="146"/>
      <c r="E60" s="146">
        <v>66</v>
      </c>
      <c r="F60" s="147">
        <v>49.8</v>
      </c>
      <c r="G60" s="148"/>
      <c r="H60" s="149"/>
      <c r="I60" s="148">
        <v>11</v>
      </c>
      <c r="J60" s="149">
        <v>75.433333333333323</v>
      </c>
      <c r="K60" s="150">
        <f t="shared" si="0"/>
        <v>99.138888888888886</v>
      </c>
      <c r="L60" s="149"/>
      <c r="M60" s="149"/>
    </row>
    <row r="61" spans="1:13" x14ac:dyDescent="0.2">
      <c r="A61" s="146"/>
      <c r="B61" s="38" t="s">
        <v>111</v>
      </c>
      <c r="C61" s="38" t="s">
        <v>115</v>
      </c>
      <c r="D61" s="146"/>
      <c r="E61" s="146">
        <v>132</v>
      </c>
      <c r="F61" s="147">
        <v>41.27</v>
      </c>
      <c r="G61" s="148">
        <v>1</v>
      </c>
      <c r="H61" s="149">
        <v>4.7833333333333332</v>
      </c>
      <c r="I61" s="148">
        <v>6</v>
      </c>
      <c r="J61" s="149">
        <v>38.166666666666664</v>
      </c>
      <c r="K61" s="150">
        <f t="shared" si="0"/>
        <v>99.509703196347033</v>
      </c>
      <c r="L61" s="149"/>
      <c r="M61" s="149"/>
    </row>
    <row r="62" spans="1:13" x14ac:dyDescent="0.2">
      <c r="A62" s="146"/>
      <c r="B62" s="38" t="s">
        <v>105</v>
      </c>
      <c r="C62" s="38" t="s">
        <v>109</v>
      </c>
      <c r="D62" s="146"/>
      <c r="E62" s="146">
        <v>66</v>
      </c>
      <c r="F62" s="147">
        <v>46.74</v>
      </c>
      <c r="G62" s="148">
        <v>1</v>
      </c>
      <c r="H62" s="149">
        <v>8.3333333333333329E-2</v>
      </c>
      <c r="I62" s="148">
        <v>14</v>
      </c>
      <c r="J62" s="149">
        <v>70.316666666666677</v>
      </c>
      <c r="K62" s="150">
        <f t="shared" si="0"/>
        <v>99.196347031963469</v>
      </c>
      <c r="L62" s="149">
        <v>5.5</v>
      </c>
      <c r="M62" s="149">
        <v>0.45925000000000005</v>
      </c>
    </row>
    <row r="63" spans="1:13" x14ac:dyDescent="0.2">
      <c r="A63" s="146"/>
      <c r="B63" s="38" t="s">
        <v>110</v>
      </c>
      <c r="C63" s="38" t="s">
        <v>113</v>
      </c>
      <c r="D63" s="146"/>
      <c r="E63" s="146">
        <v>66</v>
      </c>
      <c r="F63" s="147">
        <v>80.08</v>
      </c>
      <c r="G63" s="148">
        <v>2</v>
      </c>
      <c r="H63" s="149">
        <v>0.46666666666666667</v>
      </c>
      <c r="I63" s="148">
        <v>8</v>
      </c>
      <c r="J63" s="149">
        <v>32.966666666666669</v>
      </c>
      <c r="K63" s="150">
        <f t="shared" si="0"/>
        <v>99.618340943683421</v>
      </c>
      <c r="L63" s="149">
        <v>4.9000000000000004</v>
      </c>
      <c r="M63" s="149">
        <v>0.24549000000000001</v>
      </c>
    </row>
    <row r="64" spans="1:13" x14ac:dyDescent="0.2">
      <c r="A64" s="146"/>
      <c r="B64" s="38" t="s">
        <v>118</v>
      </c>
      <c r="C64" s="38" t="s">
        <v>93</v>
      </c>
      <c r="D64" s="146"/>
      <c r="E64" s="146">
        <v>132</v>
      </c>
      <c r="F64" s="147">
        <v>76.239999999999995</v>
      </c>
      <c r="G64" s="148">
        <v>2</v>
      </c>
      <c r="H64" s="149">
        <v>7.5666666666666673</v>
      </c>
      <c r="I64" s="148">
        <v>4</v>
      </c>
      <c r="J64" s="149">
        <v>22.4</v>
      </c>
      <c r="K64" s="150">
        <f t="shared" si="0"/>
        <v>99.657914764079152</v>
      </c>
      <c r="L64" s="149"/>
      <c r="M64" s="149"/>
    </row>
    <row r="65" spans="1:13" x14ac:dyDescent="0.2">
      <c r="A65" s="146"/>
      <c r="B65" s="38" t="s">
        <v>119</v>
      </c>
      <c r="C65" s="38" t="s">
        <v>120</v>
      </c>
      <c r="D65" s="146"/>
      <c r="E65" s="146">
        <v>66</v>
      </c>
      <c r="F65" s="147">
        <v>43.82</v>
      </c>
      <c r="G65" s="148">
        <v>4</v>
      </c>
      <c r="H65" s="149">
        <v>8.5833333333333321</v>
      </c>
      <c r="I65" s="148">
        <v>3</v>
      </c>
      <c r="J65" s="149">
        <v>26.516666666666666</v>
      </c>
      <c r="K65" s="150">
        <f t="shared" si="0"/>
        <v>99.599315068493155</v>
      </c>
      <c r="L65" s="149">
        <v>45.1</v>
      </c>
      <c r="M65" s="149">
        <v>10.66963</v>
      </c>
    </row>
    <row r="66" spans="1:13" x14ac:dyDescent="0.2">
      <c r="A66" s="146"/>
      <c r="B66" s="38" t="s">
        <v>121</v>
      </c>
      <c r="C66" s="38" t="s">
        <v>122</v>
      </c>
      <c r="D66" s="146"/>
      <c r="E66" s="146">
        <v>132</v>
      </c>
      <c r="F66" s="147">
        <v>22.09</v>
      </c>
      <c r="G66" s="148">
        <v>1</v>
      </c>
      <c r="H66" s="149">
        <v>8.1833333333333336</v>
      </c>
      <c r="I66" s="148">
        <v>8</v>
      </c>
      <c r="J66" s="149">
        <v>42.016666666666673</v>
      </c>
      <c r="K66" s="150">
        <f t="shared" si="0"/>
        <v>99.426940639269404</v>
      </c>
      <c r="L66" s="149"/>
      <c r="M66" s="149"/>
    </row>
    <row r="67" spans="1:13" x14ac:dyDescent="0.2">
      <c r="A67" s="146"/>
      <c r="B67" s="38" t="s">
        <v>123</v>
      </c>
      <c r="C67" s="38" t="s">
        <v>119</v>
      </c>
      <c r="D67" s="146"/>
      <c r="E67" s="146">
        <v>66</v>
      </c>
      <c r="F67" s="147">
        <v>31.86</v>
      </c>
      <c r="G67" s="148"/>
      <c r="H67" s="149"/>
      <c r="I67" s="148">
        <v>6</v>
      </c>
      <c r="J67" s="149">
        <v>41.3</v>
      </c>
      <c r="K67" s="150">
        <f t="shared" si="0"/>
        <v>99.528538812785385</v>
      </c>
      <c r="L67" s="149"/>
      <c r="M67" s="149"/>
    </row>
    <row r="68" spans="1:13" x14ac:dyDescent="0.2">
      <c r="A68" s="146"/>
      <c r="B68" s="38" t="s">
        <v>158</v>
      </c>
      <c r="C68" s="38" t="s">
        <v>126</v>
      </c>
      <c r="D68" s="146"/>
      <c r="E68" s="146">
        <v>132</v>
      </c>
      <c r="F68" s="147">
        <v>2.2000000000000002</v>
      </c>
      <c r="G68" s="148"/>
      <c r="H68" s="149"/>
      <c r="I68" s="148">
        <v>1</v>
      </c>
      <c r="J68" s="149">
        <v>8.4</v>
      </c>
      <c r="K68" s="150">
        <f t="shared" ref="K68:K120" si="1">(1-(H68+J68)/8760)*100</f>
        <v>99.904109589041099</v>
      </c>
      <c r="L68" s="149"/>
      <c r="M68" s="149"/>
    </row>
    <row r="69" spans="1:13" x14ac:dyDescent="0.2">
      <c r="A69" s="146"/>
      <c r="B69" s="38" t="s">
        <v>158</v>
      </c>
      <c r="C69" s="38" t="s">
        <v>159</v>
      </c>
      <c r="D69" s="146"/>
      <c r="E69" s="146">
        <v>132</v>
      </c>
      <c r="F69" s="147">
        <v>3.2</v>
      </c>
      <c r="G69" s="148"/>
      <c r="H69" s="149"/>
      <c r="I69" s="148">
        <v>2</v>
      </c>
      <c r="J69" s="149">
        <v>12.95</v>
      </c>
      <c r="K69" s="150">
        <f t="shared" si="1"/>
        <v>99.852168949771695</v>
      </c>
      <c r="L69" s="149"/>
      <c r="M69" s="149"/>
    </row>
    <row r="70" spans="1:13" x14ac:dyDescent="0.2">
      <c r="A70" s="146"/>
      <c r="B70" s="38" t="s">
        <v>124</v>
      </c>
      <c r="C70" s="38" t="s">
        <v>361</v>
      </c>
      <c r="D70" s="146"/>
      <c r="E70" s="146">
        <v>132</v>
      </c>
      <c r="F70" s="147">
        <v>5.85</v>
      </c>
      <c r="G70" s="148">
        <v>2</v>
      </c>
      <c r="H70" s="149">
        <v>8.9499999999999993</v>
      </c>
      <c r="I70" s="148">
        <v>14</v>
      </c>
      <c r="J70" s="149">
        <v>70.01666666666668</v>
      </c>
      <c r="K70" s="150">
        <f t="shared" si="1"/>
        <v>99.098554033485541</v>
      </c>
      <c r="L70" s="149">
        <v>43</v>
      </c>
      <c r="M70" s="149">
        <v>21.2561</v>
      </c>
    </row>
    <row r="71" spans="1:13" x14ac:dyDescent="0.2">
      <c r="A71" s="146"/>
      <c r="B71" s="38" t="s">
        <v>125</v>
      </c>
      <c r="C71" s="38" t="s">
        <v>361</v>
      </c>
      <c r="D71" s="146"/>
      <c r="E71" s="146">
        <v>132</v>
      </c>
      <c r="F71" s="147">
        <v>0.65</v>
      </c>
      <c r="G71" s="148">
        <v>1</v>
      </c>
      <c r="H71" s="149">
        <v>2.1</v>
      </c>
      <c r="I71" s="148">
        <v>7</v>
      </c>
      <c r="J71" s="149">
        <v>38.283333333333331</v>
      </c>
      <c r="K71" s="150">
        <f t="shared" si="1"/>
        <v>99.539003044140031</v>
      </c>
      <c r="L71" s="149">
        <v>6.5</v>
      </c>
      <c r="M71" s="149">
        <v>18.13</v>
      </c>
    </row>
    <row r="72" spans="1:13" x14ac:dyDescent="0.2">
      <c r="A72" s="146"/>
      <c r="B72" s="38" t="s">
        <v>125</v>
      </c>
      <c r="C72" s="38" t="s">
        <v>126</v>
      </c>
      <c r="D72" s="146"/>
      <c r="E72" s="146">
        <v>132</v>
      </c>
      <c r="F72" s="147">
        <v>0.3</v>
      </c>
      <c r="G72" s="148"/>
      <c r="H72" s="149"/>
      <c r="I72" s="148">
        <v>4</v>
      </c>
      <c r="J72" s="149">
        <v>116.9</v>
      </c>
      <c r="K72" s="150">
        <f t="shared" si="1"/>
        <v>98.665525114155244</v>
      </c>
      <c r="L72" s="149"/>
      <c r="M72" s="149"/>
    </row>
    <row r="73" spans="1:13" x14ac:dyDescent="0.2">
      <c r="A73" s="146"/>
      <c r="B73" s="38" t="s">
        <v>208</v>
      </c>
      <c r="C73" s="38" t="s">
        <v>114</v>
      </c>
      <c r="D73" s="146"/>
      <c r="E73" s="146">
        <v>132</v>
      </c>
      <c r="F73" s="147">
        <v>61.5</v>
      </c>
      <c r="G73" s="148">
        <v>1</v>
      </c>
      <c r="H73" s="149">
        <v>6.6666666666666666E-2</v>
      </c>
      <c r="I73" s="148">
        <v>5</v>
      </c>
      <c r="J73" s="149">
        <v>15.883333333333333</v>
      </c>
      <c r="K73" s="150">
        <f t="shared" si="1"/>
        <v>99.81792237442923</v>
      </c>
      <c r="L73" s="149">
        <v>21</v>
      </c>
      <c r="M73" s="149">
        <v>1.4028</v>
      </c>
    </row>
    <row r="74" spans="1:13" x14ac:dyDescent="0.2">
      <c r="A74" s="146"/>
      <c r="B74" s="38" t="s">
        <v>384</v>
      </c>
      <c r="C74" s="38" t="s">
        <v>208</v>
      </c>
      <c r="D74" s="146"/>
      <c r="E74" s="146">
        <v>132</v>
      </c>
      <c r="F74" s="147">
        <v>8.5</v>
      </c>
      <c r="G74" s="148"/>
      <c r="H74" s="149"/>
      <c r="I74" s="148">
        <v>1</v>
      </c>
      <c r="J74" s="149">
        <v>6.1</v>
      </c>
      <c r="K74" s="150">
        <f t="shared" si="1"/>
        <v>99.930365296803657</v>
      </c>
      <c r="L74" s="149"/>
      <c r="M74" s="149"/>
    </row>
    <row r="75" spans="1:13" x14ac:dyDescent="0.2">
      <c r="A75" s="146"/>
      <c r="B75" s="38" t="s">
        <v>120</v>
      </c>
      <c r="C75" s="38" t="s">
        <v>128</v>
      </c>
      <c r="D75" s="146"/>
      <c r="E75" s="146">
        <v>132</v>
      </c>
      <c r="F75" s="147">
        <v>35.950000000000003</v>
      </c>
      <c r="G75" s="148"/>
      <c r="H75" s="149"/>
      <c r="I75" s="148">
        <v>3</v>
      </c>
      <c r="J75" s="149">
        <v>26.1</v>
      </c>
      <c r="K75" s="150">
        <f t="shared" si="1"/>
        <v>99.702054794520549</v>
      </c>
      <c r="L75" s="149"/>
      <c r="M75" s="149"/>
    </row>
    <row r="76" spans="1:13" x14ac:dyDescent="0.2">
      <c r="A76" s="146"/>
      <c r="B76" s="38" t="s">
        <v>128</v>
      </c>
      <c r="C76" s="38" t="s">
        <v>129</v>
      </c>
      <c r="D76" s="146"/>
      <c r="E76" s="146">
        <v>132</v>
      </c>
      <c r="F76" s="147">
        <v>47.72</v>
      </c>
      <c r="G76" s="148">
        <v>1</v>
      </c>
      <c r="H76" s="149">
        <v>19.516666666666666</v>
      </c>
      <c r="I76" s="148">
        <v>6</v>
      </c>
      <c r="J76" s="149">
        <v>43.36666666666666</v>
      </c>
      <c r="K76" s="150">
        <f t="shared" si="1"/>
        <v>99.282153729071538</v>
      </c>
      <c r="L76" s="149"/>
      <c r="M76" s="149"/>
    </row>
    <row r="77" spans="1:13" x14ac:dyDescent="0.2">
      <c r="A77" s="146"/>
      <c r="B77" s="38" t="s">
        <v>130</v>
      </c>
      <c r="C77" s="38" t="s">
        <v>154</v>
      </c>
      <c r="D77" s="146"/>
      <c r="E77" s="146">
        <v>132</v>
      </c>
      <c r="F77" s="147">
        <v>13.64</v>
      </c>
      <c r="G77" s="148">
        <v>1</v>
      </c>
      <c r="H77" s="149">
        <v>1.65</v>
      </c>
      <c r="I77" s="148">
        <v>9</v>
      </c>
      <c r="J77" s="149">
        <v>56.45</v>
      </c>
      <c r="K77" s="150">
        <f t="shared" si="1"/>
        <v>99.336757990867568</v>
      </c>
      <c r="L77" s="149"/>
      <c r="M77" s="149"/>
    </row>
    <row r="78" spans="1:13" x14ac:dyDescent="0.2">
      <c r="A78" s="146"/>
      <c r="B78" s="38" t="s">
        <v>130</v>
      </c>
      <c r="C78" s="38" t="s">
        <v>155</v>
      </c>
      <c r="D78" s="146"/>
      <c r="E78" s="146">
        <v>132</v>
      </c>
      <c r="F78" s="147">
        <v>14.74</v>
      </c>
      <c r="G78" s="148"/>
      <c r="H78" s="149"/>
      <c r="I78" s="148">
        <v>6</v>
      </c>
      <c r="J78" s="149">
        <v>59.433333333333337</v>
      </c>
      <c r="K78" s="150">
        <f t="shared" si="1"/>
        <v>99.321537290715384</v>
      </c>
      <c r="L78" s="149"/>
      <c r="M78" s="149"/>
    </row>
    <row r="79" spans="1:13" x14ac:dyDescent="0.2">
      <c r="A79" s="146"/>
      <c r="B79" s="38" t="s">
        <v>132</v>
      </c>
      <c r="C79" s="38" t="s">
        <v>313</v>
      </c>
      <c r="D79" s="146"/>
      <c r="E79" s="146">
        <v>132</v>
      </c>
      <c r="F79" s="147">
        <v>13</v>
      </c>
      <c r="G79" s="148"/>
      <c r="H79" s="149"/>
      <c r="I79" s="148">
        <v>1</v>
      </c>
      <c r="J79" s="149">
        <v>8.0333333333333332</v>
      </c>
      <c r="K79" s="150">
        <f t="shared" si="1"/>
        <v>99.908295281582951</v>
      </c>
      <c r="L79" s="149"/>
      <c r="M79" s="149"/>
    </row>
    <row r="80" spans="1:13" x14ac:dyDescent="0.2">
      <c r="A80" s="146"/>
      <c r="B80" s="38" t="s">
        <v>120</v>
      </c>
      <c r="C80" s="38" t="s">
        <v>313</v>
      </c>
      <c r="D80" s="146"/>
      <c r="E80" s="146">
        <v>132</v>
      </c>
      <c r="F80" s="147">
        <v>67</v>
      </c>
      <c r="G80" s="148"/>
      <c r="H80" s="149"/>
      <c r="I80" s="148">
        <v>3</v>
      </c>
      <c r="J80" s="149">
        <v>17.216666666666665</v>
      </c>
      <c r="K80" s="150">
        <f t="shared" si="1"/>
        <v>99.803462709284631</v>
      </c>
      <c r="L80" s="149"/>
      <c r="M80" s="149"/>
    </row>
    <row r="81" spans="1:13" s="44" customFormat="1" x14ac:dyDescent="0.2">
      <c r="A81" s="146"/>
      <c r="B81" s="38" t="s">
        <v>130</v>
      </c>
      <c r="C81" s="38" t="s">
        <v>120</v>
      </c>
      <c r="D81" s="146"/>
      <c r="E81" s="146">
        <v>132</v>
      </c>
      <c r="F81" s="147">
        <v>70.760000000000005</v>
      </c>
      <c r="G81" s="148">
        <v>1</v>
      </c>
      <c r="H81" s="149">
        <v>12.916666666666666</v>
      </c>
      <c r="I81" s="148">
        <v>11</v>
      </c>
      <c r="J81" s="149">
        <v>64.166666666666657</v>
      </c>
      <c r="K81" s="150">
        <f t="shared" si="1"/>
        <v>99.120053272450534</v>
      </c>
      <c r="L81" s="149"/>
      <c r="M81" s="149"/>
    </row>
    <row r="82" spans="1:13" s="44" customFormat="1" x14ac:dyDescent="0.2">
      <c r="A82" s="146"/>
      <c r="B82" s="38" t="s">
        <v>130</v>
      </c>
      <c r="C82" s="38" t="s">
        <v>416</v>
      </c>
      <c r="D82" s="146"/>
      <c r="E82" s="146">
        <v>132</v>
      </c>
      <c r="F82" s="147">
        <v>23.5</v>
      </c>
      <c r="G82" s="148"/>
      <c r="H82" s="149"/>
      <c r="I82" s="148">
        <v>2</v>
      </c>
      <c r="J82" s="149">
        <v>10.333333333333334</v>
      </c>
      <c r="K82" s="150">
        <f t="shared" si="1"/>
        <v>99.882039573820393</v>
      </c>
      <c r="L82" s="149"/>
      <c r="M82" s="149"/>
    </row>
    <row r="83" spans="1:13" x14ac:dyDescent="0.2">
      <c r="A83" s="146"/>
      <c r="B83" s="38" t="s">
        <v>131</v>
      </c>
      <c r="C83" s="38" t="s">
        <v>416</v>
      </c>
      <c r="D83" s="146"/>
      <c r="E83" s="146">
        <v>132</v>
      </c>
      <c r="F83" s="147">
        <v>58</v>
      </c>
      <c r="G83" s="148">
        <v>2</v>
      </c>
      <c r="H83" s="149">
        <v>6.166666666666667</v>
      </c>
      <c r="I83" s="148">
        <v>3</v>
      </c>
      <c r="J83" s="149">
        <v>19.983333333333334</v>
      </c>
      <c r="K83" s="150">
        <f t="shared" si="1"/>
        <v>99.701484018264836</v>
      </c>
      <c r="L83" s="149"/>
      <c r="M83" s="149"/>
    </row>
    <row r="84" spans="1:13" x14ac:dyDescent="0.2">
      <c r="A84" s="146"/>
      <c r="B84" s="38" t="s">
        <v>130</v>
      </c>
      <c r="C84" s="38" t="s">
        <v>132</v>
      </c>
      <c r="D84" s="146"/>
      <c r="E84" s="146">
        <v>132</v>
      </c>
      <c r="F84" s="147">
        <v>6.5</v>
      </c>
      <c r="G84" s="148"/>
      <c r="H84" s="149"/>
      <c r="I84" s="148">
        <v>1</v>
      </c>
      <c r="J84" s="149">
        <v>9.0500000000000007</v>
      </c>
      <c r="K84" s="150">
        <f t="shared" si="1"/>
        <v>99.896689497716892</v>
      </c>
      <c r="L84" s="149"/>
      <c r="M84" s="149"/>
    </row>
    <row r="85" spans="1:13" x14ac:dyDescent="0.2">
      <c r="A85" s="146"/>
      <c r="B85" s="38" t="s">
        <v>131</v>
      </c>
      <c r="C85" s="38" t="s">
        <v>133</v>
      </c>
      <c r="D85" s="146"/>
      <c r="E85" s="146">
        <v>132</v>
      </c>
      <c r="F85" s="147">
        <v>10.94</v>
      </c>
      <c r="G85" s="148"/>
      <c r="H85" s="149"/>
      <c r="I85" s="148">
        <v>1</v>
      </c>
      <c r="J85" s="149">
        <v>8.5833333333333339</v>
      </c>
      <c r="K85" s="150">
        <f t="shared" si="1"/>
        <v>99.902016742770172</v>
      </c>
      <c r="L85" s="149"/>
      <c r="M85" s="149"/>
    </row>
    <row r="86" spans="1:13" x14ac:dyDescent="0.2">
      <c r="A86" s="146"/>
      <c r="B86" s="38" t="s">
        <v>356</v>
      </c>
      <c r="C86" s="38" t="s">
        <v>133</v>
      </c>
      <c r="D86" s="146"/>
      <c r="E86" s="146">
        <v>132</v>
      </c>
      <c r="F86" s="147">
        <v>24</v>
      </c>
      <c r="G86" s="148"/>
      <c r="H86" s="149"/>
      <c r="I86" s="148">
        <v>1</v>
      </c>
      <c r="J86" s="149">
        <v>8.9166666666666661</v>
      </c>
      <c r="K86" s="150">
        <f t="shared" si="1"/>
        <v>99.898211567732119</v>
      </c>
      <c r="L86" s="149"/>
      <c r="M86" s="149"/>
    </row>
    <row r="87" spans="1:13" x14ac:dyDescent="0.2">
      <c r="A87" s="146"/>
      <c r="B87" s="38" t="s">
        <v>131</v>
      </c>
      <c r="C87" s="38" t="s">
        <v>314</v>
      </c>
      <c r="D87" s="146"/>
      <c r="E87" s="146">
        <v>132</v>
      </c>
      <c r="F87" s="147">
        <v>60.1</v>
      </c>
      <c r="G87" s="148">
        <v>2</v>
      </c>
      <c r="H87" s="149">
        <v>0.18333333333333335</v>
      </c>
      <c r="I87" s="148">
        <v>3</v>
      </c>
      <c r="J87" s="149">
        <v>20.416666666666664</v>
      </c>
      <c r="K87" s="150">
        <f t="shared" si="1"/>
        <v>99.764840182648413</v>
      </c>
      <c r="L87" s="149"/>
      <c r="M87" s="149"/>
    </row>
    <row r="88" spans="1:13" x14ac:dyDescent="0.2">
      <c r="A88" s="146"/>
      <c r="B88" s="38" t="s">
        <v>122</v>
      </c>
      <c r="C88" s="38" t="s">
        <v>314</v>
      </c>
      <c r="D88" s="146"/>
      <c r="E88" s="146">
        <v>132</v>
      </c>
      <c r="F88" s="147">
        <v>14</v>
      </c>
      <c r="G88" s="148"/>
      <c r="H88" s="149"/>
      <c r="I88" s="148">
        <v>1</v>
      </c>
      <c r="J88" s="149">
        <v>9.35</v>
      </c>
      <c r="K88" s="150">
        <f t="shared" si="1"/>
        <v>99.893264840182653</v>
      </c>
      <c r="L88" s="149"/>
      <c r="M88" s="149"/>
    </row>
    <row r="89" spans="1:13" x14ac:dyDescent="0.2">
      <c r="A89" s="146"/>
      <c r="B89" s="38" t="s">
        <v>314</v>
      </c>
      <c r="C89" s="38" t="s">
        <v>317</v>
      </c>
      <c r="D89" s="146"/>
      <c r="E89" s="146">
        <v>132</v>
      </c>
      <c r="F89" s="147">
        <v>5</v>
      </c>
      <c r="G89" s="148"/>
      <c r="H89" s="149"/>
      <c r="I89" s="148">
        <v>1</v>
      </c>
      <c r="J89" s="149">
        <v>9.6166666666666671</v>
      </c>
      <c r="K89" s="150">
        <f t="shared" si="1"/>
        <v>99.890220700152213</v>
      </c>
      <c r="L89" s="149"/>
      <c r="M89" s="149"/>
    </row>
    <row r="90" spans="1:13" x14ac:dyDescent="0.2">
      <c r="A90" s="146"/>
      <c r="B90" s="38" t="s">
        <v>317</v>
      </c>
      <c r="C90" s="38" t="s">
        <v>337</v>
      </c>
      <c r="D90" s="146"/>
      <c r="E90" s="146">
        <v>132</v>
      </c>
      <c r="F90" s="147">
        <v>1.5</v>
      </c>
      <c r="G90" s="148"/>
      <c r="H90" s="149"/>
      <c r="I90" s="148">
        <v>4</v>
      </c>
      <c r="J90" s="149">
        <v>19.116666666666667</v>
      </c>
      <c r="K90" s="150">
        <f t="shared" si="1"/>
        <v>99.781773211567739</v>
      </c>
      <c r="L90" s="149"/>
      <c r="M90" s="149"/>
    </row>
    <row r="91" spans="1:13" x14ac:dyDescent="0.2">
      <c r="A91" s="146"/>
      <c r="B91" s="38" t="s">
        <v>134</v>
      </c>
      <c r="C91" s="38" t="s">
        <v>315</v>
      </c>
      <c r="D91" s="146"/>
      <c r="E91" s="146">
        <v>132</v>
      </c>
      <c r="F91" s="147">
        <v>8</v>
      </c>
      <c r="G91" s="148">
        <v>3</v>
      </c>
      <c r="H91" s="149">
        <v>5.2666666666666675</v>
      </c>
      <c r="I91" s="148">
        <v>7</v>
      </c>
      <c r="J91" s="149">
        <v>55.766666666666673</v>
      </c>
      <c r="K91" s="150">
        <f t="shared" si="1"/>
        <v>99.303272450532717</v>
      </c>
      <c r="L91" s="149"/>
      <c r="M91" s="149"/>
    </row>
    <row r="92" spans="1:13" x14ac:dyDescent="0.2">
      <c r="A92" s="146"/>
      <c r="B92" s="38" t="s">
        <v>124</v>
      </c>
      <c r="C92" s="38" t="s">
        <v>315</v>
      </c>
      <c r="D92" s="146"/>
      <c r="E92" s="146">
        <v>132</v>
      </c>
      <c r="F92" s="147">
        <v>35</v>
      </c>
      <c r="G92" s="148">
        <v>3</v>
      </c>
      <c r="H92" s="149">
        <v>0.46666666666666667</v>
      </c>
      <c r="I92" s="148">
        <v>8</v>
      </c>
      <c r="J92" s="149">
        <v>42.18333333333333</v>
      </c>
      <c r="K92" s="150">
        <f t="shared" si="1"/>
        <v>99.513127853881272</v>
      </c>
      <c r="L92" s="149">
        <v>6</v>
      </c>
      <c r="M92" s="149">
        <v>1.5030000000000001</v>
      </c>
    </row>
    <row r="93" spans="1:13" x14ac:dyDescent="0.2">
      <c r="A93" s="146"/>
      <c r="B93" s="38" t="s">
        <v>315</v>
      </c>
      <c r="C93" s="38" t="s">
        <v>316</v>
      </c>
      <c r="D93" s="146"/>
      <c r="E93" s="146">
        <v>132</v>
      </c>
      <c r="F93" s="147">
        <v>18.399999999999999</v>
      </c>
      <c r="G93" s="148"/>
      <c r="H93" s="149"/>
      <c r="I93" s="148">
        <v>2</v>
      </c>
      <c r="J93" s="149">
        <v>18.850000000000001</v>
      </c>
      <c r="K93" s="150">
        <f t="shared" si="1"/>
        <v>99.784817351598178</v>
      </c>
      <c r="L93" s="149"/>
      <c r="M93" s="149"/>
    </row>
    <row r="94" spans="1:13" x14ac:dyDescent="0.2">
      <c r="A94" s="146"/>
      <c r="B94" s="38" t="s">
        <v>122</v>
      </c>
      <c r="C94" s="38" t="s">
        <v>125</v>
      </c>
      <c r="D94" s="146"/>
      <c r="E94" s="146">
        <v>132</v>
      </c>
      <c r="F94" s="147">
        <v>9.35</v>
      </c>
      <c r="G94" s="148">
        <v>3</v>
      </c>
      <c r="H94" s="149">
        <v>7.9666666666666668</v>
      </c>
      <c r="I94" s="148">
        <v>9</v>
      </c>
      <c r="J94" s="149">
        <v>73.11666666666666</v>
      </c>
      <c r="K94" s="150">
        <f t="shared" si="1"/>
        <v>99.074391171993909</v>
      </c>
      <c r="L94" s="149">
        <v>80</v>
      </c>
      <c r="M94" s="149">
        <v>10.166666666666666</v>
      </c>
    </row>
    <row r="95" spans="1:13" x14ac:dyDescent="0.2">
      <c r="A95" s="146"/>
      <c r="B95" s="38" t="s">
        <v>363</v>
      </c>
      <c r="C95" s="38" t="s">
        <v>124</v>
      </c>
      <c r="D95" s="146"/>
      <c r="E95" s="146">
        <v>132</v>
      </c>
      <c r="F95" s="147">
        <v>3.5</v>
      </c>
      <c r="G95" s="148"/>
      <c r="H95" s="149"/>
      <c r="I95" s="148">
        <v>4</v>
      </c>
      <c r="J95" s="149">
        <v>26.383333333333336</v>
      </c>
      <c r="K95" s="150">
        <f t="shared" si="1"/>
        <v>99.69882039573821</v>
      </c>
      <c r="L95" s="149"/>
      <c r="M95" s="149"/>
    </row>
    <row r="96" spans="1:13" x14ac:dyDescent="0.2">
      <c r="A96" s="146"/>
      <c r="B96" s="38" t="s">
        <v>363</v>
      </c>
      <c r="C96" s="38" t="s">
        <v>122</v>
      </c>
      <c r="D96" s="146"/>
      <c r="E96" s="146">
        <v>132</v>
      </c>
      <c r="F96" s="147">
        <v>7.1</v>
      </c>
      <c r="G96" s="148"/>
      <c r="H96" s="149"/>
      <c r="I96" s="148">
        <v>6</v>
      </c>
      <c r="J96" s="149">
        <v>39.5</v>
      </c>
      <c r="K96" s="150">
        <f t="shared" si="1"/>
        <v>99.549086757990864</v>
      </c>
      <c r="L96" s="149"/>
      <c r="M96" s="149"/>
    </row>
    <row r="97" spans="1:13" x14ac:dyDescent="0.2">
      <c r="A97" s="146"/>
      <c r="B97" s="38" t="s">
        <v>122</v>
      </c>
      <c r="C97" s="38" t="s">
        <v>135</v>
      </c>
      <c r="D97" s="146"/>
      <c r="E97" s="146">
        <v>132</v>
      </c>
      <c r="F97" s="147">
        <v>37.659999999999997</v>
      </c>
      <c r="G97" s="148"/>
      <c r="H97" s="149"/>
      <c r="I97" s="148">
        <v>12</v>
      </c>
      <c r="J97" s="149">
        <v>94.38333333333334</v>
      </c>
      <c r="K97" s="150">
        <f t="shared" si="1"/>
        <v>98.922564687975651</v>
      </c>
      <c r="L97" s="149"/>
      <c r="M97" s="149"/>
    </row>
    <row r="98" spans="1:13" x14ac:dyDescent="0.2">
      <c r="A98" s="146"/>
      <c r="B98" s="38" t="s">
        <v>136</v>
      </c>
      <c r="C98" s="38" t="s">
        <v>137</v>
      </c>
      <c r="D98" s="146"/>
      <c r="E98" s="146">
        <v>132</v>
      </c>
      <c r="F98" s="147">
        <v>19</v>
      </c>
      <c r="G98" s="148">
        <v>1</v>
      </c>
      <c r="H98" s="149">
        <v>12.716666666666667</v>
      </c>
      <c r="I98" s="148">
        <v>24</v>
      </c>
      <c r="J98" s="149">
        <v>147.41666666666666</v>
      </c>
      <c r="K98" s="150">
        <f t="shared" si="1"/>
        <v>98.171993911719937</v>
      </c>
      <c r="L98" s="149">
        <v>23</v>
      </c>
      <c r="M98" s="149">
        <v>13.827599999999999</v>
      </c>
    </row>
    <row r="99" spans="1:13" x14ac:dyDescent="0.2">
      <c r="A99" s="146"/>
      <c r="B99" s="38" t="s">
        <v>136</v>
      </c>
      <c r="C99" s="38" t="s">
        <v>138</v>
      </c>
      <c r="D99" s="146"/>
      <c r="E99" s="146">
        <v>132</v>
      </c>
      <c r="F99" s="147">
        <v>141</v>
      </c>
      <c r="G99" s="148"/>
      <c r="H99" s="149"/>
      <c r="I99" s="148">
        <v>9</v>
      </c>
      <c r="J99" s="149">
        <v>59.766666666666666</v>
      </c>
      <c r="K99" s="150">
        <f t="shared" si="1"/>
        <v>99.31773211567733</v>
      </c>
      <c r="L99" s="149"/>
      <c r="M99" s="149"/>
    </row>
    <row r="100" spans="1:13" x14ac:dyDescent="0.2">
      <c r="A100" s="146"/>
      <c r="B100" s="38" t="s">
        <v>136</v>
      </c>
      <c r="C100" s="38" t="s">
        <v>139</v>
      </c>
      <c r="D100" s="146"/>
      <c r="E100" s="146">
        <v>132</v>
      </c>
      <c r="F100" s="147">
        <v>109</v>
      </c>
      <c r="G100" s="148">
        <v>3</v>
      </c>
      <c r="H100" s="149">
        <v>12.983333333333333</v>
      </c>
      <c r="I100" s="148">
        <v>16</v>
      </c>
      <c r="J100" s="149">
        <v>92.25</v>
      </c>
      <c r="K100" s="150">
        <f t="shared" si="1"/>
        <v>98.798706240487064</v>
      </c>
      <c r="L100" s="149"/>
      <c r="M100" s="149"/>
    </row>
    <row r="101" spans="1:13" x14ac:dyDescent="0.2">
      <c r="A101" s="146"/>
      <c r="B101" s="38" t="s">
        <v>139</v>
      </c>
      <c r="C101" s="38" t="s">
        <v>385</v>
      </c>
      <c r="D101" s="146"/>
      <c r="E101" s="146">
        <v>132</v>
      </c>
      <c r="F101" s="147">
        <v>44.1</v>
      </c>
      <c r="G101" s="148"/>
      <c r="H101" s="149"/>
      <c r="I101" s="148">
        <v>3</v>
      </c>
      <c r="J101" s="149">
        <v>20.983333333333331</v>
      </c>
      <c r="K101" s="150">
        <f t="shared" si="1"/>
        <v>99.760464231354646</v>
      </c>
      <c r="L101" s="149"/>
      <c r="M101" s="149"/>
    </row>
    <row r="102" spans="1:13" x14ac:dyDescent="0.2">
      <c r="A102" s="146"/>
      <c r="B102" s="38" t="s">
        <v>354</v>
      </c>
      <c r="C102" s="38" t="s">
        <v>144</v>
      </c>
      <c r="D102" s="146"/>
      <c r="E102" s="146">
        <v>132</v>
      </c>
      <c r="F102" s="147">
        <v>4.0999999999999996</v>
      </c>
      <c r="G102" s="148"/>
      <c r="H102" s="149"/>
      <c r="I102" s="148"/>
      <c r="J102" s="149"/>
      <c r="K102" s="150">
        <f t="shared" si="1"/>
        <v>100</v>
      </c>
      <c r="L102" s="149"/>
      <c r="M102" s="149"/>
    </row>
    <row r="103" spans="1:13" x14ac:dyDescent="0.2">
      <c r="A103" s="146"/>
      <c r="B103" s="38" t="s">
        <v>140</v>
      </c>
      <c r="C103" s="38" t="s">
        <v>136</v>
      </c>
      <c r="D103" s="146"/>
      <c r="E103" s="146">
        <v>132</v>
      </c>
      <c r="F103" s="147">
        <v>77.52</v>
      </c>
      <c r="G103" s="148">
        <v>1</v>
      </c>
      <c r="H103" s="149">
        <v>1.3333333333333333</v>
      </c>
      <c r="I103" s="148">
        <v>8</v>
      </c>
      <c r="J103" s="149">
        <v>59.566666666666663</v>
      </c>
      <c r="K103" s="150">
        <f t="shared" si="1"/>
        <v>99.304794520547944</v>
      </c>
      <c r="L103" s="149"/>
      <c r="M103" s="149"/>
    </row>
    <row r="104" spans="1:13" x14ac:dyDescent="0.2">
      <c r="A104" s="146"/>
      <c r="B104" s="38" t="s">
        <v>141</v>
      </c>
      <c r="C104" s="38" t="s">
        <v>142</v>
      </c>
      <c r="D104" s="146"/>
      <c r="E104" s="146">
        <v>132</v>
      </c>
      <c r="F104" s="147">
        <v>47.6</v>
      </c>
      <c r="G104" s="148">
        <v>1</v>
      </c>
      <c r="H104" s="149">
        <v>6.6666666666666666E-2</v>
      </c>
      <c r="I104" s="148">
        <v>11</v>
      </c>
      <c r="J104" s="149">
        <v>66.7</v>
      </c>
      <c r="K104" s="150">
        <f t="shared" si="1"/>
        <v>99.237823439878241</v>
      </c>
      <c r="L104" s="149"/>
      <c r="M104" s="149"/>
    </row>
    <row r="105" spans="1:13" x14ac:dyDescent="0.2">
      <c r="A105" s="146"/>
      <c r="B105" s="38" t="s">
        <v>143</v>
      </c>
      <c r="C105" s="38" t="s">
        <v>144</v>
      </c>
      <c r="D105" s="146"/>
      <c r="E105" s="146">
        <v>132</v>
      </c>
      <c r="F105" s="147">
        <v>24.97</v>
      </c>
      <c r="G105" s="148">
        <v>1</v>
      </c>
      <c r="H105" s="149">
        <v>8.333333333333337E-2</v>
      </c>
      <c r="I105" s="148">
        <v>8</v>
      </c>
      <c r="J105" s="149">
        <v>44.13333333333334</v>
      </c>
      <c r="K105" s="150">
        <f t="shared" si="1"/>
        <v>99.495243531202433</v>
      </c>
      <c r="L105" s="149"/>
      <c r="M105" s="149"/>
    </row>
    <row r="106" spans="1:13" x14ac:dyDescent="0.2">
      <c r="A106" s="146"/>
      <c r="B106" s="38" t="s">
        <v>137</v>
      </c>
      <c r="C106" s="38" t="s">
        <v>146</v>
      </c>
      <c r="D106" s="146"/>
      <c r="E106" s="146">
        <v>132</v>
      </c>
      <c r="F106" s="147">
        <v>30</v>
      </c>
      <c r="G106" s="148">
        <v>2</v>
      </c>
      <c r="H106" s="149">
        <v>9.3166666666666682</v>
      </c>
      <c r="I106" s="148">
        <v>12</v>
      </c>
      <c r="J106" s="149">
        <v>57.766666666666673</v>
      </c>
      <c r="K106" s="150">
        <f t="shared" si="1"/>
        <v>99.234208523592088</v>
      </c>
      <c r="L106" s="149"/>
      <c r="M106" s="149"/>
    </row>
    <row r="107" spans="1:13" x14ac:dyDescent="0.2">
      <c r="A107" s="146"/>
      <c r="B107" s="38" t="s">
        <v>144</v>
      </c>
      <c r="C107" s="38" t="s">
        <v>136</v>
      </c>
      <c r="D107" s="146"/>
      <c r="E107" s="146">
        <v>132</v>
      </c>
      <c r="F107" s="147">
        <v>24.07</v>
      </c>
      <c r="G107" s="148"/>
      <c r="H107" s="149"/>
      <c r="I107" s="148">
        <v>4</v>
      </c>
      <c r="J107" s="149">
        <v>22.433333333333337</v>
      </c>
      <c r="K107" s="150">
        <f t="shared" si="1"/>
        <v>99.743911719939121</v>
      </c>
      <c r="L107" s="149"/>
      <c r="M107" s="149"/>
    </row>
    <row r="108" spans="1:13" x14ac:dyDescent="0.2">
      <c r="A108" s="146"/>
      <c r="B108" s="38" t="s">
        <v>138</v>
      </c>
      <c r="C108" s="38" t="s">
        <v>147</v>
      </c>
      <c r="D108" s="146"/>
      <c r="E108" s="146">
        <v>132</v>
      </c>
      <c r="F108" s="147">
        <v>151</v>
      </c>
      <c r="G108" s="148"/>
      <c r="H108" s="149"/>
      <c r="I108" s="148">
        <v>30</v>
      </c>
      <c r="J108" s="149">
        <v>222.2</v>
      </c>
      <c r="K108" s="150">
        <f t="shared" si="1"/>
        <v>97.463470319634709</v>
      </c>
      <c r="L108" s="149"/>
      <c r="M108" s="149"/>
    </row>
    <row r="109" spans="1:13" x14ac:dyDescent="0.2">
      <c r="A109" s="146"/>
      <c r="B109" s="38" t="s">
        <v>148</v>
      </c>
      <c r="C109" s="38" t="s">
        <v>149</v>
      </c>
      <c r="D109" s="146"/>
      <c r="E109" s="146">
        <v>132</v>
      </c>
      <c r="F109" s="147">
        <v>2.69</v>
      </c>
      <c r="G109" s="148"/>
      <c r="H109" s="149"/>
      <c r="I109" s="148">
        <v>4</v>
      </c>
      <c r="J109" s="149">
        <v>22.116666666666667</v>
      </c>
      <c r="K109" s="150">
        <f t="shared" si="1"/>
        <v>99.747526636225274</v>
      </c>
      <c r="L109" s="149"/>
      <c r="M109" s="149"/>
    </row>
    <row r="110" spans="1:13" x14ac:dyDescent="0.2">
      <c r="A110" s="146"/>
      <c r="B110" s="38" t="s">
        <v>146</v>
      </c>
      <c r="C110" s="38" t="s">
        <v>136</v>
      </c>
      <c r="D110" s="146">
        <v>1</v>
      </c>
      <c r="E110" s="146">
        <v>132</v>
      </c>
      <c r="F110" s="147">
        <v>29.75</v>
      </c>
      <c r="G110" s="148"/>
      <c r="H110" s="149"/>
      <c r="I110" s="148">
        <v>7</v>
      </c>
      <c r="J110" s="149">
        <v>39.716666666666669</v>
      </c>
      <c r="K110" s="150">
        <f t="shared" si="1"/>
        <v>99.546613394216138</v>
      </c>
      <c r="L110" s="149"/>
      <c r="M110" s="149"/>
    </row>
    <row r="111" spans="1:13" x14ac:dyDescent="0.2">
      <c r="A111" s="146"/>
      <c r="B111" s="38" t="s">
        <v>146</v>
      </c>
      <c r="C111" s="38" t="s">
        <v>136</v>
      </c>
      <c r="D111" s="146">
        <v>2</v>
      </c>
      <c r="E111" s="146">
        <v>132</v>
      </c>
      <c r="F111" s="147">
        <v>29.75</v>
      </c>
      <c r="G111" s="148">
        <v>1</v>
      </c>
      <c r="H111" s="149">
        <v>3.3333333333333333E-2</v>
      </c>
      <c r="I111" s="148">
        <v>11</v>
      </c>
      <c r="J111" s="149">
        <v>62.233333333333334</v>
      </c>
      <c r="K111" s="150">
        <f t="shared" si="1"/>
        <v>99.289193302891931</v>
      </c>
      <c r="L111" s="149"/>
      <c r="M111" s="149"/>
    </row>
    <row r="112" spans="1:13" x14ac:dyDescent="0.2">
      <c r="A112" s="146"/>
      <c r="B112" s="38" t="s">
        <v>146</v>
      </c>
      <c r="C112" s="38" t="s">
        <v>136</v>
      </c>
      <c r="D112" s="146">
        <v>3</v>
      </c>
      <c r="E112" s="146">
        <v>132</v>
      </c>
      <c r="F112" s="147">
        <v>29.75</v>
      </c>
      <c r="G112" s="148">
        <v>2</v>
      </c>
      <c r="H112" s="149">
        <v>13.7</v>
      </c>
      <c r="I112" s="148">
        <v>10</v>
      </c>
      <c r="J112" s="149">
        <v>64.316666666666663</v>
      </c>
      <c r="K112" s="150">
        <f t="shared" si="1"/>
        <v>99.109398782343987</v>
      </c>
      <c r="L112" s="149"/>
      <c r="M112" s="149"/>
    </row>
    <row r="113" spans="1:13" x14ac:dyDescent="0.2">
      <c r="A113" s="146"/>
      <c r="B113" s="38" t="s">
        <v>146</v>
      </c>
      <c r="C113" s="38" t="s">
        <v>352</v>
      </c>
      <c r="D113" s="146"/>
      <c r="E113" s="146">
        <v>132</v>
      </c>
      <c r="F113" s="147">
        <v>3.2</v>
      </c>
      <c r="G113" s="148"/>
      <c r="H113" s="149"/>
      <c r="I113" s="148">
        <v>2</v>
      </c>
      <c r="J113" s="149">
        <v>11.833333333333334</v>
      </c>
      <c r="K113" s="150">
        <f t="shared" si="1"/>
        <v>99.864916286149167</v>
      </c>
      <c r="L113" s="149"/>
      <c r="M113" s="149"/>
    </row>
    <row r="114" spans="1:13" x14ac:dyDescent="0.2">
      <c r="A114" s="146"/>
      <c r="B114" s="38" t="s">
        <v>352</v>
      </c>
      <c r="C114" s="38" t="s">
        <v>353</v>
      </c>
      <c r="D114" s="146"/>
      <c r="E114" s="146">
        <v>132</v>
      </c>
      <c r="F114" s="147">
        <v>1.9</v>
      </c>
      <c r="G114" s="148"/>
      <c r="H114" s="149"/>
      <c r="I114" s="148">
        <v>6</v>
      </c>
      <c r="J114" s="149">
        <v>30.45</v>
      </c>
      <c r="K114" s="150">
        <f t="shared" si="1"/>
        <v>99.652397260273972</v>
      </c>
      <c r="L114" s="149"/>
      <c r="M114" s="149"/>
    </row>
    <row r="115" spans="1:13" x14ac:dyDescent="0.2">
      <c r="A115" s="146"/>
      <c r="B115" s="38" t="s">
        <v>146</v>
      </c>
      <c r="C115" s="38" t="s">
        <v>338</v>
      </c>
      <c r="D115" s="146"/>
      <c r="E115" s="146">
        <v>132</v>
      </c>
      <c r="F115" s="147">
        <v>1.8</v>
      </c>
      <c r="G115" s="148"/>
      <c r="H115" s="149"/>
      <c r="I115" s="148"/>
      <c r="J115" s="149"/>
      <c r="K115" s="150">
        <f t="shared" si="1"/>
        <v>100</v>
      </c>
      <c r="L115" s="149"/>
      <c r="M115" s="149"/>
    </row>
    <row r="116" spans="1:13" x14ac:dyDescent="0.2">
      <c r="A116" s="146"/>
      <c r="B116" s="38" t="s">
        <v>341</v>
      </c>
      <c r="C116" s="38" t="s">
        <v>351</v>
      </c>
      <c r="D116" s="146"/>
      <c r="E116" s="146">
        <v>132</v>
      </c>
      <c r="F116" s="147">
        <v>55</v>
      </c>
      <c r="G116" s="148"/>
      <c r="H116" s="149"/>
      <c r="I116" s="148">
        <v>6</v>
      </c>
      <c r="J116" s="149">
        <v>34.283333333333331</v>
      </c>
      <c r="K116" s="150">
        <f t="shared" si="1"/>
        <v>99.608637747336388</v>
      </c>
      <c r="L116" s="149"/>
      <c r="M116" s="149"/>
    </row>
    <row r="117" spans="1:13" x14ac:dyDescent="0.2">
      <c r="A117" s="146"/>
      <c r="B117" s="38" t="s">
        <v>350</v>
      </c>
      <c r="C117" s="38" t="s">
        <v>341</v>
      </c>
      <c r="D117" s="146"/>
      <c r="E117" s="146">
        <v>132</v>
      </c>
      <c r="F117" s="147">
        <v>77.3</v>
      </c>
      <c r="G117" s="148"/>
      <c r="H117" s="149"/>
      <c r="I117" s="148">
        <v>3</v>
      </c>
      <c r="J117" s="149">
        <v>23.933333333333334</v>
      </c>
      <c r="K117" s="150">
        <f t="shared" si="1"/>
        <v>99.726788432267881</v>
      </c>
      <c r="L117" s="149"/>
      <c r="M117" s="149"/>
    </row>
    <row r="118" spans="1:13" x14ac:dyDescent="0.2">
      <c r="A118" s="146"/>
      <c r="B118" s="38" t="s">
        <v>142</v>
      </c>
      <c r="C118" s="38" t="s">
        <v>150</v>
      </c>
      <c r="D118" s="146"/>
      <c r="E118" s="146">
        <v>132</v>
      </c>
      <c r="F118" s="147">
        <v>102</v>
      </c>
      <c r="G118" s="148">
        <v>1</v>
      </c>
      <c r="H118" s="149">
        <v>0.45</v>
      </c>
      <c r="I118" s="148">
        <v>14</v>
      </c>
      <c r="J118" s="149">
        <v>73.7</v>
      </c>
      <c r="K118" s="150">
        <f t="shared" si="1"/>
        <v>99.153538812785385</v>
      </c>
      <c r="L118" s="149"/>
      <c r="M118" s="149"/>
    </row>
    <row r="119" spans="1:13" x14ac:dyDescent="0.2">
      <c r="A119" s="146"/>
      <c r="B119" s="38" t="s">
        <v>139</v>
      </c>
      <c r="C119" s="38" t="s">
        <v>90</v>
      </c>
      <c r="D119" s="146"/>
      <c r="E119" s="146">
        <v>132</v>
      </c>
      <c r="F119" s="147">
        <v>71.540000000000006</v>
      </c>
      <c r="G119" s="148">
        <v>1</v>
      </c>
      <c r="H119" s="149">
        <v>0.95</v>
      </c>
      <c r="I119" s="148">
        <v>9</v>
      </c>
      <c r="J119" s="149">
        <v>40.36666666666666</v>
      </c>
      <c r="K119" s="150">
        <f t="shared" si="1"/>
        <v>99.528348554033485</v>
      </c>
      <c r="L119" s="149"/>
      <c r="M119" s="149"/>
    </row>
    <row r="120" spans="1:13" x14ac:dyDescent="0.2">
      <c r="A120" s="146"/>
      <c r="B120" s="38" t="s">
        <v>89</v>
      </c>
      <c r="C120" s="38" t="s">
        <v>151</v>
      </c>
      <c r="D120" s="146"/>
      <c r="E120" s="146">
        <v>132</v>
      </c>
      <c r="F120" s="147">
        <v>98.96</v>
      </c>
      <c r="G120" s="148">
        <v>2</v>
      </c>
      <c r="H120" s="149">
        <v>11.316666666666666</v>
      </c>
      <c r="I120" s="148">
        <v>4</v>
      </c>
      <c r="J120" s="149">
        <v>35.6</v>
      </c>
      <c r="K120" s="150">
        <f t="shared" si="1"/>
        <v>99.464421613394222</v>
      </c>
      <c r="L120" s="149"/>
      <c r="M120" s="149"/>
    </row>
    <row r="121" spans="1:13" x14ac:dyDescent="0.2">
      <c r="H121"/>
      <c r="J121"/>
      <c r="M121" s="27"/>
    </row>
    <row r="122" spans="1:13" x14ac:dyDescent="0.2">
      <c r="F122"/>
      <c r="J122"/>
    </row>
    <row r="123" spans="1:13" x14ac:dyDescent="0.2">
      <c r="F123"/>
      <c r="J123"/>
    </row>
    <row r="124" spans="1:13" x14ac:dyDescent="0.2">
      <c r="F124"/>
      <c r="J124"/>
    </row>
    <row r="125" spans="1:13" x14ac:dyDescent="0.2">
      <c r="F125"/>
      <c r="J125"/>
    </row>
    <row r="126" spans="1:13" x14ac:dyDescent="0.2">
      <c r="F126"/>
      <c r="J126"/>
    </row>
    <row r="127" spans="1:13" x14ac:dyDescent="0.2">
      <c r="F127"/>
      <c r="J127"/>
    </row>
    <row r="128" spans="1:13" x14ac:dyDescent="0.2">
      <c r="F128"/>
      <c r="J128"/>
    </row>
    <row r="129" spans="6:10" x14ac:dyDescent="0.2">
      <c r="F129"/>
      <c r="J129"/>
    </row>
    <row r="130" spans="6:10" x14ac:dyDescent="0.2">
      <c r="F130"/>
      <c r="J130"/>
    </row>
    <row r="131" spans="6:10" x14ac:dyDescent="0.2">
      <c r="F131"/>
      <c r="J131"/>
    </row>
    <row r="132" spans="6:10" x14ac:dyDescent="0.2">
      <c r="F132"/>
      <c r="J132"/>
    </row>
    <row r="133" spans="6:10" x14ac:dyDescent="0.2">
      <c r="F133"/>
      <c r="J133"/>
    </row>
    <row r="134" spans="6:10" x14ac:dyDescent="0.2">
      <c r="F134"/>
      <c r="J134"/>
    </row>
    <row r="135" spans="6:10" x14ac:dyDescent="0.2">
      <c r="F135"/>
      <c r="J135"/>
    </row>
    <row r="136" spans="6:10" x14ac:dyDescent="0.2">
      <c r="F136"/>
      <c r="J136"/>
    </row>
    <row r="137" spans="6:10" x14ac:dyDescent="0.2">
      <c r="F137"/>
      <c r="J137"/>
    </row>
    <row r="138" spans="6:10" x14ac:dyDescent="0.2">
      <c r="F138"/>
      <c r="J138"/>
    </row>
    <row r="139" spans="6:10" x14ac:dyDescent="0.2">
      <c r="F139"/>
      <c r="J139"/>
    </row>
    <row r="140" spans="6:10" x14ac:dyDescent="0.2">
      <c r="F140"/>
      <c r="J140"/>
    </row>
    <row r="141" spans="6:10" x14ac:dyDescent="0.2">
      <c r="F141"/>
      <c r="J141"/>
    </row>
    <row r="142" spans="6:10" x14ac:dyDescent="0.2">
      <c r="F142"/>
      <c r="J142"/>
    </row>
    <row r="143" spans="6:10" x14ac:dyDescent="0.2">
      <c r="F143"/>
      <c r="J143"/>
    </row>
    <row r="144" spans="6:10" x14ac:dyDescent="0.2">
      <c r="F144"/>
      <c r="J144"/>
    </row>
    <row r="145" spans="6:10" x14ac:dyDescent="0.2">
      <c r="F145"/>
      <c r="J145"/>
    </row>
    <row r="146" spans="6:10" x14ac:dyDescent="0.2">
      <c r="F146"/>
      <c r="J146"/>
    </row>
    <row r="147" spans="6:10" x14ac:dyDescent="0.2">
      <c r="F147"/>
      <c r="J147"/>
    </row>
    <row r="148" spans="6:10" x14ac:dyDescent="0.2">
      <c r="F148"/>
      <c r="J148"/>
    </row>
    <row r="149" spans="6:10" x14ac:dyDescent="0.2">
      <c r="F149"/>
      <c r="J149"/>
    </row>
    <row r="150" spans="6:10" x14ac:dyDescent="0.2">
      <c r="F150"/>
      <c r="J150"/>
    </row>
    <row r="151" spans="6:10" x14ac:dyDescent="0.2">
      <c r="F151"/>
      <c r="J151"/>
    </row>
    <row r="152" spans="6:10" x14ac:dyDescent="0.2">
      <c r="F152"/>
      <c r="J152"/>
    </row>
    <row r="153" spans="6:10" x14ac:dyDescent="0.2">
      <c r="F153"/>
      <c r="J153"/>
    </row>
    <row r="154" spans="6:10" x14ac:dyDescent="0.2">
      <c r="F154"/>
      <c r="J154"/>
    </row>
    <row r="155" spans="6:10" x14ac:dyDescent="0.2">
      <c r="F155"/>
      <c r="J155"/>
    </row>
    <row r="156" spans="6:10" x14ac:dyDescent="0.2">
      <c r="F156"/>
      <c r="J156"/>
    </row>
    <row r="157" spans="6:10" x14ac:dyDescent="0.2">
      <c r="F157"/>
      <c r="J157"/>
    </row>
    <row r="158" spans="6:10" x14ac:dyDescent="0.2">
      <c r="F158"/>
      <c r="J158"/>
    </row>
    <row r="159" spans="6:10" x14ac:dyDescent="0.2">
      <c r="F159"/>
      <c r="J159"/>
    </row>
    <row r="160" spans="6:10" x14ac:dyDescent="0.2">
      <c r="F160"/>
      <c r="J160"/>
    </row>
    <row r="161" spans="6:10" x14ac:dyDescent="0.2">
      <c r="F161"/>
      <c r="J161"/>
    </row>
    <row r="162" spans="6:10" x14ac:dyDescent="0.2">
      <c r="F162"/>
      <c r="J162"/>
    </row>
    <row r="163" spans="6:10" x14ac:dyDescent="0.2">
      <c r="F163"/>
      <c r="J163"/>
    </row>
    <row r="164" spans="6:10" x14ac:dyDescent="0.2">
      <c r="F164"/>
      <c r="J164"/>
    </row>
    <row r="165" spans="6:10" x14ac:dyDescent="0.2">
      <c r="F165"/>
      <c r="J165"/>
    </row>
    <row r="166" spans="6:10" x14ac:dyDescent="0.2">
      <c r="F166"/>
      <c r="J166"/>
    </row>
    <row r="167" spans="6:10" x14ac:dyDescent="0.2">
      <c r="F167"/>
      <c r="J167"/>
    </row>
    <row r="168" spans="6:10" x14ac:dyDescent="0.2">
      <c r="F168"/>
      <c r="J168"/>
    </row>
    <row r="169" spans="6:10" x14ac:dyDescent="0.2">
      <c r="F169"/>
      <c r="J169"/>
    </row>
    <row r="170" spans="6:10" x14ac:dyDescent="0.2">
      <c r="F170"/>
      <c r="J170"/>
    </row>
    <row r="171" spans="6:10" x14ac:dyDescent="0.2">
      <c r="F171"/>
      <c r="J171"/>
    </row>
    <row r="172" spans="6:10" x14ac:dyDescent="0.2">
      <c r="F172"/>
      <c r="J172"/>
    </row>
    <row r="173" spans="6:10" x14ac:dyDescent="0.2">
      <c r="F173"/>
      <c r="J173"/>
    </row>
    <row r="174" spans="6:10" x14ac:dyDescent="0.2">
      <c r="F174"/>
      <c r="J174"/>
    </row>
    <row r="175" spans="6:10" x14ac:dyDescent="0.2">
      <c r="F175"/>
      <c r="J175"/>
    </row>
    <row r="176" spans="6:10" x14ac:dyDescent="0.2">
      <c r="F176"/>
      <c r="J176"/>
    </row>
    <row r="177" spans="6:10" x14ac:dyDescent="0.2">
      <c r="F177"/>
      <c r="J177"/>
    </row>
    <row r="178" spans="6:10" x14ac:dyDescent="0.2">
      <c r="F178"/>
      <c r="J178"/>
    </row>
    <row r="179" spans="6:10" x14ac:dyDescent="0.2">
      <c r="F179"/>
      <c r="J179"/>
    </row>
    <row r="180" spans="6:10" x14ac:dyDescent="0.2">
      <c r="F180"/>
      <c r="J180"/>
    </row>
    <row r="181" spans="6:10" x14ac:dyDescent="0.2">
      <c r="F181"/>
      <c r="J181"/>
    </row>
    <row r="182" spans="6:10" x14ac:dyDescent="0.2">
      <c r="F182"/>
      <c r="J182"/>
    </row>
    <row r="183" spans="6:10" x14ac:dyDescent="0.2">
      <c r="F183"/>
      <c r="J183"/>
    </row>
    <row r="184" spans="6:10" x14ac:dyDescent="0.2">
      <c r="F184"/>
      <c r="J184"/>
    </row>
    <row r="185" spans="6:10" x14ac:dyDescent="0.2">
      <c r="F185"/>
      <c r="J185"/>
    </row>
    <row r="186" spans="6:10" x14ac:dyDescent="0.2">
      <c r="F186"/>
      <c r="J186"/>
    </row>
    <row r="187" spans="6:10" x14ac:dyDescent="0.2">
      <c r="F187"/>
      <c r="J187"/>
    </row>
    <row r="188" spans="6:10" x14ac:dyDescent="0.2">
      <c r="F188"/>
      <c r="J188"/>
    </row>
    <row r="189" spans="6:10" x14ac:dyDescent="0.2">
      <c r="F189"/>
      <c r="J189"/>
    </row>
    <row r="190" spans="6:10" x14ac:dyDescent="0.2">
      <c r="F190"/>
      <c r="J190"/>
    </row>
    <row r="191" spans="6:10" x14ac:dyDescent="0.2">
      <c r="F191"/>
      <c r="J191"/>
    </row>
    <row r="192" spans="6:10" x14ac:dyDescent="0.2">
      <c r="F192"/>
      <c r="J192"/>
    </row>
    <row r="193" spans="6:12" x14ac:dyDescent="0.2">
      <c r="F193"/>
      <c r="J193"/>
    </row>
    <row r="194" spans="6:12" x14ac:dyDescent="0.2">
      <c r="F194"/>
      <c r="J194"/>
    </row>
    <row r="195" spans="6:12" x14ac:dyDescent="0.2">
      <c r="F195"/>
      <c r="J195"/>
    </row>
    <row r="196" spans="6:12" x14ac:dyDescent="0.2">
      <c r="F196"/>
      <c r="J196"/>
    </row>
    <row r="197" spans="6:12" x14ac:dyDescent="0.2">
      <c r="F197"/>
      <c r="J197"/>
    </row>
    <row r="198" spans="6:12" x14ac:dyDescent="0.2">
      <c r="F198"/>
      <c r="J198"/>
    </row>
    <row r="199" spans="6:12" x14ac:dyDescent="0.2">
      <c r="F199"/>
      <c r="J199"/>
    </row>
    <row r="200" spans="6:12" x14ac:dyDescent="0.2">
      <c r="F200"/>
      <c r="J200"/>
    </row>
    <row r="201" spans="6:12" x14ac:dyDescent="0.2">
      <c r="F201"/>
      <c r="J201"/>
      <c r="L201"/>
    </row>
    <row r="202" spans="6:12" x14ac:dyDescent="0.2">
      <c r="F202"/>
      <c r="J202"/>
      <c r="L202"/>
    </row>
    <row r="203" spans="6:12" x14ac:dyDescent="0.2">
      <c r="F203"/>
      <c r="J203"/>
      <c r="L203"/>
    </row>
    <row r="204" spans="6:12" x14ac:dyDescent="0.2">
      <c r="F204"/>
      <c r="J204"/>
      <c r="L204"/>
    </row>
    <row r="205" spans="6:12" x14ac:dyDescent="0.2">
      <c r="F205"/>
      <c r="J205"/>
      <c r="L205"/>
    </row>
    <row r="206" spans="6:12" x14ac:dyDescent="0.2">
      <c r="F206"/>
      <c r="J206"/>
      <c r="L206"/>
    </row>
    <row r="207" spans="6:12" x14ac:dyDescent="0.2">
      <c r="F207"/>
      <c r="J207"/>
    </row>
    <row r="208" spans="6:12" x14ac:dyDescent="0.2">
      <c r="F208"/>
      <c r="J208"/>
    </row>
    <row r="209" spans="2:10" x14ac:dyDescent="0.2">
      <c r="F209"/>
      <c r="J209"/>
    </row>
    <row r="210" spans="2:10" x14ac:dyDescent="0.2">
      <c r="F210"/>
      <c r="J210"/>
    </row>
    <row r="211" spans="2:10" x14ac:dyDescent="0.2">
      <c r="F211"/>
      <c r="J211"/>
    </row>
    <row r="212" spans="2:10" x14ac:dyDescent="0.2">
      <c r="B212" s="13"/>
    </row>
    <row r="213" spans="2:10" x14ac:dyDescent="0.2">
      <c r="B213" s="17"/>
    </row>
  </sheetData>
  <mergeCells count="4">
    <mergeCell ref="G2:H2"/>
    <mergeCell ref="I2:J2"/>
    <mergeCell ref="K2:K3"/>
    <mergeCell ref="A1:M1"/>
  </mergeCells>
  <phoneticPr fontId="0" type="noConversion"/>
  <pageMargins left="0.75" right="0.75" top="1" bottom="1" header="0" footer="0"/>
  <pageSetup paperSize="9" scale="58" fitToHeight="2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76">
    <pageSetUpPr fitToPage="1"/>
  </sheetPr>
  <dimension ref="A1:M214"/>
  <sheetViews>
    <sheetView topLeftCell="A93" workbookViewId="0">
      <selection activeCell="B135" sqref="B135"/>
    </sheetView>
  </sheetViews>
  <sheetFormatPr defaultColWidth="11.42578125" defaultRowHeight="12.75" x14ac:dyDescent="0.2"/>
  <cols>
    <col min="1" max="1" width="8.7109375" style="44" customWidth="1"/>
    <col min="2" max="3" width="16.7109375" style="44" customWidth="1"/>
    <col min="4" max="4" width="6.28515625" style="44" customWidth="1"/>
    <col min="5" max="5" width="6.28515625" style="76" customWidth="1"/>
    <col min="6" max="6" width="6.28515625" style="77" customWidth="1"/>
    <col min="7" max="7" width="11.42578125" style="44"/>
    <col min="8" max="8" width="9.85546875" style="75" customWidth="1"/>
    <col min="9" max="9" width="8.28515625" style="44" customWidth="1"/>
    <col min="10" max="10" width="6.28515625" style="77" customWidth="1"/>
    <col min="11" max="11" width="9.5703125" style="44" customWidth="1"/>
    <col min="12" max="12" width="8.140625" style="27" customWidth="1"/>
    <col min="14" max="16384" width="11.42578125" style="44"/>
  </cols>
  <sheetData>
    <row r="1" spans="1:13" ht="25.15" customHeight="1" x14ac:dyDescent="0.35">
      <c r="A1" s="456" t="s">
        <v>441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1</v>
      </c>
      <c r="H4" s="149">
        <v>1.4166666666666667</v>
      </c>
      <c r="I4" s="148">
        <v>5</v>
      </c>
      <c r="J4" s="149">
        <v>35.883333333333333</v>
      </c>
      <c r="K4" s="150">
        <f t="shared" ref="K4:K24" si="0">(1-(H4+J4)/8760)*100</f>
        <v>99.574200913242009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62.89</v>
      </c>
      <c r="G5" s="148">
        <v>3</v>
      </c>
      <c r="H5" s="149">
        <v>18.216666666666669</v>
      </c>
      <c r="I5" s="148">
        <v>5</v>
      </c>
      <c r="J5" s="149">
        <v>44.983333333333334</v>
      </c>
      <c r="K5" s="150">
        <f t="shared" si="0"/>
        <v>99.278538812785385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1</v>
      </c>
      <c r="H6" s="149">
        <v>1.25</v>
      </c>
      <c r="I6" s="148">
        <v>5</v>
      </c>
      <c r="J6" s="149">
        <v>20.583333333333332</v>
      </c>
      <c r="K6" s="150">
        <f t="shared" si="0"/>
        <v>99.750761035007613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2</v>
      </c>
      <c r="H7" s="149">
        <v>5.35</v>
      </c>
      <c r="I7" s="148">
        <v>12</v>
      </c>
      <c r="J7" s="149">
        <v>70.083333333333329</v>
      </c>
      <c r="K7" s="150">
        <f t="shared" si="0"/>
        <v>99.138888888888886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1</v>
      </c>
      <c r="H8" s="149">
        <v>14.533333333333333</v>
      </c>
      <c r="I8" s="148">
        <v>7</v>
      </c>
      <c r="J8" s="149">
        <v>52.116666666666674</v>
      </c>
      <c r="K8" s="150">
        <f t="shared" si="0"/>
        <v>99.239155251141554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1</v>
      </c>
      <c r="H9" s="149">
        <v>11.766666666666667</v>
      </c>
      <c r="I9" s="148">
        <v>11</v>
      </c>
      <c r="J9" s="149">
        <v>71.38333333333334</v>
      </c>
      <c r="K9" s="150">
        <f t="shared" si="0"/>
        <v>99.050799086757991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87.4</v>
      </c>
      <c r="G10" s="148">
        <v>2</v>
      </c>
      <c r="H10" s="149">
        <v>0.43333333333333335</v>
      </c>
      <c r="I10" s="148">
        <v>8</v>
      </c>
      <c r="J10" s="149">
        <v>64.366666666666674</v>
      </c>
      <c r="K10" s="150">
        <f t="shared" si="0"/>
        <v>99.260273972602747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47</v>
      </c>
      <c r="G11" s="148">
        <v>2</v>
      </c>
      <c r="H11" s="149">
        <v>2.2333333333333334</v>
      </c>
      <c r="I11" s="148">
        <v>6</v>
      </c>
      <c r="J11" s="149">
        <v>39.85</v>
      </c>
      <c r="K11" s="150">
        <f t="shared" si="0"/>
        <v>99.519596651445966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41.7</v>
      </c>
      <c r="G12" s="148">
        <v>4</v>
      </c>
      <c r="H12" s="149">
        <v>31.45</v>
      </c>
      <c r="I12" s="148">
        <v>10</v>
      </c>
      <c r="J12" s="149">
        <v>61.333333333333329</v>
      </c>
      <c r="K12" s="150">
        <f t="shared" si="0"/>
        <v>98.940829528158289</v>
      </c>
      <c r="L12" s="149">
        <v>3</v>
      </c>
      <c r="M12" s="149">
        <v>3.75</v>
      </c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2</v>
      </c>
      <c r="J13" s="149">
        <v>16.899999999999999</v>
      </c>
      <c r="K13" s="150">
        <f t="shared" si="0"/>
        <v>99.80707762557077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/>
      <c r="H14" s="149"/>
      <c r="I14" s="148">
        <v>8</v>
      </c>
      <c r="J14" s="149">
        <v>68.01666666666668</v>
      </c>
      <c r="K14" s="150">
        <f t="shared" si="0"/>
        <v>99.223554033485541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>
        <v>1</v>
      </c>
      <c r="H15" s="149">
        <v>0.83333333333333337</v>
      </c>
      <c r="I15" s="148">
        <v>13</v>
      </c>
      <c r="J15" s="149">
        <v>86.2</v>
      </c>
      <c r="K15" s="150">
        <f>(1-(H15+J15)/8760)*100</f>
        <v>99.006468797564679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1</v>
      </c>
      <c r="H16" s="149">
        <v>8.3333333333333329E-2</v>
      </c>
      <c r="I16" s="148">
        <v>6</v>
      </c>
      <c r="J16" s="149">
        <v>43.833333333333336</v>
      </c>
      <c r="K16" s="150">
        <f t="shared" si="0"/>
        <v>99.498668188736687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/>
      <c r="H17" s="149"/>
      <c r="I17" s="148">
        <v>3</v>
      </c>
      <c r="J17" s="149">
        <v>17.31666666666667</v>
      </c>
      <c r="K17" s="150">
        <f>(1-(H17+J17)/8760)*100</f>
        <v>99.802321156773218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3</v>
      </c>
      <c r="J18" s="149">
        <v>23.966666666666665</v>
      </c>
      <c r="K18" s="150">
        <f t="shared" si="0"/>
        <v>99.726407914764081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19.7</v>
      </c>
      <c r="G19" s="148"/>
      <c r="H19" s="149"/>
      <c r="I19" s="148">
        <v>2</v>
      </c>
      <c r="J19" s="149">
        <v>13.316666666666666</v>
      </c>
      <c r="K19" s="150">
        <f t="shared" si="0"/>
        <v>99.847983257229828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49.85</v>
      </c>
      <c r="G20" s="148">
        <v>3</v>
      </c>
      <c r="H20" s="149">
        <v>14.383333333333333</v>
      </c>
      <c r="I20" s="148">
        <v>5</v>
      </c>
      <c r="J20" s="149">
        <v>42.65</v>
      </c>
      <c r="K20" s="150">
        <f t="shared" si="0"/>
        <v>99.348934550989341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>
        <v>1</v>
      </c>
      <c r="H21" s="149">
        <v>5.5166666666666666</v>
      </c>
      <c r="I21" s="148">
        <v>12</v>
      </c>
      <c r="J21" s="149">
        <v>64.166666666666657</v>
      </c>
      <c r="K21" s="150">
        <f t="shared" si="0"/>
        <v>99.204528158295275</v>
      </c>
      <c r="L21" s="149">
        <v>10</v>
      </c>
      <c r="M21" s="149">
        <v>0.67</v>
      </c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/>
      <c r="H22" s="149"/>
      <c r="I22" s="148">
        <v>4</v>
      </c>
      <c r="J22" s="149">
        <v>28.783333333333335</v>
      </c>
      <c r="K22" s="150">
        <f t="shared" si="0"/>
        <v>99.671423135464238</v>
      </c>
      <c r="L22" s="149"/>
      <c r="M22" s="149"/>
    </row>
    <row r="23" spans="1:13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10.5</v>
      </c>
      <c r="G23" s="148"/>
      <c r="H23" s="149"/>
      <c r="I23" s="148">
        <v>4</v>
      </c>
      <c r="J23" s="149">
        <v>26.15</v>
      </c>
      <c r="K23" s="150">
        <f t="shared" si="0"/>
        <v>99.701484018264836</v>
      </c>
      <c r="L23" s="149"/>
      <c r="M23" s="149"/>
    </row>
    <row r="24" spans="1:13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15.4</v>
      </c>
      <c r="G24" s="148"/>
      <c r="H24" s="149"/>
      <c r="I24" s="148">
        <v>4</v>
      </c>
      <c r="J24" s="149">
        <v>26.15</v>
      </c>
      <c r="K24" s="150">
        <f t="shared" si="0"/>
        <v>99.701484018264836</v>
      </c>
      <c r="L24" s="149"/>
      <c r="M24" s="149"/>
    </row>
    <row r="25" spans="1:13" x14ac:dyDescent="0.2">
      <c r="A25" s="146"/>
      <c r="B25" s="38" t="s">
        <v>84</v>
      </c>
      <c r="C25" s="38" t="s">
        <v>93</v>
      </c>
      <c r="D25" s="146"/>
      <c r="E25" s="146">
        <v>132</v>
      </c>
      <c r="F25" s="147">
        <v>86.82</v>
      </c>
      <c r="G25" s="148"/>
      <c r="H25" s="149"/>
      <c r="I25" s="148"/>
      <c r="J25" s="149"/>
      <c r="K25" s="150"/>
      <c r="L25" s="149"/>
      <c r="M25" s="149"/>
    </row>
    <row r="26" spans="1:13" x14ac:dyDescent="0.2">
      <c r="A26" s="146"/>
      <c r="B26" s="38" t="s">
        <v>93</v>
      </c>
      <c r="C26" s="38" t="s">
        <v>396</v>
      </c>
      <c r="D26" s="146"/>
      <c r="E26" s="146">
        <v>132</v>
      </c>
      <c r="F26" s="147">
        <v>28.4</v>
      </c>
      <c r="G26" s="148"/>
      <c r="H26" s="149"/>
      <c r="I26" s="148">
        <v>2</v>
      </c>
      <c r="J26" s="149">
        <v>16.733333333333334</v>
      </c>
      <c r="K26" s="150">
        <f t="shared" ref="K26:K89" si="1">(1-(H26+J26)/8760)*100</f>
        <v>99.808980213089811</v>
      </c>
      <c r="L26" s="149"/>
      <c r="M26" s="149"/>
    </row>
    <row r="27" spans="1:13" x14ac:dyDescent="0.2">
      <c r="A27" s="146"/>
      <c r="B27" s="38" t="s">
        <v>84</v>
      </c>
      <c r="C27" s="38" t="s">
        <v>396</v>
      </c>
      <c r="D27" s="146"/>
      <c r="E27" s="146">
        <v>132</v>
      </c>
      <c r="F27" s="147">
        <v>58.4</v>
      </c>
      <c r="G27" s="148">
        <v>2</v>
      </c>
      <c r="H27" s="149">
        <v>13.666666666666666</v>
      </c>
      <c r="I27" s="148">
        <v>4</v>
      </c>
      <c r="J27" s="149">
        <v>28.216666666666665</v>
      </c>
      <c r="K27" s="150">
        <f t="shared" si="1"/>
        <v>99.521879756468806</v>
      </c>
      <c r="L27" s="149">
        <v>5</v>
      </c>
      <c r="M27" s="149">
        <v>1.25</v>
      </c>
    </row>
    <row r="28" spans="1:13" x14ac:dyDescent="0.2">
      <c r="A28" s="146"/>
      <c r="B28" s="38" t="s">
        <v>397</v>
      </c>
      <c r="C28" s="38" t="s">
        <v>396</v>
      </c>
      <c r="D28" s="146"/>
      <c r="E28" s="146">
        <v>132</v>
      </c>
      <c r="F28" s="147">
        <v>11</v>
      </c>
      <c r="G28" s="148"/>
      <c r="H28" s="149"/>
      <c r="I28" s="148">
        <v>1</v>
      </c>
      <c r="J28" s="149">
        <v>8.3333333333333339</v>
      </c>
      <c r="K28" s="150">
        <f t="shared" si="1"/>
        <v>99.904870624048698</v>
      </c>
      <c r="L28" s="149"/>
      <c r="M28" s="149"/>
    </row>
    <row r="29" spans="1:13" x14ac:dyDescent="0.2">
      <c r="A29" s="146"/>
      <c r="B29" s="38" t="s">
        <v>97</v>
      </c>
      <c r="C29" s="38" t="s">
        <v>88</v>
      </c>
      <c r="D29" s="146"/>
      <c r="E29" s="146">
        <v>132</v>
      </c>
      <c r="F29" s="147">
        <v>134.80000000000001</v>
      </c>
      <c r="G29" s="148">
        <v>4</v>
      </c>
      <c r="H29" s="149">
        <v>17.25</v>
      </c>
      <c r="I29" s="148">
        <v>11</v>
      </c>
      <c r="J29" s="149">
        <v>100.8</v>
      </c>
      <c r="K29" s="150">
        <f t="shared" si="1"/>
        <v>98.652397260273972</v>
      </c>
      <c r="L29" s="149"/>
      <c r="M29" s="149"/>
    </row>
    <row r="30" spans="1:13" x14ac:dyDescent="0.2">
      <c r="A30" s="146"/>
      <c r="B30" s="38" t="s">
        <v>97</v>
      </c>
      <c r="C30" s="38" t="s">
        <v>80</v>
      </c>
      <c r="D30" s="146"/>
      <c r="E30" s="146">
        <v>132</v>
      </c>
      <c r="F30" s="147">
        <v>129</v>
      </c>
      <c r="G30" s="148"/>
      <c r="H30" s="149"/>
      <c r="I30" s="148">
        <v>7</v>
      </c>
      <c r="J30" s="149">
        <v>56.96</v>
      </c>
      <c r="K30" s="150">
        <f t="shared" si="1"/>
        <v>99.349771689497715</v>
      </c>
      <c r="L30" s="149"/>
      <c r="M30" s="149"/>
    </row>
    <row r="31" spans="1:13" x14ac:dyDescent="0.2">
      <c r="A31" s="146"/>
      <c r="B31" s="38" t="s">
        <v>97</v>
      </c>
      <c r="C31" s="38" t="s">
        <v>94</v>
      </c>
      <c r="D31" s="146"/>
      <c r="E31" s="146">
        <v>132</v>
      </c>
      <c r="F31" s="147">
        <v>97.45</v>
      </c>
      <c r="G31" s="148">
        <v>3</v>
      </c>
      <c r="H31" s="149">
        <v>2.1666666666666665</v>
      </c>
      <c r="I31" s="148">
        <v>10</v>
      </c>
      <c r="J31" s="149">
        <v>91.61666666666666</v>
      </c>
      <c r="K31" s="150">
        <f t="shared" si="1"/>
        <v>98.92941400304413</v>
      </c>
      <c r="L31" s="149"/>
      <c r="M31" s="149"/>
    </row>
    <row r="32" spans="1:13" x14ac:dyDescent="0.2">
      <c r="A32" s="146"/>
      <c r="B32" s="38" t="s">
        <v>97</v>
      </c>
      <c r="C32" s="38" t="s">
        <v>98</v>
      </c>
      <c r="D32" s="146"/>
      <c r="E32" s="146">
        <v>132</v>
      </c>
      <c r="F32" s="147">
        <v>149.19999999999999</v>
      </c>
      <c r="G32" s="148">
        <v>1</v>
      </c>
      <c r="H32" s="149">
        <v>0.1</v>
      </c>
      <c r="I32" s="148">
        <v>7</v>
      </c>
      <c r="J32" s="149">
        <v>49.15</v>
      </c>
      <c r="K32" s="150">
        <f t="shared" si="1"/>
        <v>99.43778538812785</v>
      </c>
      <c r="L32" s="149"/>
      <c r="M32" s="149"/>
    </row>
    <row r="33" spans="1:13" x14ac:dyDescent="0.2">
      <c r="A33" s="146"/>
      <c r="B33" s="38" t="s">
        <v>99</v>
      </c>
      <c r="C33" s="38" t="s">
        <v>81</v>
      </c>
      <c r="D33" s="146"/>
      <c r="E33" s="146">
        <v>132</v>
      </c>
      <c r="F33" s="147">
        <v>6.33</v>
      </c>
      <c r="G33" s="148"/>
      <c r="H33" s="149"/>
      <c r="I33" s="148">
        <v>6</v>
      </c>
      <c r="J33" s="149">
        <v>29.183333333333334</v>
      </c>
      <c r="K33" s="150">
        <f t="shared" si="1"/>
        <v>99.666856925418571</v>
      </c>
      <c r="L33" s="149"/>
      <c r="M33" s="149"/>
    </row>
    <row r="34" spans="1:13" x14ac:dyDescent="0.2">
      <c r="A34" s="146"/>
      <c r="B34" s="38" t="s">
        <v>398</v>
      </c>
      <c r="C34" s="38" t="s">
        <v>88</v>
      </c>
      <c r="D34" s="146"/>
      <c r="E34" s="146">
        <v>132</v>
      </c>
      <c r="F34" s="147">
        <v>73.7</v>
      </c>
      <c r="G34" s="148">
        <v>1</v>
      </c>
      <c r="H34" s="149">
        <v>0.1</v>
      </c>
      <c r="I34" s="148">
        <v>4</v>
      </c>
      <c r="J34" s="149">
        <v>27.016666666666666</v>
      </c>
      <c r="K34" s="150">
        <f t="shared" si="1"/>
        <v>99.69044901065449</v>
      </c>
      <c r="L34" s="149"/>
      <c r="M34" s="149"/>
    </row>
    <row r="35" spans="1:13" x14ac:dyDescent="0.2">
      <c r="A35" s="146"/>
      <c r="B35" s="38" t="s">
        <v>398</v>
      </c>
      <c r="C35" s="38" t="s">
        <v>78</v>
      </c>
      <c r="D35" s="146"/>
      <c r="E35" s="146">
        <v>132</v>
      </c>
      <c r="F35" s="147">
        <v>89.1</v>
      </c>
      <c r="G35" s="148">
        <v>1</v>
      </c>
      <c r="H35" s="149">
        <v>8.5</v>
      </c>
      <c r="I35" s="148">
        <v>5</v>
      </c>
      <c r="J35" s="149">
        <v>37.266666666666666</v>
      </c>
      <c r="K35" s="150">
        <f t="shared" si="1"/>
        <v>99.477549467275495</v>
      </c>
      <c r="L35" s="149">
        <v>74</v>
      </c>
      <c r="M35" s="149">
        <v>96.2</v>
      </c>
    </row>
    <row r="36" spans="1:13" x14ac:dyDescent="0.2">
      <c r="A36" s="146"/>
      <c r="B36" s="38" t="s">
        <v>100</v>
      </c>
      <c r="C36" s="38" t="s">
        <v>99</v>
      </c>
      <c r="D36" s="146"/>
      <c r="E36" s="146">
        <v>132</v>
      </c>
      <c r="F36" s="147">
        <v>31.2</v>
      </c>
      <c r="G36" s="148">
        <v>1</v>
      </c>
      <c r="H36" s="149">
        <v>2.0499999999999998</v>
      </c>
      <c r="I36" s="148">
        <v>11</v>
      </c>
      <c r="J36" s="149">
        <v>78.983333333333334</v>
      </c>
      <c r="K36" s="150">
        <f t="shared" si="1"/>
        <v>99.074961948249623</v>
      </c>
      <c r="L36" s="149"/>
      <c r="M36" s="149"/>
    </row>
    <row r="37" spans="1:13" x14ac:dyDescent="0.2">
      <c r="A37" s="146"/>
      <c r="B37" s="38" t="s">
        <v>78</v>
      </c>
      <c r="C37" s="38" t="s">
        <v>101</v>
      </c>
      <c r="D37" s="146"/>
      <c r="E37" s="146">
        <v>132</v>
      </c>
      <c r="F37" s="147">
        <v>120.6</v>
      </c>
      <c r="G37" s="148">
        <v>3</v>
      </c>
      <c r="H37" s="149">
        <v>0.31666666666666665</v>
      </c>
      <c r="I37" s="148">
        <v>4</v>
      </c>
      <c r="J37" s="149">
        <v>27</v>
      </c>
      <c r="K37" s="150">
        <f t="shared" si="1"/>
        <v>99.688165905631649</v>
      </c>
      <c r="L37" s="149"/>
      <c r="M37" s="149"/>
    </row>
    <row r="38" spans="1:13" x14ac:dyDescent="0.2">
      <c r="A38" s="146"/>
      <c r="B38" s="38" t="s">
        <v>78</v>
      </c>
      <c r="C38" s="38" t="s">
        <v>103</v>
      </c>
      <c r="D38" s="146"/>
      <c r="E38" s="146">
        <v>132</v>
      </c>
      <c r="F38" s="147">
        <v>139.4</v>
      </c>
      <c r="G38" s="148">
        <v>1</v>
      </c>
      <c r="H38" s="149">
        <v>1.3333333333333333</v>
      </c>
      <c r="I38" s="148">
        <v>1</v>
      </c>
      <c r="J38" s="149">
        <v>9.9166666666666661</v>
      </c>
      <c r="K38" s="150">
        <f t="shared" si="1"/>
        <v>99.871575342465761</v>
      </c>
      <c r="L38" s="149"/>
      <c r="M38" s="149"/>
    </row>
    <row r="39" spans="1:13" x14ac:dyDescent="0.2">
      <c r="A39" s="146"/>
      <c r="B39" s="38" t="s">
        <v>102</v>
      </c>
      <c r="C39" s="38" t="s">
        <v>96</v>
      </c>
      <c r="D39" s="146"/>
      <c r="E39" s="146">
        <v>132</v>
      </c>
      <c r="F39" s="147">
        <v>46.41</v>
      </c>
      <c r="G39" s="148">
        <v>2</v>
      </c>
      <c r="H39" s="149">
        <v>5.3666666666666671</v>
      </c>
      <c r="I39" s="148">
        <v>9</v>
      </c>
      <c r="J39" s="149">
        <v>59.583333333333336</v>
      </c>
      <c r="K39" s="150">
        <f t="shared" si="1"/>
        <v>99.25856164383562</v>
      </c>
      <c r="L39" s="149"/>
      <c r="M39" s="149"/>
    </row>
    <row r="40" spans="1:13" x14ac:dyDescent="0.2">
      <c r="A40" s="146"/>
      <c r="B40" s="38" t="s">
        <v>98</v>
      </c>
      <c r="C40" s="38" t="s">
        <v>79</v>
      </c>
      <c r="D40" s="146"/>
      <c r="E40" s="146">
        <v>132</v>
      </c>
      <c r="F40" s="147">
        <v>103.6</v>
      </c>
      <c r="G40" s="148">
        <v>2</v>
      </c>
      <c r="H40" s="149">
        <v>1.45</v>
      </c>
      <c r="I40" s="148">
        <v>3</v>
      </c>
      <c r="J40" s="149">
        <v>18.483333333333334</v>
      </c>
      <c r="K40" s="150">
        <f t="shared" si="1"/>
        <v>99.772450532724505</v>
      </c>
      <c r="L40" s="149"/>
      <c r="M40" s="149"/>
    </row>
    <row r="41" spans="1:13" x14ac:dyDescent="0.2">
      <c r="A41" s="146"/>
      <c r="B41" s="38" t="s">
        <v>98</v>
      </c>
      <c r="C41" s="38" t="s">
        <v>103</v>
      </c>
      <c r="D41" s="146"/>
      <c r="E41" s="146">
        <v>132</v>
      </c>
      <c r="F41" s="147">
        <v>47.72</v>
      </c>
      <c r="G41" s="148">
        <v>1</v>
      </c>
      <c r="H41" s="149">
        <v>0.05</v>
      </c>
      <c r="I41" s="148">
        <v>3</v>
      </c>
      <c r="J41" s="149">
        <v>20.466666666666669</v>
      </c>
      <c r="K41" s="150">
        <f t="shared" si="1"/>
        <v>99.765791476407912</v>
      </c>
      <c r="L41" s="149"/>
      <c r="M41" s="149"/>
    </row>
    <row r="42" spans="1:13" x14ac:dyDescent="0.2">
      <c r="A42" s="146"/>
      <c r="B42" s="38" t="s">
        <v>98</v>
      </c>
      <c r="C42" s="38" t="s">
        <v>91</v>
      </c>
      <c r="D42" s="146"/>
      <c r="E42" s="146">
        <v>132</v>
      </c>
      <c r="F42" s="147">
        <v>122.17</v>
      </c>
      <c r="G42" s="148">
        <v>1</v>
      </c>
      <c r="H42" s="149">
        <v>0.1</v>
      </c>
      <c r="I42" s="148">
        <v>8</v>
      </c>
      <c r="J42" s="149">
        <v>59.683333333333323</v>
      </c>
      <c r="K42" s="150">
        <f t="shared" si="1"/>
        <v>99.317541856925416</v>
      </c>
      <c r="L42" s="149"/>
      <c r="M42" s="149"/>
    </row>
    <row r="43" spans="1:13" x14ac:dyDescent="0.2">
      <c r="A43" s="146"/>
      <c r="B43" s="38" t="s">
        <v>98</v>
      </c>
      <c r="C43" s="38" t="s">
        <v>78</v>
      </c>
      <c r="D43" s="146"/>
      <c r="E43" s="146">
        <v>132</v>
      </c>
      <c r="F43" s="147">
        <v>133.19999999999999</v>
      </c>
      <c r="G43" s="148">
        <v>1</v>
      </c>
      <c r="H43" s="149">
        <v>6</v>
      </c>
      <c r="I43" s="148">
        <v>10</v>
      </c>
      <c r="J43" s="149">
        <v>84.833333333333343</v>
      </c>
      <c r="K43" s="150">
        <f t="shared" si="1"/>
        <v>98.963089802130895</v>
      </c>
      <c r="L43" s="149"/>
      <c r="M43" s="149"/>
    </row>
    <row r="44" spans="1:13" x14ac:dyDescent="0.2">
      <c r="A44" s="146"/>
      <c r="B44" s="38" t="s">
        <v>95</v>
      </c>
      <c r="C44" s="38" t="s">
        <v>102</v>
      </c>
      <c r="D44" s="146"/>
      <c r="E44" s="146">
        <v>132</v>
      </c>
      <c r="F44" s="147">
        <v>16.32</v>
      </c>
      <c r="G44" s="148">
        <v>1</v>
      </c>
      <c r="H44" s="149">
        <v>0.05</v>
      </c>
      <c r="I44" s="148">
        <v>11</v>
      </c>
      <c r="J44" s="149">
        <v>60.083333333333343</v>
      </c>
      <c r="K44" s="150">
        <f t="shared" si="1"/>
        <v>99.313546423135463</v>
      </c>
      <c r="L44" s="149"/>
      <c r="M44" s="149"/>
    </row>
    <row r="45" spans="1:13" x14ac:dyDescent="0.2">
      <c r="A45" s="146"/>
      <c r="B45" s="38" t="s">
        <v>104</v>
      </c>
      <c r="C45" s="38" t="s">
        <v>105</v>
      </c>
      <c r="D45" s="146"/>
      <c r="E45" s="146">
        <v>66</v>
      </c>
      <c r="F45" s="147">
        <v>54</v>
      </c>
      <c r="G45" s="148"/>
      <c r="H45" s="149"/>
      <c r="I45" s="148">
        <v>6</v>
      </c>
      <c r="J45" s="149">
        <v>38.716666666666669</v>
      </c>
      <c r="K45" s="150">
        <f t="shared" si="1"/>
        <v>99.558028919330283</v>
      </c>
      <c r="L45" s="149"/>
      <c r="M45" s="149"/>
    </row>
    <row r="46" spans="1:13" x14ac:dyDescent="0.2">
      <c r="A46" s="146"/>
      <c r="B46" s="38" t="s">
        <v>104</v>
      </c>
      <c r="C46" s="38" t="s">
        <v>106</v>
      </c>
      <c r="D46" s="146"/>
      <c r="E46" s="146">
        <v>132</v>
      </c>
      <c r="F46" s="147">
        <v>60.57</v>
      </c>
      <c r="G46" s="148"/>
      <c r="H46" s="149"/>
      <c r="I46" s="148">
        <v>1</v>
      </c>
      <c r="J46" s="149">
        <v>2.5333333333333332</v>
      </c>
      <c r="K46" s="150">
        <f t="shared" si="1"/>
        <v>99.971080669710815</v>
      </c>
      <c r="L46" s="149"/>
      <c r="M46" s="149"/>
    </row>
    <row r="47" spans="1:13" x14ac:dyDescent="0.2">
      <c r="A47" s="146"/>
      <c r="B47" s="38" t="s">
        <v>106</v>
      </c>
      <c r="C47" s="38" t="s">
        <v>357</v>
      </c>
      <c r="D47" s="146"/>
      <c r="E47" s="146">
        <v>132</v>
      </c>
      <c r="F47" s="147">
        <v>60.03</v>
      </c>
      <c r="G47" s="148">
        <v>1</v>
      </c>
      <c r="H47" s="149">
        <v>2.7666666666666666</v>
      </c>
      <c r="I47" s="148">
        <v>3</v>
      </c>
      <c r="J47" s="149">
        <v>29.433333333333334</v>
      </c>
      <c r="K47" s="150">
        <f t="shared" si="1"/>
        <v>99.632420091324207</v>
      </c>
      <c r="L47" s="149">
        <v>13</v>
      </c>
      <c r="M47" s="149">
        <v>44.2</v>
      </c>
    </row>
    <row r="48" spans="1:13" x14ac:dyDescent="0.2">
      <c r="A48" s="146"/>
      <c r="B48" s="38" t="s">
        <v>104</v>
      </c>
      <c r="C48" s="38" t="s">
        <v>107</v>
      </c>
      <c r="D48" s="146"/>
      <c r="E48" s="146">
        <v>132</v>
      </c>
      <c r="F48" s="147">
        <v>48.99</v>
      </c>
      <c r="G48" s="148"/>
      <c r="H48" s="149"/>
      <c r="I48" s="148">
        <v>9</v>
      </c>
      <c r="J48" s="149">
        <v>42.483333333333334</v>
      </c>
      <c r="K48" s="150">
        <f t="shared" si="1"/>
        <v>99.515030441400313</v>
      </c>
      <c r="L48" s="149"/>
      <c r="M48" s="149"/>
    </row>
    <row r="49" spans="1:13" x14ac:dyDescent="0.2">
      <c r="A49" s="146"/>
      <c r="B49" s="38" t="s">
        <v>104</v>
      </c>
      <c r="C49" s="38" t="s">
        <v>101</v>
      </c>
      <c r="D49" s="146"/>
      <c r="E49" s="146">
        <v>220</v>
      </c>
      <c r="F49" s="147">
        <v>177</v>
      </c>
      <c r="G49" s="148"/>
      <c r="H49" s="149"/>
      <c r="I49" s="148">
        <v>2</v>
      </c>
      <c r="J49" s="149">
        <v>20.616666666666667</v>
      </c>
      <c r="K49" s="150">
        <f t="shared" si="1"/>
        <v>99.764649923896499</v>
      </c>
      <c r="L49" s="149"/>
      <c r="M49" s="149"/>
    </row>
    <row r="50" spans="1:13" x14ac:dyDescent="0.2">
      <c r="A50" s="146"/>
      <c r="B50" s="38" t="s">
        <v>104</v>
      </c>
      <c r="C50" s="38" t="s">
        <v>108</v>
      </c>
      <c r="D50" s="146"/>
      <c r="E50" s="146">
        <v>132</v>
      </c>
      <c r="F50" s="147">
        <v>83.83</v>
      </c>
      <c r="G50" s="148">
        <v>1</v>
      </c>
      <c r="H50" s="149">
        <v>3.3333333333333333E-2</v>
      </c>
      <c r="I50" s="148">
        <v>5</v>
      </c>
      <c r="J50" s="149">
        <v>17.850000000000001</v>
      </c>
      <c r="K50" s="150">
        <f t="shared" si="1"/>
        <v>99.795852359208524</v>
      </c>
      <c r="L50" s="149"/>
      <c r="M50" s="149"/>
    </row>
    <row r="51" spans="1:13" x14ac:dyDescent="0.2">
      <c r="A51" s="146"/>
      <c r="B51" s="38" t="s">
        <v>109</v>
      </c>
      <c r="C51" s="38" t="s">
        <v>110</v>
      </c>
      <c r="D51" s="146"/>
      <c r="E51" s="146">
        <v>66</v>
      </c>
      <c r="F51" s="147">
        <v>53.11</v>
      </c>
      <c r="G51" s="148">
        <v>2</v>
      </c>
      <c r="H51" s="149">
        <v>1.4166666666666665</v>
      </c>
      <c r="I51" s="148">
        <v>20</v>
      </c>
      <c r="J51" s="149">
        <v>97.566666666666663</v>
      </c>
      <c r="K51" s="150">
        <f t="shared" si="1"/>
        <v>98.870053272450534</v>
      </c>
      <c r="L51" s="149"/>
      <c r="M51" s="149"/>
    </row>
    <row r="52" spans="1:13" x14ac:dyDescent="0.2">
      <c r="A52" s="146"/>
      <c r="B52" s="38" t="s">
        <v>107</v>
      </c>
      <c r="C52" s="38" t="s">
        <v>111</v>
      </c>
      <c r="D52" s="146"/>
      <c r="E52" s="146">
        <v>132</v>
      </c>
      <c r="F52" s="147">
        <v>69.05</v>
      </c>
      <c r="G52" s="148"/>
      <c r="H52" s="149"/>
      <c r="I52" s="148">
        <v>10</v>
      </c>
      <c r="J52" s="149">
        <v>51.516666666666666</v>
      </c>
      <c r="K52" s="150">
        <f t="shared" si="1"/>
        <v>99.411910197869105</v>
      </c>
      <c r="L52" s="149"/>
      <c r="M52" s="149"/>
    </row>
    <row r="53" spans="1:13" x14ac:dyDescent="0.2">
      <c r="A53" s="146"/>
      <c r="B53" s="38" t="s">
        <v>101</v>
      </c>
      <c r="C53" s="38" t="s">
        <v>112</v>
      </c>
      <c r="D53" s="146"/>
      <c r="E53" s="146">
        <v>132</v>
      </c>
      <c r="F53" s="147">
        <v>126.88</v>
      </c>
      <c r="G53" s="148">
        <v>1</v>
      </c>
      <c r="H53" s="149">
        <v>0.16666666666666666</v>
      </c>
      <c r="I53" s="148">
        <v>18</v>
      </c>
      <c r="J53" s="149">
        <v>102.55</v>
      </c>
      <c r="K53" s="150">
        <f t="shared" si="1"/>
        <v>98.827435312024363</v>
      </c>
      <c r="L53" s="149">
        <v>15</v>
      </c>
      <c r="M53" s="149">
        <v>4.01</v>
      </c>
    </row>
    <row r="54" spans="1:13" x14ac:dyDescent="0.2">
      <c r="A54" s="146"/>
      <c r="B54" s="38" t="s">
        <v>101</v>
      </c>
      <c r="C54" s="38" t="s">
        <v>113</v>
      </c>
      <c r="D54" s="146"/>
      <c r="E54" s="146">
        <v>132</v>
      </c>
      <c r="F54" s="147">
        <v>105.4</v>
      </c>
      <c r="G54" s="148">
        <v>1</v>
      </c>
      <c r="H54" s="149">
        <v>0.15</v>
      </c>
      <c r="I54" s="148">
        <v>5</v>
      </c>
      <c r="J54" s="149">
        <v>40.88333333333334</v>
      </c>
      <c r="K54" s="150">
        <f t="shared" si="1"/>
        <v>99.531582952815839</v>
      </c>
      <c r="L54" s="149"/>
      <c r="M54" s="149"/>
    </row>
    <row r="55" spans="1:13" x14ac:dyDescent="0.2">
      <c r="A55" s="146"/>
      <c r="B55" s="38" t="s">
        <v>113</v>
      </c>
      <c r="C55" s="38" t="s">
        <v>336</v>
      </c>
      <c r="D55" s="146"/>
      <c r="E55" s="146">
        <v>132</v>
      </c>
      <c r="F55" s="147">
        <v>77.7</v>
      </c>
      <c r="G55" s="148"/>
      <c r="H55" s="149"/>
      <c r="I55" s="148">
        <v>4</v>
      </c>
      <c r="J55" s="149">
        <v>22.366666666666667</v>
      </c>
      <c r="K55" s="150">
        <f t="shared" si="1"/>
        <v>99.744672754946734</v>
      </c>
      <c r="L55" s="149"/>
      <c r="M55" s="149"/>
    </row>
    <row r="56" spans="1:13" x14ac:dyDescent="0.2">
      <c r="A56" s="146"/>
      <c r="B56" s="38" t="s">
        <v>114</v>
      </c>
      <c r="C56" s="38" t="s">
        <v>104</v>
      </c>
      <c r="D56" s="146"/>
      <c r="E56" s="146">
        <v>132</v>
      </c>
      <c r="F56" s="147">
        <v>109.4</v>
      </c>
      <c r="G56" s="148">
        <v>2</v>
      </c>
      <c r="H56" s="149">
        <v>17.233333333333334</v>
      </c>
      <c r="I56" s="148">
        <v>7</v>
      </c>
      <c r="J56" s="149">
        <v>45.766666666666666</v>
      </c>
      <c r="K56" s="150">
        <f t="shared" si="1"/>
        <v>99.280821917808211</v>
      </c>
      <c r="L56" s="149">
        <v>62.7</v>
      </c>
      <c r="M56" s="149">
        <v>309</v>
      </c>
    </row>
    <row r="57" spans="1:13" x14ac:dyDescent="0.2">
      <c r="A57" s="146"/>
      <c r="B57" s="38" t="s">
        <v>115</v>
      </c>
      <c r="C57" s="38" t="s">
        <v>116</v>
      </c>
      <c r="D57" s="146">
        <v>1</v>
      </c>
      <c r="E57" s="146">
        <v>132</v>
      </c>
      <c r="F57" s="147">
        <v>43</v>
      </c>
      <c r="G57" s="148"/>
      <c r="H57" s="149"/>
      <c r="I57" s="148">
        <v>7</v>
      </c>
      <c r="J57" s="149">
        <v>70.616666666666674</v>
      </c>
      <c r="K57" s="150">
        <f t="shared" si="1"/>
        <v>99.193873668188743</v>
      </c>
      <c r="L57" s="149"/>
      <c r="M57" s="149"/>
    </row>
    <row r="58" spans="1:13" x14ac:dyDescent="0.2">
      <c r="A58" s="146"/>
      <c r="B58" s="38" t="s">
        <v>115</v>
      </c>
      <c r="C58" s="38" t="s">
        <v>116</v>
      </c>
      <c r="D58" s="146">
        <v>2</v>
      </c>
      <c r="E58" s="146">
        <v>132</v>
      </c>
      <c r="F58" s="147">
        <v>43</v>
      </c>
      <c r="G58" s="148"/>
      <c r="H58" s="149"/>
      <c r="I58" s="148">
        <v>5</v>
      </c>
      <c r="J58" s="149">
        <v>42.966666666666669</v>
      </c>
      <c r="K58" s="150">
        <f t="shared" si="1"/>
        <v>99.509512937595133</v>
      </c>
      <c r="L58" s="149"/>
      <c r="M58" s="149"/>
    </row>
    <row r="59" spans="1:13" x14ac:dyDescent="0.2">
      <c r="A59" s="146"/>
      <c r="B59" s="38" t="s">
        <v>123</v>
      </c>
      <c r="C59" s="38" t="s">
        <v>316</v>
      </c>
      <c r="D59" s="146"/>
      <c r="E59" s="146">
        <v>66</v>
      </c>
      <c r="F59" s="147">
        <v>31.5</v>
      </c>
      <c r="G59" s="148">
        <v>1</v>
      </c>
      <c r="H59" s="149">
        <v>0.18333333333333332</v>
      </c>
      <c r="I59" s="148">
        <v>15</v>
      </c>
      <c r="J59" s="149">
        <v>89.7</v>
      </c>
      <c r="K59" s="150">
        <f t="shared" si="1"/>
        <v>98.973934550989355</v>
      </c>
      <c r="L59" s="149"/>
      <c r="M59" s="149"/>
    </row>
    <row r="60" spans="1:13" x14ac:dyDescent="0.2">
      <c r="A60" s="146"/>
      <c r="B60" s="38" t="s">
        <v>115</v>
      </c>
      <c r="C60" s="38" t="s">
        <v>316</v>
      </c>
      <c r="D60" s="146"/>
      <c r="E60" s="146">
        <v>66</v>
      </c>
      <c r="F60" s="147">
        <v>49.8</v>
      </c>
      <c r="G60" s="148">
        <v>1</v>
      </c>
      <c r="H60" s="149">
        <v>5.9</v>
      </c>
      <c r="I60" s="148">
        <v>11</v>
      </c>
      <c r="J60" s="149">
        <v>84.466666666666669</v>
      </c>
      <c r="K60" s="150">
        <f t="shared" si="1"/>
        <v>98.968417047184161</v>
      </c>
      <c r="L60" s="149"/>
      <c r="M60" s="149"/>
    </row>
    <row r="61" spans="1:13" x14ac:dyDescent="0.2">
      <c r="A61" s="146"/>
      <c r="B61" s="38" t="s">
        <v>111</v>
      </c>
      <c r="C61" s="38" t="s">
        <v>115</v>
      </c>
      <c r="D61" s="146"/>
      <c r="E61" s="146">
        <v>132</v>
      </c>
      <c r="F61" s="147">
        <v>41.27</v>
      </c>
      <c r="G61" s="148"/>
      <c r="H61" s="149"/>
      <c r="I61" s="148">
        <v>6</v>
      </c>
      <c r="J61" s="149">
        <v>27.1</v>
      </c>
      <c r="K61" s="150">
        <f t="shared" si="1"/>
        <v>99.69063926940639</v>
      </c>
      <c r="L61" s="149"/>
      <c r="M61" s="149"/>
    </row>
    <row r="62" spans="1:13" x14ac:dyDescent="0.2">
      <c r="A62" s="146"/>
      <c r="B62" s="38" t="s">
        <v>105</v>
      </c>
      <c r="C62" s="38" t="s">
        <v>109</v>
      </c>
      <c r="D62" s="146"/>
      <c r="E62" s="146">
        <v>66</v>
      </c>
      <c r="F62" s="147">
        <v>46.74</v>
      </c>
      <c r="G62" s="148"/>
      <c r="H62" s="149"/>
      <c r="I62" s="148">
        <v>11</v>
      </c>
      <c r="J62" s="149">
        <v>57.166666666666664</v>
      </c>
      <c r="K62" s="150">
        <f t="shared" si="1"/>
        <v>99.347412480974128</v>
      </c>
      <c r="L62" s="149"/>
      <c r="M62" s="149"/>
    </row>
    <row r="63" spans="1:13" x14ac:dyDescent="0.2">
      <c r="A63" s="146"/>
      <c r="B63" s="38" t="s">
        <v>110</v>
      </c>
      <c r="C63" s="38" t="s">
        <v>113</v>
      </c>
      <c r="D63" s="146"/>
      <c r="E63" s="146">
        <v>66</v>
      </c>
      <c r="F63" s="147">
        <v>80.08</v>
      </c>
      <c r="G63" s="148">
        <v>1</v>
      </c>
      <c r="H63" s="149">
        <v>5.416666666666667</v>
      </c>
      <c r="I63" s="148">
        <v>4</v>
      </c>
      <c r="J63" s="149">
        <v>30.633333333333333</v>
      </c>
      <c r="K63" s="150">
        <f t="shared" si="1"/>
        <v>99.588470319634709</v>
      </c>
      <c r="L63" s="149"/>
      <c r="M63" s="149"/>
    </row>
    <row r="64" spans="1:13" x14ac:dyDescent="0.2">
      <c r="A64" s="146"/>
      <c r="B64" s="38" t="s">
        <v>118</v>
      </c>
      <c r="C64" s="38" t="s">
        <v>93</v>
      </c>
      <c r="D64" s="146"/>
      <c r="E64" s="146">
        <v>132</v>
      </c>
      <c r="F64" s="147">
        <v>76.239999999999995</v>
      </c>
      <c r="G64" s="148"/>
      <c r="H64" s="149"/>
      <c r="I64" s="148">
        <v>10</v>
      </c>
      <c r="J64" s="149">
        <v>58.4</v>
      </c>
      <c r="K64" s="150">
        <f t="shared" si="1"/>
        <v>99.333333333333329</v>
      </c>
      <c r="L64" s="149"/>
      <c r="M64" s="149"/>
    </row>
    <row r="65" spans="1:13" x14ac:dyDescent="0.2">
      <c r="A65" s="146"/>
      <c r="B65" s="38" t="s">
        <v>119</v>
      </c>
      <c r="C65" s="38" t="s">
        <v>120</v>
      </c>
      <c r="D65" s="146"/>
      <c r="E65" s="146">
        <v>66</v>
      </c>
      <c r="F65" s="147">
        <v>43.82</v>
      </c>
      <c r="G65" s="148"/>
      <c r="H65" s="149"/>
      <c r="I65" s="148">
        <v>2</v>
      </c>
      <c r="J65" s="149">
        <v>17.433333333333334</v>
      </c>
      <c r="K65" s="150">
        <f t="shared" si="1"/>
        <v>99.80098934550989</v>
      </c>
      <c r="L65" s="149"/>
      <c r="M65" s="149"/>
    </row>
    <row r="66" spans="1:13" x14ac:dyDescent="0.2">
      <c r="A66" s="146"/>
      <c r="B66" s="38" t="s">
        <v>121</v>
      </c>
      <c r="C66" s="38" t="s">
        <v>122</v>
      </c>
      <c r="D66" s="146"/>
      <c r="E66" s="146">
        <v>132</v>
      </c>
      <c r="F66" s="147">
        <v>22.09</v>
      </c>
      <c r="G66" s="148">
        <v>1</v>
      </c>
      <c r="H66" s="149">
        <v>12.016666666666667</v>
      </c>
      <c r="I66" s="148">
        <v>6</v>
      </c>
      <c r="J66" s="149">
        <v>54.3</v>
      </c>
      <c r="K66" s="150">
        <f t="shared" si="1"/>
        <v>99.242960426179607</v>
      </c>
      <c r="L66" s="149"/>
      <c r="M66" s="149"/>
    </row>
    <row r="67" spans="1:13" x14ac:dyDescent="0.2">
      <c r="A67" s="146"/>
      <c r="B67" s="38" t="s">
        <v>123</v>
      </c>
      <c r="C67" s="38" t="s">
        <v>119</v>
      </c>
      <c r="D67" s="146"/>
      <c r="E67" s="146">
        <v>66</v>
      </c>
      <c r="F67" s="147">
        <v>31.86</v>
      </c>
      <c r="G67" s="148">
        <v>2</v>
      </c>
      <c r="H67" s="149">
        <v>10.266666666666666</v>
      </c>
      <c r="I67" s="148">
        <v>7</v>
      </c>
      <c r="J67" s="149">
        <v>40.933333333333337</v>
      </c>
      <c r="K67" s="150">
        <f t="shared" si="1"/>
        <v>99.415525114155258</v>
      </c>
      <c r="L67" s="149">
        <v>15.3</v>
      </c>
      <c r="M67" s="149">
        <v>1.85</v>
      </c>
    </row>
    <row r="68" spans="1:13" x14ac:dyDescent="0.2">
      <c r="A68" s="146"/>
      <c r="B68" s="38" t="s">
        <v>158</v>
      </c>
      <c r="C68" s="38" t="s">
        <v>126</v>
      </c>
      <c r="D68" s="146"/>
      <c r="E68" s="146">
        <v>132</v>
      </c>
      <c r="F68" s="147">
        <v>2.2000000000000002</v>
      </c>
      <c r="G68" s="148"/>
      <c r="H68" s="149"/>
      <c r="I68" s="148">
        <v>6</v>
      </c>
      <c r="J68" s="149">
        <v>42.083333333333329</v>
      </c>
      <c r="K68" s="150">
        <f t="shared" si="1"/>
        <v>99.519596651445966</v>
      </c>
      <c r="L68" s="149"/>
      <c r="M68" s="149"/>
    </row>
    <row r="69" spans="1:13" x14ac:dyDescent="0.2">
      <c r="A69" s="146"/>
      <c r="B69" s="38" t="s">
        <v>158</v>
      </c>
      <c r="C69" s="38" t="s">
        <v>159</v>
      </c>
      <c r="D69" s="146"/>
      <c r="E69" s="146">
        <v>132</v>
      </c>
      <c r="F69" s="147">
        <v>3.2</v>
      </c>
      <c r="G69" s="148"/>
      <c r="H69" s="149"/>
      <c r="I69" s="148">
        <v>4</v>
      </c>
      <c r="J69" s="149">
        <v>29.316666666666666</v>
      </c>
      <c r="K69" s="150">
        <f t="shared" si="1"/>
        <v>99.665334855403358</v>
      </c>
      <c r="L69" s="149"/>
      <c r="M69" s="149"/>
    </row>
    <row r="70" spans="1:13" x14ac:dyDescent="0.2">
      <c r="A70" s="146"/>
      <c r="B70" s="38" t="s">
        <v>124</v>
      </c>
      <c r="C70" s="38" t="s">
        <v>361</v>
      </c>
      <c r="D70" s="146"/>
      <c r="E70" s="146">
        <v>132</v>
      </c>
      <c r="F70" s="147">
        <v>5.85</v>
      </c>
      <c r="G70" s="148"/>
      <c r="H70" s="149"/>
      <c r="I70" s="148">
        <v>8</v>
      </c>
      <c r="J70" s="149">
        <v>40.25</v>
      </c>
      <c r="K70" s="150">
        <f t="shared" si="1"/>
        <v>99.540525114155258</v>
      </c>
      <c r="L70" s="149"/>
      <c r="M70" s="149"/>
    </row>
    <row r="71" spans="1:13" x14ac:dyDescent="0.2">
      <c r="A71" s="146"/>
      <c r="B71" s="38" t="s">
        <v>125</v>
      </c>
      <c r="C71" s="38" t="s">
        <v>361</v>
      </c>
      <c r="D71" s="146"/>
      <c r="E71" s="146">
        <v>132</v>
      </c>
      <c r="F71" s="147">
        <v>0.65</v>
      </c>
      <c r="G71" s="148"/>
      <c r="H71" s="149"/>
      <c r="I71" s="148">
        <v>8</v>
      </c>
      <c r="J71" s="149">
        <v>54.566666666666677</v>
      </c>
      <c r="K71" s="150">
        <f t="shared" si="1"/>
        <v>99.377092846270926</v>
      </c>
      <c r="L71" s="149"/>
      <c r="M71" s="149"/>
    </row>
    <row r="72" spans="1:13" x14ac:dyDescent="0.2">
      <c r="A72" s="146"/>
      <c r="B72" s="38" t="s">
        <v>125</v>
      </c>
      <c r="C72" s="38" t="s">
        <v>126</v>
      </c>
      <c r="D72" s="146"/>
      <c r="E72" s="146">
        <v>132</v>
      </c>
      <c r="F72" s="147">
        <v>0.3</v>
      </c>
      <c r="G72" s="148"/>
      <c r="H72" s="149"/>
      <c r="I72" s="148">
        <v>6</v>
      </c>
      <c r="J72" s="149">
        <v>326.46666666666664</v>
      </c>
      <c r="K72" s="150">
        <f t="shared" si="1"/>
        <v>96.273211567732119</v>
      </c>
      <c r="L72" s="149"/>
      <c r="M72" s="149"/>
    </row>
    <row r="73" spans="1:13" x14ac:dyDescent="0.2">
      <c r="A73" s="146"/>
      <c r="B73" s="38" t="s">
        <v>208</v>
      </c>
      <c r="C73" s="38" t="s">
        <v>114</v>
      </c>
      <c r="D73" s="146"/>
      <c r="E73" s="146">
        <v>132</v>
      </c>
      <c r="F73" s="147">
        <v>61.5</v>
      </c>
      <c r="G73" s="148">
        <v>1</v>
      </c>
      <c r="H73" s="149">
        <v>0.13333333333333333</v>
      </c>
      <c r="I73" s="148">
        <v>6</v>
      </c>
      <c r="J73" s="149">
        <v>35.433333333333337</v>
      </c>
      <c r="K73" s="150">
        <f t="shared" si="1"/>
        <v>99.593987823439875</v>
      </c>
      <c r="L73" s="149">
        <v>7.4</v>
      </c>
      <c r="M73" s="149">
        <v>0.69</v>
      </c>
    </row>
    <row r="74" spans="1:13" x14ac:dyDescent="0.2">
      <c r="A74" s="146"/>
      <c r="B74" s="38" t="s">
        <v>384</v>
      </c>
      <c r="C74" s="38" t="s">
        <v>208</v>
      </c>
      <c r="D74" s="146"/>
      <c r="E74" s="146">
        <v>132</v>
      </c>
      <c r="F74" s="147">
        <v>8.5</v>
      </c>
      <c r="G74" s="148">
        <v>1</v>
      </c>
      <c r="H74" s="149">
        <v>6.6666666666666666E-2</v>
      </c>
      <c r="I74" s="148">
        <v>3</v>
      </c>
      <c r="J74" s="149">
        <v>22.366666666666667</v>
      </c>
      <c r="K74" s="150">
        <f t="shared" si="1"/>
        <v>99.743911719939121</v>
      </c>
      <c r="L74" s="149"/>
      <c r="M74" s="149"/>
    </row>
    <row r="75" spans="1:13" x14ac:dyDescent="0.2">
      <c r="A75" s="146"/>
      <c r="B75" s="38" t="s">
        <v>120</v>
      </c>
      <c r="C75" s="38" t="s">
        <v>128</v>
      </c>
      <c r="D75" s="146"/>
      <c r="E75" s="146">
        <v>132</v>
      </c>
      <c r="F75" s="147">
        <v>35.950000000000003</v>
      </c>
      <c r="G75" s="148">
        <v>3</v>
      </c>
      <c r="H75" s="149">
        <f>54.3-7.28</f>
        <v>47.019999999999996</v>
      </c>
      <c r="I75" s="148">
        <v>4</v>
      </c>
      <c r="J75" s="149">
        <v>30.05</v>
      </c>
      <c r="K75" s="150">
        <f t="shared" si="1"/>
        <v>99.120205479452054</v>
      </c>
      <c r="L75" s="149"/>
      <c r="M75" s="149"/>
    </row>
    <row r="76" spans="1:13" x14ac:dyDescent="0.2">
      <c r="A76" s="146"/>
      <c r="B76" s="38" t="s">
        <v>128</v>
      </c>
      <c r="C76" s="38" t="s">
        <v>129</v>
      </c>
      <c r="D76" s="146"/>
      <c r="E76" s="146">
        <v>132</v>
      </c>
      <c r="F76" s="147">
        <v>47.72</v>
      </c>
      <c r="G76" s="148">
        <v>1</v>
      </c>
      <c r="H76" s="149">
        <v>1.6</v>
      </c>
      <c r="I76" s="148">
        <v>5</v>
      </c>
      <c r="J76" s="149">
        <v>31.583333333333332</v>
      </c>
      <c r="K76" s="150">
        <f t="shared" si="1"/>
        <v>99.621194824961947</v>
      </c>
      <c r="L76" s="149"/>
      <c r="M76" s="149"/>
    </row>
    <row r="77" spans="1:13" x14ac:dyDescent="0.2">
      <c r="A77" s="146"/>
      <c r="B77" s="38" t="s">
        <v>130</v>
      </c>
      <c r="C77" s="38" t="s">
        <v>154</v>
      </c>
      <c r="D77" s="146"/>
      <c r="E77" s="146">
        <v>132</v>
      </c>
      <c r="F77" s="147">
        <v>13.64</v>
      </c>
      <c r="G77" s="148"/>
      <c r="H77" s="149"/>
      <c r="I77" s="148">
        <v>22</v>
      </c>
      <c r="J77" s="149">
        <v>193.4</v>
      </c>
      <c r="K77" s="150">
        <f t="shared" si="1"/>
        <v>97.792237442922371</v>
      </c>
      <c r="L77" s="149"/>
      <c r="M77" s="149"/>
    </row>
    <row r="78" spans="1:13" x14ac:dyDescent="0.2">
      <c r="A78" s="146"/>
      <c r="B78" s="38" t="s">
        <v>130</v>
      </c>
      <c r="C78" s="38" t="s">
        <v>155</v>
      </c>
      <c r="D78" s="146"/>
      <c r="E78" s="146">
        <v>132</v>
      </c>
      <c r="F78" s="147">
        <v>14.74</v>
      </c>
      <c r="G78" s="148"/>
      <c r="H78" s="149"/>
      <c r="I78" s="148">
        <v>1</v>
      </c>
      <c r="J78" s="149">
        <v>8.85</v>
      </c>
      <c r="K78" s="150">
        <f t="shared" si="1"/>
        <v>99.898972602739718</v>
      </c>
      <c r="L78" s="149"/>
      <c r="M78" s="149"/>
    </row>
    <row r="79" spans="1:13" x14ac:dyDescent="0.2">
      <c r="A79" s="146"/>
      <c r="B79" s="38" t="s">
        <v>132</v>
      </c>
      <c r="C79" s="38" t="s">
        <v>313</v>
      </c>
      <c r="D79" s="146"/>
      <c r="E79" s="146">
        <v>132</v>
      </c>
      <c r="F79" s="147">
        <v>13</v>
      </c>
      <c r="G79" s="148"/>
      <c r="H79" s="149"/>
      <c r="I79" s="148">
        <v>7</v>
      </c>
      <c r="J79" s="149">
        <v>45.05</v>
      </c>
      <c r="K79" s="150">
        <f t="shared" si="1"/>
        <v>99.4857305936073</v>
      </c>
      <c r="L79" s="149"/>
      <c r="M79" s="149"/>
    </row>
    <row r="80" spans="1:13" x14ac:dyDescent="0.2">
      <c r="A80" s="146"/>
      <c r="B80" s="38" t="s">
        <v>120</v>
      </c>
      <c r="C80" s="38" t="s">
        <v>313</v>
      </c>
      <c r="D80" s="146"/>
      <c r="E80" s="146">
        <v>132</v>
      </c>
      <c r="F80" s="147">
        <v>67</v>
      </c>
      <c r="G80" s="148"/>
      <c r="H80" s="149"/>
      <c r="I80" s="148">
        <v>3</v>
      </c>
      <c r="J80" s="149">
        <v>94.616666666666674</v>
      </c>
      <c r="K80" s="150">
        <f t="shared" si="1"/>
        <v>98.919901065449011</v>
      </c>
      <c r="L80" s="149"/>
      <c r="M80" s="149"/>
    </row>
    <row r="81" spans="1:13" x14ac:dyDescent="0.2">
      <c r="A81" s="146"/>
      <c r="B81" s="38" t="s">
        <v>130</v>
      </c>
      <c r="C81" s="38" t="s">
        <v>120</v>
      </c>
      <c r="D81" s="146"/>
      <c r="E81" s="146">
        <v>132</v>
      </c>
      <c r="F81" s="147">
        <v>70.760000000000005</v>
      </c>
      <c r="G81" s="148"/>
      <c r="H81" s="149"/>
      <c r="I81" s="148">
        <v>9</v>
      </c>
      <c r="J81" s="149">
        <v>66.483333333333348</v>
      </c>
      <c r="K81" s="150">
        <f t="shared" si="1"/>
        <v>99.241057838660566</v>
      </c>
      <c r="L81" s="149"/>
      <c r="M81" s="149"/>
    </row>
    <row r="82" spans="1:13" x14ac:dyDescent="0.2">
      <c r="A82" s="146"/>
      <c r="B82" s="38" t="s">
        <v>130</v>
      </c>
      <c r="C82" s="38" t="s">
        <v>416</v>
      </c>
      <c r="D82" s="146"/>
      <c r="E82" s="146">
        <v>132</v>
      </c>
      <c r="F82" s="147">
        <v>23.5</v>
      </c>
      <c r="G82" s="148"/>
      <c r="H82" s="149"/>
      <c r="I82" s="148">
        <v>3</v>
      </c>
      <c r="J82" s="149">
        <v>11.733333333333334</v>
      </c>
      <c r="K82" s="150">
        <f t="shared" si="1"/>
        <v>99.866057838660581</v>
      </c>
      <c r="L82" s="149"/>
      <c r="M82" s="149"/>
    </row>
    <row r="83" spans="1:13" x14ac:dyDescent="0.2">
      <c r="A83" s="146"/>
      <c r="B83" s="38" t="s">
        <v>131</v>
      </c>
      <c r="C83" s="38" t="s">
        <v>416</v>
      </c>
      <c r="D83" s="146"/>
      <c r="E83" s="146">
        <v>132</v>
      </c>
      <c r="F83" s="147">
        <v>58</v>
      </c>
      <c r="G83" s="148">
        <v>1</v>
      </c>
      <c r="H83" s="149">
        <v>1.6666666666666666E-2</v>
      </c>
      <c r="I83" s="148">
        <v>7</v>
      </c>
      <c r="J83" s="149">
        <v>44.233333333333334</v>
      </c>
      <c r="K83" s="150">
        <f t="shared" si="1"/>
        <v>99.494863013698634</v>
      </c>
      <c r="L83" s="149"/>
      <c r="M83" s="149"/>
    </row>
    <row r="84" spans="1:13" x14ac:dyDescent="0.2">
      <c r="A84" s="146"/>
      <c r="B84" s="38" t="s">
        <v>130</v>
      </c>
      <c r="C84" s="38" t="s">
        <v>132</v>
      </c>
      <c r="D84" s="146"/>
      <c r="E84" s="146">
        <v>132</v>
      </c>
      <c r="F84" s="147">
        <v>6.5</v>
      </c>
      <c r="G84" s="148"/>
      <c r="H84" s="149"/>
      <c r="I84" s="148">
        <v>3</v>
      </c>
      <c r="J84" s="149">
        <v>16.75</v>
      </c>
      <c r="K84" s="150">
        <f t="shared" si="1"/>
        <v>99.808789954337897</v>
      </c>
      <c r="L84" s="149"/>
      <c r="M84" s="149"/>
    </row>
    <row r="85" spans="1:13" x14ac:dyDescent="0.2">
      <c r="A85" s="146"/>
      <c r="B85" s="38" t="s">
        <v>131</v>
      </c>
      <c r="C85" s="38" t="s">
        <v>133</v>
      </c>
      <c r="D85" s="146"/>
      <c r="E85" s="146">
        <v>132</v>
      </c>
      <c r="F85" s="147">
        <v>10.94</v>
      </c>
      <c r="G85" s="148"/>
      <c r="H85" s="149"/>
      <c r="I85" s="148">
        <v>1</v>
      </c>
      <c r="J85" s="149">
        <v>3.7333333333333334</v>
      </c>
      <c r="K85" s="150">
        <f t="shared" si="1"/>
        <v>99.957382039573815</v>
      </c>
      <c r="L85" s="149"/>
      <c r="M85" s="149"/>
    </row>
    <row r="86" spans="1:13" x14ac:dyDescent="0.2">
      <c r="A86" s="146"/>
      <c r="B86" s="38" t="s">
        <v>356</v>
      </c>
      <c r="C86" s="38" t="s">
        <v>133</v>
      </c>
      <c r="D86" s="146"/>
      <c r="E86" s="146">
        <v>132</v>
      </c>
      <c r="F86" s="147">
        <v>24</v>
      </c>
      <c r="G86" s="148">
        <v>1</v>
      </c>
      <c r="H86" s="149">
        <v>7.1333333333333337</v>
      </c>
      <c r="I86" s="148"/>
      <c r="J86" s="149"/>
      <c r="K86" s="150">
        <f t="shared" si="1"/>
        <v>99.918569254185698</v>
      </c>
      <c r="L86" s="149"/>
      <c r="M86" s="149"/>
    </row>
    <row r="87" spans="1:13" x14ac:dyDescent="0.2">
      <c r="A87" s="146"/>
      <c r="B87" s="38" t="s">
        <v>131</v>
      </c>
      <c r="C87" s="38" t="s">
        <v>314</v>
      </c>
      <c r="D87" s="146"/>
      <c r="E87" s="146">
        <v>132</v>
      </c>
      <c r="F87" s="147">
        <v>60.1</v>
      </c>
      <c r="G87" s="148"/>
      <c r="H87" s="149"/>
      <c r="I87" s="148">
        <v>1</v>
      </c>
      <c r="J87" s="149">
        <v>11.116666666666667</v>
      </c>
      <c r="K87" s="150">
        <f t="shared" si="1"/>
        <v>99.873097412480973</v>
      </c>
      <c r="L87" s="149"/>
      <c r="M87" s="149"/>
    </row>
    <row r="88" spans="1:13" x14ac:dyDescent="0.2">
      <c r="A88" s="146"/>
      <c r="B88" s="38" t="s">
        <v>122</v>
      </c>
      <c r="C88" s="38" t="s">
        <v>314</v>
      </c>
      <c r="D88" s="146"/>
      <c r="E88" s="146">
        <v>132</v>
      </c>
      <c r="F88" s="147">
        <v>14</v>
      </c>
      <c r="G88" s="148">
        <v>2</v>
      </c>
      <c r="H88" s="149">
        <v>0.26666666666666661</v>
      </c>
      <c r="I88" s="148">
        <v>1</v>
      </c>
      <c r="J88" s="149">
        <v>11.133333333333333</v>
      </c>
      <c r="K88" s="150">
        <f t="shared" si="1"/>
        <v>99.869863013698634</v>
      </c>
      <c r="L88" s="149"/>
      <c r="M88" s="149"/>
    </row>
    <row r="89" spans="1:13" x14ac:dyDescent="0.2">
      <c r="A89" s="146"/>
      <c r="B89" s="38" t="s">
        <v>314</v>
      </c>
      <c r="C89" s="38" t="s">
        <v>317</v>
      </c>
      <c r="D89" s="146"/>
      <c r="E89" s="146">
        <v>132</v>
      </c>
      <c r="F89" s="147">
        <v>5</v>
      </c>
      <c r="G89" s="148"/>
      <c r="H89" s="149"/>
      <c r="I89" s="148">
        <v>1</v>
      </c>
      <c r="J89" s="149">
        <v>11.2</v>
      </c>
      <c r="K89" s="150">
        <f t="shared" si="1"/>
        <v>99.87214611872146</v>
      </c>
      <c r="L89" s="149"/>
      <c r="M89" s="149"/>
    </row>
    <row r="90" spans="1:13" x14ac:dyDescent="0.2">
      <c r="A90" s="146"/>
      <c r="B90" s="38" t="s">
        <v>317</v>
      </c>
      <c r="C90" s="38" t="s">
        <v>337</v>
      </c>
      <c r="D90" s="146"/>
      <c r="E90" s="146">
        <v>132</v>
      </c>
      <c r="F90" s="147">
        <v>1.5</v>
      </c>
      <c r="G90" s="148"/>
      <c r="H90" s="149"/>
      <c r="I90" s="148"/>
      <c r="J90" s="149"/>
      <c r="K90" s="150">
        <f t="shared" ref="K90:K120" si="2">(1-(H90+J90)/8760)*100</f>
        <v>100</v>
      </c>
      <c r="L90" s="149"/>
      <c r="M90" s="149"/>
    </row>
    <row r="91" spans="1:13" x14ac:dyDescent="0.2">
      <c r="A91" s="146"/>
      <c r="B91" s="38" t="s">
        <v>134</v>
      </c>
      <c r="C91" s="38" t="s">
        <v>315</v>
      </c>
      <c r="D91" s="146"/>
      <c r="E91" s="146">
        <v>132</v>
      </c>
      <c r="F91" s="147">
        <v>8</v>
      </c>
      <c r="G91" s="148">
        <v>1</v>
      </c>
      <c r="H91" s="149">
        <v>0.13333333333333333</v>
      </c>
      <c r="I91" s="148">
        <v>8</v>
      </c>
      <c r="J91" s="149">
        <v>42.133333333333333</v>
      </c>
      <c r="K91" s="150">
        <f t="shared" si="2"/>
        <v>99.517503805175039</v>
      </c>
      <c r="L91" s="149"/>
      <c r="M91" s="149"/>
    </row>
    <row r="92" spans="1:13" x14ac:dyDescent="0.2">
      <c r="A92" s="146"/>
      <c r="B92" s="38" t="s">
        <v>124</v>
      </c>
      <c r="C92" s="38" t="s">
        <v>315</v>
      </c>
      <c r="D92" s="146"/>
      <c r="E92" s="146">
        <v>132</v>
      </c>
      <c r="F92" s="147">
        <v>35</v>
      </c>
      <c r="G92" s="148">
        <v>1</v>
      </c>
      <c r="H92" s="149">
        <v>8.3333333333333329E-2</v>
      </c>
      <c r="I92" s="148">
        <v>6</v>
      </c>
      <c r="J92" s="149">
        <v>35.583333333333329</v>
      </c>
      <c r="K92" s="150">
        <f t="shared" si="2"/>
        <v>99.592846270928462</v>
      </c>
      <c r="L92" s="149">
        <v>12.25</v>
      </c>
      <c r="M92" s="149">
        <v>4.09</v>
      </c>
    </row>
    <row r="93" spans="1:13" x14ac:dyDescent="0.2">
      <c r="A93" s="146"/>
      <c r="B93" s="38" t="s">
        <v>315</v>
      </c>
      <c r="C93" s="38" t="s">
        <v>316</v>
      </c>
      <c r="D93" s="146"/>
      <c r="E93" s="146">
        <v>132</v>
      </c>
      <c r="F93" s="147">
        <v>18.399999999999999</v>
      </c>
      <c r="G93" s="148">
        <v>1</v>
      </c>
      <c r="H93" s="149">
        <v>0.18333333333333332</v>
      </c>
      <c r="I93" s="148">
        <v>4</v>
      </c>
      <c r="J93" s="149">
        <v>28.75</v>
      </c>
      <c r="K93" s="150">
        <f t="shared" si="2"/>
        <v>99.669710806697111</v>
      </c>
      <c r="L93" s="149">
        <v>14</v>
      </c>
      <c r="M93" s="149">
        <v>3.51</v>
      </c>
    </row>
    <row r="94" spans="1:13" x14ac:dyDescent="0.2">
      <c r="A94" s="146"/>
      <c r="B94" s="38" t="s">
        <v>122</v>
      </c>
      <c r="C94" s="38" t="s">
        <v>125</v>
      </c>
      <c r="D94" s="146"/>
      <c r="E94" s="146">
        <v>132</v>
      </c>
      <c r="F94" s="147">
        <v>9.35</v>
      </c>
      <c r="G94" s="148"/>
      <c r="H94" s="149"/>
      <c r="I94" s="148">
        <v>16</v>
      </c>
      <c r="J94" s="149">
        <v>113.68333333333332</v>
      </c>
      <c r="K94" s="150">
        <f t="shared" si="2"/>
        <v>98.702245053272449</v>
      </c>
      <c r="L94" s="149"/>
      <c r="M94" s="149"/>
    </row>
    <row r="95" spans="1:13" x14ac:dyDescent="0.2">
      <c r="A95" s="146"/>
      <c r="B95" s="38" t="s">
        <v>363</v>
      </c>
      <c r="C95" s="38" t="s">
        <v>124</v>
      </c>
      <c r="D95" s="146"/>
      <c r="E95" s="146">
        <v>132</v>
      </c>
      <c r="F95" s="147">
        <v>3.5</v>
      </c>
      <c r="G95" s="148"/>
      <c r="H95" s="149"/>
      <c r="I95" s="148">
        <v>3</v>
      </c>
      <c r="J95" s="149">
        <v>16.516666666666666</v>
      </c>
      <c r="K95" s="150">
        <f t="shared" si="2"/>
        <v>99.811453576864537</v>
      </c>
      <c r="L95" s="149"/>
      <c r="M95" s="149"/>
    </row>
    <row r="96" spans="1:13" x14ac:dyDescent="0.2">
      <c r="A96" s="146"/>
      <c r="B96" s="38" t="s">
        <v>363</v>
      </c>
      <c r="C96" s="38" t="s">
        <v>122</v>
      </c>
      <c r="D96" s="146"/>
      <c r="E96" s="146">
        <v>132</v>
      </c>
      <c r="F96" s="147">
        <v>7.1</v>
      </c>
      <c r="G96" s="148"/>
      <c r="H96" s="149"/>
      <c r="I96" s="148">
        <v>3</v>
      </c>
      <c r="J96" s="149">
        <v>16.983333333333334</v>
      </c>
      <c r="K96" s="150">
        <f t="shared" si="2"/>
        <v>99.806126331811257</v>
      </c>
      <c r="L96" s="149"/>
      <c r="M96" s="149"/>
    </row>
    <row r="97" spans="1:13" x14ac:dyDescent="0.2">
      <c r="A97" s="146"/>
      <c r="B97" s="38" t="s">
        <v>122</v>
      </c>
      <c r="C97" s="38" t="s">
        <v>135</v>
      </c>
      <c r="D97" s="146"/>
      <c r="E97" s="146">
        <v>132</v>
      </c>
      <c r="F97" s="147">
        <v>37.659999999999997</v>
      </c>
      <c r="G97" s="148">
        <v>1</v>
      </c>
      <c r="H97" s="149">
        <v>3.4666666666666668</v>
      </c>
      <c r="I97" s="148">
        <v>20</v>
      </c>
      <c r="J97" s="149">
        <v>158.56666666666666</v>
      </c>
      <c r="K97" s="150">
        <f t="shared" si="2"/>
        <v>98.150304414003045</v>
      </c>
      <c r="L97" s="149">
        <v>63</v>
      </c>
      <c r="M97" s="149">
        <v>27.35</v>
      </c>
    </row>
    <row r="98" spans="1:13" x14ac:dyDescent="0.2">
      <c r="A98" s="146"/>
      <c r="B98" s="38" t="s">
        <v>136</v>
      </c>
      <c r="C98" s="38" t="s">
        <v>137</v>
      </c>
      <c r="D98" s="146"/>
      <c r="E98" s="146">
        <v>132</v>
      </c>
      <c r="F98" s="147">
        <v>19</v>
      </c>
      <c r="G98" s="148"/>
      <c r="H98" s="149"/>
      <c r="I98" s="148">
        <v>12</v>
      </c>
      <c r="J98" s="149">
        <v>71.400000000000006</v>
      </c>
      <c r="K98" s="150">
        <f t="shared" si="2"/>
        <v>99.18493150684931</v>
      </c>
      <c r="L98" s="149"/>
      <c r="M98" s="149"/>
    </row>
    <row r="99" spans="1:13" x14ac:dyDescent="0.2">
      <c r="A99" s="146"/>
      <c r="B99" s="38" t="s">
        <v>136</v>
      </c>
      <c r="C99" s="38" t="s">
        <v>138</v>
      </c>
      <c r="D99" s="146"/>
      <c r="E99" s="146">
        <v>132</v>
      </c>
      <c r="F99" s="147">
        <v>141</v>
      </c>
      <c r="G99" s="148">
        <v>2</v>
      </c>
      <c r="H99" s="149">
        <v>9.3166666666666664</v>
      </c>
      <c r="I99" s="148">
        <v>9</v>
      </c>
      <c r="J99" s="149">
        <v>68.283333333333331</v>
      </c>
      <c r="K99" s="150">
        <f t="shared" si="2"/>
        <v>99.114155251141554</v>
      </c>
      <c r="L99" s="149">
        <f>9+5.7</f>
        <v>14.7</v>
      </c>
      <c r="M99" s="149">
        <f>0.6+9.2</f>
        <v>9.7999999999999989</v>
      </c>
    </row>
    <row r="100" spans="1:13" x14ac:dyDescent="0.2">
      <c r="A100" s="146"/>
      <c r="B100" s="38" t="s">
        <v>136</v>
      </c>
      <c r="C100" s="38" t="s">
        <v>139</v>
      </c>
      <c r="D100" s="146"/>
      <c r="E100" s="146">
        <v>132</v>
      </c>
      <c r="F100" s="147">
        <v>109</v>
      </c>
      <c r="G100" s="148">
        <v>2</v>
      </c>
      <c r="H100" s="149">
        <v>0.1</v>
      </c>
      <c r="I100" s="148">
        <v>13</v>
      </c>
      <c r="J100" s="149">
        <v>90.883333333333326</v>
      </c>
      <c r="K100" s="150">
        <f t="shared" si="2"/>
        <v>98.961377473363783</v>
      </c>
      <c r="L100" s="149"/>
      <c r="M100" s="149"/>
    </row>
    <row r="101" spans="1:13" x14ac:dyDescent="0.2">
      <c r="A101" s="146"/>
      <c r="B101" s="38" t="s">
        <v>139</v>
      </c>
      <c r="C101" s="38" t="s">
        <v>385</v>
      </c>
      <c r="D101" s="146"/>
      <c r="E101" s="146">
        <v>132</v>
      </c>
      <c r="F101" s="147">
        <v>44.1</v>
      </c>
      <c r="G101" s="148"/>
      <c r="H101" s="149"/>
      <c r="I101" s="148">
        <v>2</v>
      </c>
      <c r="J101" s="149">
        <v>14.583333333333332</v>
      </c>
      <c r="K101" s="150">
        <f t="shared" si="2"/>
        <v>99.833523592085243</v>
      </c>
      <c r="L101" s="149"/>
      <c r="M101" s="149"/>
    </row>
    <row r="102" spans="1:13" x14ac:dyDescent="0.2">
      <c r="A102" s="146"/>
      <c r="B102" s="38" t="s">
        <v>354</v>
      </c>
      <c r="C102" s="38" t="s">
        <v>144</v>
      </c>
      <c r="D102" s="146"/>
      <c r="E102" s="146">
        <v>132</v>
      </c>
      <c r="F102" s="147">
        <v>4.0999999999999996</v>
      </c>
      <c r="G102" s="148">
        <v>1</v>
      </c>
      <c r="H102" s="149">
        <v>2.1333333333333333</v>
      </c>
      <c r="I102" s="148">
        <v>1</v>
      </c>
      <c r="J102" s="149">
        <v>7.5166666666666666</v>
      </c>
      <c r="K102" s="150">
        <f t="shared" si="2"/>
        <v>99.889840182648399</v>
      </c>
      <c r="L102" s="149">
        <v>15</v>
      </c>
      <c r="M102" s="149">
        <v>30.06</v>
      </c>
    </row>
    <row r="103" spans="1:13" x14ac:dyDescent="0.2">
      <c r="A103" s="146"/>
      <c r="B103" s="38" t="s">
        <v>140</v>
      </c>
      <c r="C103" s="38" t="s">
        <v>136</v>
      </c>
      <c r="D103" s="146"/>
      <c r="E103" s="146">
        <v>132</v>
      </c>
      <c r="F103" s="147">
        <v>77.52</v>
      </c>
      <c r="G103" s="148">
        <v>3</v>
      </c>
      <c r="H103" s="149">
        <v>9.0833333333333321</v>
      </c>
      <c r="I103" s="148">
        <v>6</v>
      </c>
      <c r="J103" s="149">
        <v>54</v>
      </c>
      <c r="K103" s="150">
        <f t="shared" si="2"/>
        <v>99.279870624048698</v>
      </c>
      <c r="L103" s="149">
        <v>5</v>
      </c>
      <c r="M103" s="149">
        <v>0.25</v>
      </c>
    </row>
    <row r="104" spans="1:13" x14ac:dyDescent="0.2">
      <c r="A104" s="146"/>
      <c r="B104" s="38" t="s">
        <v>141</v>
      </c>
      <c r="C104" s="38" t="s">
        <v>142</v>
      </c>
      <c r="D104" s="146"/>
      <c r="E104" s="146">
        <v>132</v>
      </c>
      <c r="F104" s="147">
        <v>47.6</v>
      </c>
      <c r="G104" s="148"/>
      <c r="H104" s="149"/>
      <c r="I104" s="148">
        <v>17</v>
      </c>
      <c r="J104" s="149">
        <v>106.16666666666666</v>
      </c>
      <c r="K104" s="150">
        <f t="shared" si="2"/>
        <v>98.788051750380518</v>
      </c>
      <c r="L104" s="149"/>
      <c r="M104" s="149"/>
    </row>
    <row r="105" spans="1:13" x14ac:dyDescent="0.2">
      <c r="A105" s="146"/>
      <c r="B105" s="38" t="s">
        <v>143</v>
      </c>
      <c r="C105" s="38" t="s">
        <v>144</v>
      </c>
      <c r="D105" s="146"/>
      <c r="E105" s="146">
        <v>132</v>
      </c>
      <c r="F105" s="147">
        <v>24.97</v>
      </c>
      <c r="G105" s="148"/>
      <c r="H105" s="149"/>
      <c r="I105" s="148">
        <v>12</v>
      </c>
      <c r="J105" s="149">
        <v>88.916666666666657</v>
      </c>
      <c r="K105" s="150">
        <f t="shared" si="2"/>
        <v>98.984969558599701</v>
      </c>
      <c r="L105" s="149"/>
      <c r="M105" s="149"/>
    </row>
    <row r="106" spans="1:13" x14ac:dyDescent="0.2">
      <c r="A106" s="146"/>
      <c r="B106" s="38" t="s">
        <v>137</v>
      </c>
      <c r="C106" s="38" t="s">
        <v>146</v>
      </c>
      <c r="D106" s="146"/>
      <c r="E106" s="146">
        <v>132</v>
      </c>
      <c r="F106" s="147">
        <v>30</v>
      </c>
      <c r="G106" s="148">
        <v>2</v>
      </c>
      <c r="H106" s="149">
        <v>8.0500000000000007</v>
      </c>
      <c r="I106" s="148">
        <v>15</v>
      </c>
      <c r="J106" s="149">
        <v>84.6</v>
      </c>
      <c r="K106" s="150">
        <f t="shared" si="2"/>
        <v>98.942351598173516</v>
      </c>
      <c r="L106" s="149"/>
      <c r="M106" s="149"/>
    </row>
    <row r="107" spans="1:13" x14ac:dyDescent="0.2">
      <c r="A107" s="146"/>
      <c r="B107" s="38" t="s">
        <v>144</v>
      </c>
      <c r="C107" s="38" t="s">
        <v>136</v>
      </c>
      <c r="D107" s="146"/>
      <c r="E107" s="146">
        <v>132</v>
      </c>
      <c r="F107" s="147">
        <v>24.07</v>
      </c>
      <c r="G107" s="148"/>
      <c r="H107" s="149"/>
      <c r="I107" s="148">
        <v>7</v>
      </c>
      <c r="J107" s="149">
        <v>41.6</v>
      </c>
      <c r="K107" s="150">
        <f t="shared" si="2"/>
        <v>99.525114155251131</v>
      </c>
      <c r="L107" s="149"/>
      <c r="M107" s="149"/>
    </row>
    <row r="108" spans="1:13" x14ac:dyDescent="0.2">
      <c r="A108" s="146"/>
      <c r="B108" s="38" t="s">
        <v>138</v>
      </c>
      <c r="C108" s="38" t="s">
        <v>147</v>
      </c>
      <c r="D108" s="146"/>
      <c r="E108" s="146">
        <v>132</v>
      </c>
      <c r="F108" s="147">
        <v>151</v>
      </c>
      <c r="G108" s="148"/>
      <c r="H108" s="149"/>
      <c r="I108" s="148">
        <v>9</v>
      </c>
      <c r="J108" s="149">
        <v>64.75</v>
      </c>
      <c r="K108" s="150">
        <f t="shared" si="2"/>
        <v>99.260844748858446</v>
      </c>
      <c r="L108" s="149"/>
      <c r="M108" s="149"/>
    </row>
    <row r="109" spans="1:13" x14ac:dyDescent="0.2">
      <c r="A109" s="146"/>
      <c r="B109" s="38" t="s">
        <v>148</v>
      </c>
      <c r="C109" s="38" t="s">
        <v>149</v>
      </c>
      <c r="D109" s="146"/>
      <c r="E109" s="146">
        <v>132</v>
      </c>
      <c r="F109" s="147">
        <v>2.69</v>
      </c>
      <c r="G109" s="148"/>
      <c r="H109" s="149"/>
      <c r="I109" s="148">
        <v>3</v>
      </c>
      <c r="J109" s="149">
        <v>23.583333333333336</v>
      </c>
      <c r="K109" s="150">
        <f t="shared" si="2"/>
        <v>99.730783866057834</v>
      </c>
      <c r="L109" s="149"/>
      <c r="M109" s="149"/>
    </row>
    <row r="110" spans="1:13" x14ac:dyDescent="0.2">
      <c r="A110" s="146"/>
      <c r="B110" s="38" t="s">
        <v>146</v>
      </c>
      <c r="C110" s="38" t="s">
        <v>136</v>
      </c>
      <c r="D110" s="146">
        <v>1</v>
      </c>
      <c r="E110" s="146">
        <v>132</v>
      </c>
      <c r="F110" s="147">
        <v>29.75</v>
      </c>
      <c r="G110" s="148"/>
      <c r="H110" s="149"/>
      <c r="I110" s="148">
        <v>8</v>
      </c>
      <c r="J110" s="149">
        <v>43.566666666666663</v>
      </c>
      <c r="K110" s="150">
        <f t="shared" si="2"/>
        <v>99.502663622526626</v>
      </c>
      <c r="L110" s="149"/>
      <c r="M110" s="149"/>
    </row>
    <row r="111" spans="1:13" x14ac:dyDescent="0.2">
      <c r="A111" s="146"/>
      <c r="B111" s="38" t="s">
        <v>146</v>
      </c>
      <c r="C111" s="38" t="s">
        <v>136</v>
      </c>
      <c r="D111" s="146">
        <v>2</v>
      </c>
      <c r="E111" s="146">
        <v>132</v>
      </c>
      <c r="F111" s="147">
        <v>29.75</v>
      </c>
      <c r="G111" s="148"/>
      <c r="H111" s="149"/>
      <c r="I111" s="148">
        <v>11</v>
      </c>
      <c r="J111" s="149">
        <v>72.216666666666669</v>
      </c>
      <c r="K111" s="150">
        <f t="shared" si="2"/>
        <v>99.175608828006091</v>
      </c>
      <c r="L111" s="149"/>
      <c r="M111" s="149"/>
    </row>
    <row r="112" spans="1:13" x14ac:dyDescent="0.2">
      <c r="A112" s="146"/>
      <c r="B112" s="38" t="s">
        <v>146</v>
      </c>
      <c r="C112" s="38" t="s">
        <v>136</v>
      </c>
      <c r="D112" s="146">
        <v>3</v>
      </c>
      <c r="E112" s="146">
        <v>132</v>
      </c>
      <c r="F112" s="147">
        <v>29.75</v>
      </c>
      <c r="G112" s="148">
        <v>2</v>
      </c>
      <c r="H112" s="149">
        <v>1.7666666666666666</v>
      </c>
      <c r="I112" s="148">
        <v>8</v>
      </c>
      <c r="J112" s="149">
        <v>44.983333333333334</v>
      </c>
      <c r="K112" s="150">
        <f t="shared" si="2"/>
        <v>99.466324200913235</v>
      </c>
      <c r="L112" s="149"/>
      <c r="M112" s="149"/>
    </row>
    <row r="113" spans="1:13" x14ac:dyDescent="0.2">
      <c r="A113" s="146"/>
      <c r="B113" s="38" t="s">
        <v>146</v>
      </c>
      <c r="C113" s="38" t="s">
        <v>352</v>
      </c>
      <c r="D113" s="146"/>
      <c r="E113" s="146">
        <v>132</v>
      </c>
      <c r="F113" s="147">
        <v>3.2</v>
      </c>
      <c r="G113" s="148">
        <v>1</v>
      </c>
      <c r="H113" s="149">
        <v>0.16666666666666663</v>
      </c>
      <c r="I113" s="148">
        <v>8</v>
      </c>
      <c r="J113" s="149">
        <v>36.833333333333336</v>
      </c>
      <c r="K113" s="150">
        <f t="shared" si="2"/>
        <v>99.577625570776249</v>
      </c>
      <c r="L113" s="149">
        <v>78</v>
      </c>
      <c r="M113" s="149">
        <v>13.03</v>
      </c>
    </row>
    <row r="114" spans="1:13" x14ac:dyDescent="0.2">
      <c r="A114" s="146"/>
      <c r="B114" s="38" t="s">
        <v>352</v>
      </c>
      <c r="C114" s="38" t="s">
        <v>353</v>
      </c>
      <c r="D114" s="146"/>
      <c r="E114" s="146">
        <v>132</v>
      </c>
      <c r="F114" s="147">
        <v>1.9</v>
      </c>
      <c r="G114" s="148"/>
      <c r="H114" s="149"/>
      <c r="I114" s="148">
        <v>9</v>
      </c>
      <c r="J114" s="149">
        <v>48.333333333333343</v>
      </c>
      <c r="K114" s="150">
        <f t="shared" si="2"/>
        <v>99.448249619482496</v>
      </c>
      <c r="L114" s="149"/>
      <c r="M114" s="149"/>
    </row>
    <row r="115" spans="1:13" x14ac:dyDescent="0.2">
      <c r="A115" s="146"/>
      <c r="B115" s="38" t="s">
        <v>146</v>
      </c>
      <c r="C115" s="38" t="s">
        <v>338</v>
      </c>
      <c r="D115" s="146"/>
      <c r="E115" s="146">
        <v>132</v>
      </c>
      <c r="F115" s="147">
        <v>1.8</v>
      </c>
      <c r="G115" s="148"/>
      <c r="H115" s="149"/>
      <c r="I115" s="148">
        <v>1</v>
      </c>
      <c r="J115" s="149">
        <v>10.4</v>
      </c>
      <c r="K115" s="150">
        <f t="shared" si="2"/>
        <v>99.881278538812793</v>
      </c>
      <c r="L115" s="149"/>
      <c r="M115" s="149"/>
    </row>
    <row r="116" spans="1:13" x14ac:dyDescent="0.2">
      <c r="A116" s="146"/>
      <c r="B116" s="38" t="s">
        <v>341</v>
      </c>
      <c r="C116" s="38" t="s">
        <v>351</v>
      </c>
      <c r="D116" s="146"/>
      <c r="E116" s="146">
        <v>132</v>
      </c>
      <c r="F116" s="147">
        <v>55</v>
      </c>
      <c r="G116" s="148"/>
      <c r="H116" s="149"/>
      <c r="I116" s="148">
        <v>7</v>
      </c>
      <c r="J116" s="149">
        <v>47.35</v>
      </c>
      <c r="K116" s="150">
        <f t="shared" si="2"/>
        <v>99.459474885844742</v>
      </c>
      <c r="L116" s="149"/>
      <c r="M116" s="149"/>
    </row>
    <row r="117" spans="1:13" x14ac:dyDescent="0.2">
      <c r="A117" s="146"/>
      <c r="B117" s="38" t="s">
        <v>350</v>
      </c>
      <c r="C117" s="38" t="s">
        <v>341</v>
      </c>
      <c r="D117" s="146"/>
      <c r="E117" s="146">
        <v>132</v>
      </c>
      <c r="F117" s="147">
        <v>77.3</v>
      </c>
      <c r="G117" s="148"/>
      <c r="H117" s="149"/>
      <c r="I117" s="148">
        <v>4</v>
      </c>
      <c r="J117" s="149">
        <v>30.383333333333336</v>
      </c>
      <c r="K117" s="150">
        <f t="shared" si="2"/>
        <v>99.653158295281585</v>
      </c>
      <c r="L117" s="149"/>
      <c r="M117" s="149"/>
    </row>
    <row r="118" spans="1:13" x14ac:dyDescent="0.2">
      <c r="A118" s="146"/>
      <c r="B118" s="38" t="s">
        <v>142</v>
      </c>
      <c r="C118" s="38" t="s">
        <v>150</v>
      </c>
      <c r="D118" s="146"/>
      <c r="E118" s="146">
        <v>132</v>
      </c>
      <c r="F118" s="147">
        <v>102</v>
      </c>
      <c r="G118" s="148">
        <v>2</v>
      </c>
      <c r="H118" s="149">
        <v>6</v>
      </c>
      <c r="I118" s="148">
        <v>11</v>
      </c>
      <c r="J118" s="149">
        <v>80.533333333333346</v>
      </c>
      <c r="K118" s="150">
        <f t="shared" si="2"/>
        <v>99.012176560121773</v>
      </c>
      <c r="L118" s="149"/>
      <c r="M118" s="149"/>
    </row>
    <row r="119" spans="1:13" x14ac:dyDescent="0.2">
      <c r="A119" s="146"/>
      <c r="B119" s="38" t="s">
        <v>139</v>
      </c>
      <c r="C119" s="38" t="s">
        <v>90</v>
      </c>
      <c r="D119" s="146"/>
      <c r="E119" s="146">
        <v>132</v>
      </c>
      <c r="F119" s="147">
        <v>71.540000000000006</v>
      </c>
      <c r="G119" s="148"/>
      <c r="H119" s="149"/>
      <c r="I119" s="148">
        <v>18</v>
      </c>
      <c r="J119" s="149">
        <v>114.26666666666667</v>
      </c>
      <c r="K119" s="150">
        <f t="shared" si="2"/>
        <v>98.695585996955856</v>
      </c>
      <c r="L119" s="149"/>
      <c r="M119" s="149"/>
    </row>
    <row r="120" spans="1:13" x14ac:dyDescent="0.2">
      <c r="A120" s="146"/>
      <c r="B120" s="38" t="s">
        <v>89</v>
      </c>
      <c r="C120" s="38" t="s">
        <v>151</v>
      </c>
      <c r="D120" s="146"/>
      <c r="E120" s="146">
        <v>132</v>
      </c>
      <c r="F120" s="147">
        <v>98.96</v>
      </c>
      <c r="G120" s="148">
        <v>1</v>
      </c>
      <c r="H120" s="149">
        <v>2.9666666666666668</v>
      </c>
      <c r="I120" s="148">
        <v>5</v>
      </c>
      <c r="J120" s="149">
        <v>40.65</v>
      </c>
      <c r="K120" s="150">
        <f t="shared" si="2"/>
        <v>99.502092846270926</v>
      </c>
      <c r="L120" s="149">
        <v>18.8</v>
      </c>
      <c r="M120" s="149">
        <v>16.010000000000002</v>
      </c>
    </row>
    <row r="121" spans="1:13" x14ac:dyDescent="0.2">
      <c r="G121" s="77"/>
      <c r="H121" s="77"/>
      <c r="I121" s="77"/>
      <c r="K121" s="77"/>
      <c r="M121" s="27"/>
    </row>
    <row r="122" spans="1:13" x14ac:dyDescent="0.2">
      <c r="H122" s="44"/>
      <c r="J122" s="44"/>
    </row>
    <row r="123" spans="1:13" x14ac:dyDescent="0.2">
      <c r="F123" s="44"/>
      <c r="J123" s="44"/>
    </row>
    <row r="124" spans="1:13" x14ac:dyDescent="0.2">
      <c r="F124" s="44"/>
      <c r="J124" s="44"/>
    </row>
    <row r="125" spans="1:13" x14ac:dyDescent="0.2">
      <c r="F125" s="44"/>
      <c r="J125" s="44"/>
    </row>
    <row r="126" spans="1:13" x14ac:dyDescent="0.2">
      <c r="F126" s="44"/>
      <c r="J126" s="44"/>
    </row>
    <row r="127" spans="1:13" x14ac:dyDescent="0.2">
      <c r="F127" s="44"/>
      <c r="J127" s="44"/>
    </row>
    <row r="128" spans="1:13" x14ac:dyDescent="0.2">
      <c r="F128" s="44"/>
      <c r="J128" s="44"/>
    </row>
    <row r="129" spans="6:10" x14ac:dyDescent="0.2">
      <c r="F129" s="44"/>
      <c r="J129" s="44"/>
    </row>
    <row r="130" spans="6:10" x14ac:dyDescent="0.2">
      <c r="F130" s="44"/>
      <c r="J130" s="44"/>
    </row>
    <row r="131" spans="6:10" x14ac:dyDescent="0.2">
      <c r="F131" s="44"/>
      <c r="J131" s="44"/>
    </row>
    <row r="132" spans="6:10" x14ac:dyDescent="0.2">
      <c r="F132" s="44"/>
      <c r="J132" s="44"/>
    </row>
    <row r="133" spans="6:10" x14ac:dyDescent="0.2">
      <c r="F133" s="44"/>
      <c r="J133" s="44"/>
    </row>
    <row r="134" spans="6:10" x14ac:dyDescent="0.2">
      <c r="F134" s="44"/>
      <c r="J134" s="44"/>
    </row>
    <row r="135" spans="6:10" x14ac:dyDescent="0.2">
      <c r="F135" s="44"/>
      <c r="J135" s="44"/>
    </row>
    <row r="136" spans="6:10" x14ac:dyDescent="0.2">
      <c r="F136" s="44"/>
      <c r="J136" s="44"/>
    </row>
    <row r="137" spans="6:10" x14ac:dyDescent="0.2">
      <c r="F137" s="44"/>
      <c r="J137" s="44"/>
    </row>
    <row r="138" spans="6:10" x14ac:dyDescent="0.2">
      <c r="F138" s="44"/>
      <c r="J138" s="44"/>
    </row>
    <row r="139" spans="6:10" x14ac:dyDescent="0.2">
      <c r="F139" s="44"/>
      <c r="J139" s="44"/>
    </row>
    <row r="140" spans="6:10" x14ac:dyDescent="0.2">
      <c r="F140" s="44"/>
      <c r="J140" s="44"/>
    </row>
    <row r="141" spans="6:10" x14ac:dyDescent="0.2">
      <c r="F141" s="44"/>
      <c r="J141" s="44"/>
    </row>
    <row r="142" spans="6:10" x14ac:dyDescent="0.2">
      <c r="F142" s="44"/>
      <c r="J142" s="44"/>
    </row>
    <row r="143" spans="6:10" x14ac:dyDescent="0.2">
      <c r="F143" s="44"/>
      <c r="J143" s="44"/>
    </row>
    <row r="144" spans="6:10" x14ac:dyDescent="0.2">
      <c r="F144" s="44"/>
      <c r="J144" s="44"/>
    </row>
    <row r="145" spans="6:10" x14ac:dyDescent="0.2">
      <c r="F145" s="44"/>
      <c r="J145" s="44"/>
    </row>
    <row r="146" spans="6:10" x14ac:dyDescent="0.2">
      <c r="F146" s="44"/>
      <c r="J146" s="44"/>
    </row>
    <row r="147" spans="6:10" x14ac:dyDescent="0.2">
      <c r="F147" s="44"/>
      <c r="J147" s="44"/>
    </row>
    <row r="148" spans="6:10" x14ac:dyDescent="0.2">
      <c r="F148" s="44"/>
      <c r="J148" s="44"/>
    </row>
    <row r="149" spans="6:10" x14ac:dyDescent="0.2">
      <c r="F149" s="44"/>
      <c r="J149" s="44"/>
    </row>
    <row r="150" spans="6:10" x14ac:dyDescent="0.2">
      <c r="F150" s="44"/>
      <c r="J150" s="44"/>
    </row>
    <row r="151" spans="6:10" x14ac:dyDescent="0.2">
      <c r="F151" s="44"/>
      <c r="J151" s="44"/>
    </row>
    <row r="152" spans="6:10" x14ac:dyDescent="0.2">
      <c r="F152" s="44"/>
      <c r="J152" s="44"/>
    </row>
    <row r="153" spans="6:10" x14ac:dyDescent="0.2">
      <c r="F153" s="44"/>
      <c r="J153" s="44"/>
    </row>
    <row r="154" spans="6:10" x14ac:dyDescent="0.2">
      <c r="F154" s="44"/>
      <c r="J154" s="44"/>
    </row>
    <row r="155" spans="6:10" x14ac:dyDescent="0.2">
      <c r="F155" s="44"/>
      <c r="J155" s="44"/>
    </row>
    <row r="156" spans="6:10" x14ac:dyDescent="0.2">
      <c r="F156" s="44"/>
      <c r="J156" s="44"/>
    </row>
    <row r="157" spans="6:10" x14ac:dyDescent="0.2">
      <c r="F157" s="44"/>
      <c r="J157" s="44"/>
    </row>
    <row r="158" spans="6:10" x14ac:dyDescent="0.2">
      <c r="F158" s="44"/>
      <c r="J158" s="44"/>
    </row>
    <row r="159" spans="6:10" x14ac:dyDescent="0.2">
      <c r="F159" s="44"/>
      <c r="J159" s="44"/>
    </row>
    <row r="160" spans="6:10" x14ac:dyDescent="0.2">
      <c r="F160" s="44"/>
      <c r="J160" s="44"/>
    </row>
    <row r="161" spans="6:10" x14ac:dyDescent="0.2">
      <c r="F161" s="44"/>
      <c r="J161" s="44"/>
    </row>
    <row r="162" spans="6:10" x14ac:dyDescent="0.2">
      <c r="F162" s="44"/>
      <c r="J162" s="44"/>
    </row>
    <row r="163" spans="6:10" x14ac:dyDescent="0.2">
      <c r="F163" s="44"/>
      <c r="J163" s="44"/>
    </row>
    <row r="164" spans="6:10" x14ac:dyDescent="0.2">
      <c r="F164" s="44"/>
      <c r="J164" s="44"/>
    </row>
    <row r="165" spans="6:10" x14ac:dyDescent="0.2">
      <c r="F165" s="44"/>
      <c r="J165" s="44"/>
    </row>
    <row r="166" spans="6:10" x14ac:dyDescent="0.2">
      <c r="F166" s="44"/>
      <c r="J166" s="44"/>
    </row>
    <row r="167" spans="6:10" x14ac:dyDescent="0.2">
      <c r="F167" s="44"/>
      <c r="J167" s="44"/>
    </row>
    <row r="168" spans="6:10" x14ac:dyDescent="0.2">
      <c r="F168" s="44"/>
      <c r="J168" s="44"/>
    </row>
    <row r="169" spans="6:10" x14ac:dyDescent="0.2">
      <c r="F169" s="44"/>
      <c r="J169" s="44"/>
    </row>
    <row r="170" spans="6:10" x14ac:dyDescent="0.2">
      <c r="F170" s="44"/>
      <c r="J170" s="44"/>
    </row>
    <row r="171" spans="6:10" x14ac:dyDescent="0.2">
      <c r="F171" s="44"/>
      <c r="J171" s="44"/>
    </row>
    <row r="172" spans="6:10" x14ac:dyDescent="0.2">
      <c r="F172" s="44"/>
      <c r="J172" s="44"/>
    </row>
    <row r="173" spans="6:10" x14ac:dyDescent="0.2">
      <c r="F173" s="44"/>
      <c r="J173" s="44"/>
    </row>
    <row r="174" spans="6:10" x14ac:dyDescent="0.2">
      <c r="F174" s="44"/>
      <c r="J174" s="44"/>
    </row>
    <row r="175" spans="6:10" x14ac:dyDescent="0.2">
      <c r="F175" s="44"/>
      <c r="J175" s="44"/>
    </row>
    <row r="176" spans="6:10" x14ac:dyDescent="0.2">
      <c r="F176" s="44"/>
      <c r="J176" s="44"/>
    </row>
    <row r="177" spans="6:10" x14ac:dyDescent="0.2">
      <c r="F177" s="44"/>
      <c r="J177" s="44"/>
    </row>
    <row r="178" spans="6:10" x14ac:dyDescent="0.2">
      <c r="F178" s="44"/>
      <c r="J178" s="44"/>
    </row>
    <row r="179" spans="6:10" x14ac:dyDescent="0.2">
      <c r="F179" s="44"/>
      <c r="J179" s="44"/>
    </row>
    <row r="180" spans="6:10" x14ac:dyDescent="0.2">
      <c r="F180" s="44"/>
      <c r="J180" s="44"/>
    </row>
    <row r="181" spans="6:10" x14ac:dyDescent="0.2">
      <c r="F181" s="44"/>
      <c r="J181" s="44"/>
    </row>
    <row r="182" spans="6:10" x14ac:dyDescent="0.2">
      <c r="F182" s="44"/>
      <c r="J182" s="44"/>
    </row>
    <row r="183" spans="6:10" x14ac:dyDescent="0.2">
      <c r="F183" s="44"/>
      <c r="J183" s="44"/>
    </row>
    <row r="184" spans="6:10" x14ac:dyDescent="0.2">
      <c r="F184" s="44"/>
      <c r="J184" s="44"/>
    </row>
    <row r="185" spans="6:10" x14ac:dyDescent="0.2">
      <c r="F185" s="44"/>
      <c r="J185" s="44"/>
    </row>
    <row r="186" spans="6:10" x14ac:dyDescent="0.2">
      <c r="F186" s="44"/>
      <c r="J186" s="44"/>
    </row>
    <row r="187" spans="6:10" x14ac:dyDescent="0.2">
      <c r="F187" s="44"/>
      <c r="J187" s="44"/>
    </row>
    <row r="188" spans="6:10" x14ac:dyDescent="0.2">
      <c r="F188" s="44"/>
      <c r="J188" s="44"/>
    </row>
    <row r="189" spans="6:10" x14ac:dyDescent="0.2">
      <c r="F189" s="44"/>
      <c r="J189" s="44"/>
    </row>
    <row r="190" spans="6:10" x14ac:dyDescent="0.2">
      <c r="F190" s="44"/>
      <c r="J190" s="44"/>
    </row>
    <row r="191" spans="6:10" x14ac:dyDescent="0.2">
      <c r="F191" s="44"/>
      <c r="J191" s="44"/>
    </row>
    <row r="192" spans="6:10" x14ac:dyDescent="0.2">
      <c r="F192" s="44"/>
      <c r="J192" s="44"/>
    </row>
    <row r="193" spans="6:12" x14ac:dyDescent="0.2">
      <c r="F193" s="44"/>
      <c r="J193" s="44"/>
    </row>
    <row r="194" spans="6:12" x14ac:dyDescent="0.2">
      <c r="F194" s="44"/>
      <c r="J194" s="44"/>
    </row>
    <row r="195" spans="6:12" x14ac:dyDescent="0.2">
      <c r="F195" s="44"/>
      <c r="J195" s="44"/>
    </row>
    <row r="196" spans="6:12" x14ac:dyDescent="0.2">
      <c r="F196" s="44"/>
      <c r="J196" s="44"/>
    </row>
    <row r="197" spans="6:12" x14ac:dyDescent="0.2">
      <c r="F197" s="44"/>
      <c r="J197" s="44"/>
    </row>
    <row r="198" spans="6:12" x14ac:dyDescent="0.2">
      <c r="F198" s="44"/>
      <c r="J198" s="44"/>
    </row>
    <row r="199" spans="6:12" x14ac:dyDescent="0.2">
      <c r="F199" s="44"/>
      <c r="J199" s="44"/>
    </row>
    <row r="200" spans="6:12" x14ac:dyDescent="0.2">
      <c r="F200" s="44"/>
      <c r="J200" s="44"/>
    </row>
    <row r="201" spans="6:12" x14ac:dyDescent="0.2">
      <c r="F201" s="44"/>
      <c r="J201" s="44"/>
      <c r="L201"/>
    </row>
    <row r="202" spans="6:12" x14ac:dyDescent="0.2">
      <c r="F202" s="44"/>
      <c r="J202" s="44"/>
      <c r="L202"/>
    </row>
    <row r="203" spans="6:12" x14ac:dyDescent="0.2">
      <c r="F203" s="44"/>
      <c r="J203" s="44"/>
      <c r="L203"/>
    </row>
    <row r="204" spans="6:12" x14ac:dyDescent="0.2">
      <c r="F204" s="44"/>
      <c r="J204" s="44"/>
      <c r="L204"/>
    </row>
    <row r="205" spans="6:12" x14ac:dyDescent="0.2">
      <c r="F205" s="44"/>
      <c r="J205" s="44"/>
      <c r="L205"/>
    </row>
    <row r="206" spans="6:12" x14ac:dyDescent="0.2">
      <c r="F206" s="44"/>
      <c r="J206" s="44"/>
      <c r="L206"/>
    </row>
    <row r="207" spans="6:12" x14ac:dyDescent="0.2">
      <c r="F207" s="44"/>
      <c r="J207" s="44"/>
    </row>
    <row r="208" spans="6:12" x14ac:dyDescent="0.2">
      <c r="F208" s="44"/>
      <c r="J208" s="44"/>
    </row>
    <row r="209" spans="2:10" x14ac:dyDescent="0.2">
      <c r="F209" s="44"/>
      <c r="J209" s="44"/>
    </row>
    <row r="210" spans="2:10" x14ac:dyDescent="0.2">
      <c r="F210" s="44"/>
      <c r="J210" s="44"/>
    </row>
    <row r="211" spans="2:10" x14ac:dyDescent="0.2">
      <c r="F211" s="44"/>
      <c r="J211" s="44"/>
    </row>
    <row r="212" spans="2:10" x14ac:dyDescent="0.2">
      <c r="F212" s="44"/>
      <c r="J212" s="44"/>
    </row>
    <row r="213" spans="2:10" x14ac:dyDescent="0.2">
      <c r="B213" s="13"/>
    </row>
    <row r="214" spans="2:10" x14ac:dyDescent="0.2">
      <c r="B214" s="17"/>
    </row>
  </sheetData>
  <mergeCells count="4">
    <mergeCell ref="G2:H2"/>
    <mergeCell ref="I2:J2"/>
    <mergeCell ref="K2:K3"/>
    <mergeCell ref="A1:M1"/>
  </mergeCells>
  <phoneticPr fontId="10" type="noConversion"/>
  <pageMargins left="0.75" right="0.75" top="1" bottom="1" header="0" footer="0"/>
  <pageSetup paperSize="9" scale="69" fitToHeight="2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Sheet77">
    <pageSetUpPr fitToPage="1"/>
  </sheetPr>
  <dimension ref="A1:M214"/>
  <sheetViews>
    <sheetView workbookViewId="0">
      <selection sqref="A1:M1"/>
    </sheetView>
  </sheetViews>
  <sheetFormatPr defaultColWidth="11.42578125" defaultRowHeight="12.75" x14ac:dyDescent="0.2"/>
  <cols>
    <col min="1" max="1" width="8.7109375" style="44" customWidth="1"/>
    <col min="2" max="3" width="16.7109375" style="44" customWidth="1"/>
    <col min="4" max="4" width="6.28515625" style="44" customWidth="1"/>
    <col min="5" max="5" width="6.28515625" style="76" customWidth="1"/>
    <col min="6" max="6" width="6.28515625" style="77" customWidth="1"/>
    <col min="7" max="7" width="11.42578125" style="44"/>
    <col min="8" max="8" width="9.85546875" style="75" customWidth="1"/>
    <col min="9" max="9" width="8.28515625" style="44" customWidth="1"/>
    <col min="10" max="10" width="6.28515625" style="77" customWidth="1"/>
    <col min="11" max="11" width="9.5703125" style="44" customWidth="1"/>
    <col min="12" max="12" width="8.140625" style="27" customWidth="1"/>
    <col min="14" max="16384" width="11.42578125" style="44"/>
  </cols>
  <sheetData>
    <row r="1" spans="1:13" ht="25.15" customHeight="1" x14ac:dyDescent="0.35">
      <c r="A1" s="456" t="s">
        <v>453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2</v>
      </c>
      <c r="H4" s="149">
        <v>8.3333333333333329E-2</v>
      </c>
      <c r="I4" s="148">
        <v>6</v>
      </c>
      <c r="J4" s="149">
        <v>29.683333333333337</v>
      </c>
      <c r="K4" s="150">
        <f t="shared" ref="K4:K67" si="0">(1-(H4+J4)/8760)*100</f>
        <v>99.660197869101978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>
        <v>3</v>
      </c>
      <c r="H5" s="149">
        <v>15.866666666666665</v>
      </c>
      <c r="I5" s="148">
        <v>7</v>
      </c>
      <c r="J5" s="149">
        <v>55.93333333333333</v>
      </c>
      <c r="K5" s="150">
        <f t="shared" si="0"/>
        <v>99.180365296803657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7</v>
      </c>
      <c r="J6" s="149">
        <v>43.56666666666667</v>
      </c>
      <c r="K6" s="150">
        <f t="shared" si="0"/>
        <v>99.502663622526626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2</v>
      </c>
      <c r="H7" s="149">
        <v>6.3833333333333337</v>
      </c>
      <c r="I7" s="148">
        <v>12</v>
      </c>
      <c r="J7" s="149">
        <v>82.98333333333332</v>
      </c>
      <c r="K7" s="150">
        <f t="shared" si="0"/>
        <v>98.979832572298321</v>
      </c>
      <c r="L7" s="149">
        <v>18</v>
      </c>
      <c r="M7" s="149">
        <v>12.3</v>
      </c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2</v>
      </c>
      <c r="H8" s="149">
        <v>6.5</v>
      </c>
      <c r="I8" s="148">
        <v>8</v>
      </c>
      <c r="J8" s="149">
        <v>55.283333333333339</v>
      </c>
      <c r="K8" s="150">
        <f t="shared" si="0"/>
        <v>99.294710806697111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/>
      <c r="H9" s="149"/>
      <c r="I9" s="148">
        <v>9</v>
      </c>
      <c r="J9" s="149">
        <v>59.61666666666666</v>
      </c>
      <c r="K9" s="150">
        <f t="shared" si="0"/>
        <v>99.319444444444443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90.23</v>
      </c>
      <c r="G10" s="148">
        <v>1</v>
      </c>
      <c r="H10" s="149">
        <v>0.68333333333333335</v>
      </c>
      <c r="I10" s="148">
        <v>8</v>
      </c>
      <c r="J10" s="149">
        <v>51.033333333333339</v>
      </c>
      <c r="K10" s="150">
        <f t="shared" si="0"/>
        <v>99.409627092846279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40.22</v>
      </c>
      <c r="G11" s="148"/>
      <c r="H11" s="149"/>
      <c r="I11" s="148">
        <v>4</v>
      </c>
      <c r="J11" s="149">
        <v>27.7</v>
      </c>
      <c r="K11" s="150">
        <f t="shared" si="0"/>
        <v>99.683789954337897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51.51</v>
      </c>
      <c r="G12" s="148">
        <v>1</v>
      </c>
      <c r="H12" s="149">
        <v>6.6666666666666652E-2</v>
      </c>
      <c r="I12" s="148">
        <v>8</v>
      </c>
      <c r="J12" s="149">
        <v>50.916666666666664</v>
      </c>
      <c r="K12" s="150">
        <f t="shared" si="0"/>
        <v>99.417998477929984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7</v>
      </c>
      <c r="J13" s="149">
        <v>46.283333333333331</v>
      </c>
      <c r="K13" s="150">
        <f t="shared" si="0"/>
        <v>99.471651445966515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/>
      <c r="H14" s="149"/>
      <c r="I14" s="148">
        <v>3</v>
      </c>
      <c r="J14" s="149">
        <v>26.9</v>
      </c>
      <c r="K14" s="150">
        <f t="shared" si="0"/>
        <v>99.69292237442923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/>
      <c r="H15" s="149"/>
      <c r="I15" s="148">
        <v>6</v>
      </c>
      <c r="J15" s="149">
        <v>49.93333333333333</v>
      </c>
      <c r="K15" s="150">
        <f>(1-(H15+J15)/8760)*100</f>
        <v>99.429984779299858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1</v>
      </c>
      <c r="H16" s="149">
        <v>0.53333333333333333</v>
      </c>
      <c r="I16" s="148">
        <v>7</v>
      </c>
      <c r="J16" s="149">
        <v>48.25</v>
      </c>
      <c r="K16" s="150">
        <f t="shared" si="0"/>
        <v>99.44311263318113</v>
      </c>
      <c r="L16" s="149">
        <v>68</v>
      </c>
      <c r="M16" s="149">
        <v>36.339199999999998</v>
      </c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>
        <v>5</v>
      </c>
      <c r="H17" s="149">
        <v>16.083333333333336</v>
      </c>
      <c r="I17" s="148">
        <v>7</v>
      </c>
      <c r="J17" s="149">
        <v>34.133333333333333</v>
      </c>
      <c r="K17" s="150">
        <f>(1-(H17+J17)/8760)*100</f>
        <v>99.426750380517504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>
        <v>1</v>
      </c>
      <c r="H18" s="149">
        <v>10.35</v>
      </c>
      <c r="I18" s="148">
        <v>2</v>
      </c>
      <c r="J18" s="149">
        <v>15.883333333333333</v>
      </c>
      <c r="K18" s="150">
        <f t="shared" si="0"/>
        <v>99.700532724505337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19.600000000000001</v>
      </c>
      <c r="G19" s="148">
        <v>1</v>
      </c>
      <c r="H19" s="149">
        <v>0.36666666666666664</v>
      </c>
      <c r="I19" s="148">
        <v>1</v>
      </c>
      <c r="J19" s="149">
        <v>5.6333333333333337</v>
      </c>
      <c r="K19" s="150">
        <f t="shared" si="0"/>
        <v>99.93150684931507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39.29</v>
      </c>
      <c r="G20" s="148">
        <v>2</v>
      </c>
      <c r="H20" s="149">
        <v>2.95</v>
      </c>
      <c r="I20" s="148">
        <v>11</v>
      </c>
      <c r="J20" s="149">
        <v>86.883333333333326</v>
      </c>
      <c r="K20" s="150">
        <f t="shared" si="0"/>
        <v>98.974505327245055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/>
      <c r="H21" s="149"/>
      <c r="I21" s="148">
        <v>10</v>
      </c>
      <c r="J21" s="149">
        <v>73.75</v>
      </c>
      <c r="K21" s="150">
        <f t="shared" si="0"/>
        <v>99.158105022831052</v>
      </c>
      <c r="L21" s="149"/>
      <c r="M21" s="149"/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>
        <v>1</v>
      </c>
      <c r="H22" s="149">
        <v>6.6666666666666666E-2</v>
      </c>
      <c r="I22" s="148">
        <v>5</v>
      </c>
      <c r="J22" s="149">
        <v>28.55</v>
      </c>
      <c r="K22" s="150">
        <f t="shared" si="0"/>
        <v>99.67332572298325</v>
      </c>
      <c r="L22" s="149"/>
      <c r="M22" s="149"/>
    </row>
    <row r="23" spans="1:13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13.1</v>
      </c>
      <c r="G23" s="148"/>
      <c r="H23" s="149"/>
      <c r="I23" s="148">
        <v>6</v>
      </c>
      <c r="J23" s="149">
        <v>30.866666666666667</v>
      </c>
      <c r="K23" s="150">
        <f t="shared" si="0"/>
        <v>99.647640791476405</v>
      </c>
      <c r="L23" s="149"/>
      <c r="M23" s="149"/>
    </row>
    <row r="24" spans="1:13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16.47</v>
      </c>
      <c r="G24" s="148">
        <v>1</v>
      </c>
      <c r="H24" s="149">
        <v>4.2666666666666666</v>
      </c>
      <c r="I24" s="148">
        <v>7</v>
      </c>
      <c r="J24" s="149">
        <v>32.083333333333336</v>
      </c>
      <c r="K24" s="150">
        <f t="shared" si="0"/>
        <v>99.585045662100455</v>
      </c>
      <c r="L24" s="149">
        <v>7</v>
      </c>
      <c r="M24" s="149">
        <v>0.46760000000000002</v>
      </c>
    </row>
    <row r="25" spans="1:13" x14ac:dyDescent="0.2">
      <c r="A25" s="146"/>
      <c r="B25" s="38" t="s">
        <v>93</v>
      </c>
      <c r="C25" s="38" t="s">
        <v>396</v>
      </c>
      <c r="D25" s="146"/>
      <c r="E25" s="146">
        <v>132</v>
      </c>
      <c r="F25" s="147">
        <v>28.4</v>
      </c>
      <c r="G25" s="148"/>
      <c r="H25" s="149"/>
      <c r="I25" s="148">
        <v>5</v>
      </c>
      <c r="J25" s="149">
        <v>26.333333333333332</v>
      </c>
      <c r="K25" s="150">
        <f t="shared" si="0"/>
        <v>99.699391171993909</v>
      </c>
      <c r="L25" s="149"/>
      <c r="M25" s="149"/>
    </row>
    <row r="26" spans="1:13" x14ac:dyDescent="0.2">
      <c r="A26" s="146"/>
      <c r="B26" s="38" t="s">
        <v>84</v>
      </c>
      <c r="C26" s="38" t="s">
        <v>396</v>
      </c>
      <c r="D26" s="146"/>
      <c r="E26" s="146">
        <v>132</v>
      </c>
      <c r="F26" s="147">
        <v>58.4</v>
      </c>
      <c r="G26" s="148">
        <v>1</v>
      </c>
      <c r="H26" s="149">
        <v>1.6666666666666666E-2</v>
      </c>
      <c r="I26" s="148">
        <v>4</v>
      </c>
      <c r="J26" s="149">
        <v>25.633333333333333</v>
      </c>
      <c r="K26" s="150">
        <f t="shared" si="0"/>
        <v>99.707191780821915</v>
      </c>
      <c r="L26" s="149"/>
      <c r="M26" s="149"/>
    </row>
    <row r="27" spans="1:13" x14ac:dyDescent="0.2">
      <c r="A27" s="146"/>
      <c r="B27" s="38" t="s">
        <v>397</v>
      </c>
      <c r="C27" s="38" t="s">
        <v>396</v>
      </c>
      <c r="D27" s="146"/>
      <c r="E27" s="146">
        <v>132</v>
      </c>
      <c r="F27" s="147">
        <v>11</v>
      </c>
      <c r="G27" s="148"/>
      <c r="H27" s="149"/>
      <c r="I27" s="148">
        <v>2</v>
      </c>
      <c r="J27" s="149">
        <v>14.783333333333333</v>
      </c>
      <c r="K27" s="150">
        <f t="shared" si="0"/>
        <v>99.831240487062402</v>
      </c>
      <c r="L27" s="149"/>
      <c r="M27" s="149"/>
    </row>
    <row r="28" spans="1:13" x14ac:dyDescent="0.2">
      <c r="A28" s="146"/>
      <c r="B28" s="38" t="s">
        <v>97</v>
      </c>
      <c r="C28" s="38" t="s">
        <v>88</v>
      </c>
      <c r="D28" s="146"/>
      <c r="E28" s="146">
        <v>132</v>
      </c>
      <c r="F28" s="147">
        <v>138.86000000000001</v>
      </c>
      <c r="G28" s="148"/>
      <c r="H28" s="149"/>
      <c r="I28" s="148">
        <v>10</v>
      </c>
      <c r="J28" s="149">
        <v>77.25</v>
      </c>
      <c r="K28" s="150">
        <f t="shared" si="0"/>
        <v>99.118150684931507</v>
      </c>
      <c r="L28" s="149"/>
      <c r="M28" s="149"/>
    </row>
    <row r="29" spans="1:13" x14ac:dyDescent="0.2">
      <c r="A29" s="146"/>
      <c r="B29" s="38" t="s">
        <v>97</v>
      </c>
      <c r="C29" s="38" t="s">
        <v>80</v>
      </c>
      <c r="D29" s="146"/>
      <c r="E29" s="146">
        <v>132</v>
      </c>
      <c r="F29" s="147">
        <v>129</v>
      </c>
      <c r="G29" s="148"/>
      <c r="H29" s="149"/>
      <c r="I29" s="148">
        <v>7</v>
      </c>
      <c r="J29" s="149">
        <v>58.283333333333339</v>
      </c>
      <c r="K29" s="150">
        <f t="shared" si="0"/>
        <v>99.334665144596656</v>
      </c>
      <c r="L29" s="149"/>
      <c r="M29" s="149"/>
    </row>
    <row r="30" spans="1:13" x14ac:dyDescent="0.2">
      <c r="A30" s="146"/>
      <c r="B30" s="38" t="s">
        <v>97</v>
      </c>
      <c r="C30" s="38" t="s">
        <v>94</v>
      </c>
      <c r="D30" s="146"/>
      <c r="E30" s="146">
        <v>132</v>
      </c>
      <c r="F30" s="147">
        <v>103.29</v>
      </c>
      <c r="G30" s="148">
        <v>2</v>
      </c>
      <c r="H30" s="149">
        <v>9.3000000000000007</v>
      </c>
      <c r="I30" s="148">
        <v>9</v>
      </c>
      <c r="J30" s="149">
        <v>68.7</v>
      </c>
      <c r="K30" s="150">
        <f t="shared" si="0"/>
        <v>99.109589041095887</v>
      </c>
      <c r="L30" s="149">
        <v>8</v>
      </c>
      <c r="M30" s="149">
        <v>8.1495999999999995</v>
      </c>
    </row>
    <row r="31" spans="1:13" x14ac:dyDescent="0.2">
      <c r="A31" s="146"/>
      <c r="B31" s="38" t="s">
        <v>97</v>
      </c>
      <c r="C31" s="38" t="s">
        <v>98</v>
      </c>
      <c r="D31" s="146"/>
      <c r="E31" s="146">
        <v>132</v>
      </c>
      <c r="F31" s="147">
        <v>149.19999999999999</v>
      </c>
      <c r="G31" s="148"/>
      <c r="H31" s="149"/>
      <c r="I31" s="148">
        <v>11</v>
      </c>
      <c r="J31" s="149">
        <v>83.2</v>
      </c>
      <c r="K31" s="150">
        <f t="shared" si="0"/>
        <v>99.050228310502291</v>
      </c>
      <c r="L31" s="149"/>
      <c r="M31" s="149"/>
    </row>
    <row r="32" spans="1:13" x14ac:dyDescent="0.2">
      <c r="A32" s="146"/>
      <c r="B32" s="38" t="s">
        <v>99</v>
      </c>
      <c r="C32" s="38" t="s">
        <v>81</v>
      </c>
      <c r="D32" s="146"/>
      <c r="E32" s="146">
        <v>132</v>
      </c>
      <c r="F32" s="147">
        <v>6.3</v>
      </c>
      <c r="G32" s="148">
        <v>2</v>
      </c>
      <c r="H32" s="149">
        <v>0.16666666666666671</v>
      </c>
      <c r="I32" s="148">
        <v>6</v>
      </c>
      <c r="J32" s="149">
        <v>28.85</v>
      </c>
      <c r="K32" s="150">
        <f t="shared" si="0"/>
        <v>99.668759512937598</v>
      </c>
      <c r="L32" s="149">
        <v>30.6</v>
      </c>
      <c r="M32" s="149">
        <v>1.53</v>
      </c>
    </row>
    <row r="33" spans="1:13" x14ac:dyDescent="0.2">
      <c r="A33" s="146"/>
      <c r="B33" s="38" t="s">
        <v>398</v>
      </c>
      <c r="C33" s="38" t="s">
        <v>88</v>
      </c>
      <c r="D33" s="146"/>
      <c r="E33" s="146">
        <v>132</v>
      </c>
      <c r="F33" s="147">
        <v>89.14</v>
      </c>
      <c r="G33" s="148"/>
      <c r="H33" s="149"/>
      <c r="I33" s="148">
        <v>7</v>
      </c>
      <c r="J33" s="149">
        <v>54.633333333333333</v>
      </c>
      <c r="K33" s="150">
        <f t="shared" si="0"/>
        <v>99.376331811263313</v>
      </c>
      <c r="L33" s="149"/>
      <c r="M33" s="149"/>
    </row>
    <row r="34" spans="1:13" x14ac:dyDescent="0.2">
      <c r="A34" s="146"/>
      <c r="B34" s="38" t="s">
        <v>398</v>
      </c>
      <c r="C34" s="38" t="s">
        <v>78</v>
      </c>
      <c r="D34" s="146"/>
      <c r="E34" s="146">
        <v>132</v>
      </c>
      <c r="F34" s="147">
        <v>73.430000000000007</v>
      </c>
      <c r="G34" s="148"/>
      <c r="H34" s="149"/>
      <c r="I34" s="148">
        <v>4</v>
      </c>
      <c r="J34" s="149">
        <v>37.950000000000003</v>
      </c>
      <c r="K34" s="150">
        <f t="shared" si="0"/>
        <v>99.566780821917817</v>
      </c>
      <c r="L34" s="149"/>
      <c r="M34" s="149"/>
    </row>
    <row r="35" spans="1:13" x14ac:dyDescent="0.2">
      <c r="A35" s="146"/>
      <c r="B35" s="38" t="s">
        <v>100</v>
      </c>
      <c r="C35" s="38" t="s">
        <v>99</v>
      </c>
      <c r="D35" s="146"/>
      <c r="E35" s="146">
        <v>132</v>
      </c>
      <c r="F35" s="147">
        <v>35.590000000000003</v>
      </c>
      <c r="G35" s="148">
        <v>1</v>
      </c>
      <c r="H35" s="149">
        <v>0.21666666666666667</v>
      </c>
      <c r="I35" s="148">
        <v>9</v>
      </c>
      <c r="J35" s="149">
        <v>52.93333333333333</v>
      </c>
      <c r="K35" s="150">
        <f t="shared" si="0"/>
        <v>99.393264840182653</v>
      </c>
      <c r="L35" s="149">
        <v>35</v>
      </c>
      <c r="M35" s="149">
        <v>4.083333333333333</v>
      </c>
    </row>
    <row r="36" spans="1:13" x14ac:dyDescent="0.2">
      <c r="A36" s="146"/>
      <c r="B36" s="38" t="s">
        <v>78</v>
      </c>
      <c r="C36" s="38" t="s">
        <v>101</v>
      </c>
      <c r="D36" s="146"/>
      <c r="E36" s="146">
        <v>132</v>
      </c>
      <c r="F36" s="147">
        <v>139.9</v>
      </c>
      <c r="G36" s="148">
        <v>1</v>
      </c>
      <c r="H36" s="149">
        <v>15.133333333333333</v>
      </c>
      <c r="I36" s="148">
        <v>12</v>
      </c>
      <c r="J36" s="149">
        <v>79.466666666666654</v>
      </c>
      <c r="K36" s="150">
        <f t="shared" si="0"/>
        <v>98.920091324200911</v>
      </c>
      <c r="L36" s="149">
        <v>451.3</v>
      </c>
      <c r="M36" s="149">
        <v>369.8</v>
      </c>
    </row>
    <row r="37" spans="1:13" x14ac:dyDescent="0.2">
      <c r="A37" s="146"/>
      <c r="B37" s="38" t="s">
        <v>78</v>
      </c>
      <c r="C37" s="38" t="s">
        <v>103</v>
      </c>
      <c r="D37" s="146"/>
      <c r="E37" s="146">
        <v>132</v>
      </c>
      <c r="F37" s="147">
        <v>139.4</v>
      </c>
      <c r="G37" s="148">
        <v>2</v>
      </c>
      <c r="H37" s="149">
        <v>0.11666666666666665</v>
      </c>
      <c r="I37" s="148">
        <v>2</v>
      </c>
      <c r="J37" s="149">
        <v>19.816666666666666</v>
      </c>
      <c r="K37" s="150">
        <f t="shared" si="0"/>
        <v>99.772450532724505</v>
      </c>
      <c r="L37" s="149"/>
      <c r="M37" s="149"/>
    </row>
    <row r="38" spans="1:13" x14ac:dyDescent="0.2">
      <c r="A38" s="146"/>
      <c r="B38" s="38" t="s">
        <v>102</v>
      </c>
      <c r="C38" s="38" t="s">
        <v>96</v>
      </c>
      <c r="D38" s="146"/>
      <c r="E38" s="146">
        <v>132</v>
      </c>
      <c r="F38" s="147">
        <v>46.41</v>
      </c>
      <c r="G38" s="148">
        <v>1</v>
      </c>
      <c r="H38" s="149">
        <v>5.6833333333333336</v>
      </c>
      <c r="I38" s="148">
        <v>8</v>
      </c>
      <c r="J38" s="149">
        <v>60.083333333333343</v>
      </c>
      <c r="K38" s="150">
        <f t="shared" si="0"/>
        <v>99.249238964992387</v>
      </c>
      <c r="L38" s="149"/>
      <c r="M38" s="149"/>
    </row>
    <row r="39" spans="1:13" x14ac:dyDescent="0.2">
      <c r="A39" s="146"/>
      <c r="B39" s="38" t="s">
        <v>98</v>
      </c>
      <c r="C39" s="38" t="s">
        <v>79</v>
      </c>
      <c r="D39" s="146"/>
      <c r="E39" s="146">
        <v>132</v>
      </c>
      <c r="F39" s="147">
        <v>103.6</v>
      </c>
      <c r="G39" s="148"/>
      <c r="H39" s="149"/>
      <c r="I39" s="148">
        <v>5</v>
      </c>
      <c r="J39" s="149">
        <v>41.216666666666669</v>
      </c>
      <c r="K39" s="150">
        <f t="shared" si="0"/>
        <v>99.529490106544898</v>
      </c>
      <c r="L39" s="149"/>
      <c r="M39" s="149"/>
    </row>
    <row r="40" spans="1:13" x14ac:dyDescent="0.2">
      <c r="A40" s="146"/>
      <c r="B40" s="38" t="s">
        <v>98</v>
      </c>
      <c r="C40" s="38" t="s">
        <v>103</v>
      </c>
      <c r="D40" s="146"/>
      <c r="E40" s="146">
        <v>132</v>
      </c>
      <c r="F40" s="147">
        <v>47.72</v>
      </c>
      <c r="G40" s="148"/>
      <c r="H40" s="149"/>
      <c r="I40" s="148">
        <v>5</v>
      </c>
      <c r="J40" s="149">
        <v>35.283333333333331</v>
      </c>
      <c r="K40" s="150">
        <f t="shared" si="0"/>
        <v>99.597222222222229</v>
      </c>
      <c r="L40" s="149"/>
      <c r="M40" s="149"/>
    </row>
    <row r="41" spans="1:13" x14ac:dyDescent="0.2">
      <c r="A41" s="146"/>
      <c r="B41" s="38" t="s">
        <v>98</v>
      </c>
      <c r="C41" s="38" t="s">
        <v>91</v>
      </c>
      <c r="D41" s="146"/>
      <c r="E41" s="146">
        <v>132</v>
      </c>
      <c r="F41" s="147">
        <v>122.17</v>
      </c>
      <c r="G41" s="148"/>
      <c r="H41" s="149"/>
      <c r="I41" s="148">
        <v>4</v>
      </c>
      <c r="J41" s="149">
        <v>26.133333333333333</v>
      </c>
      <c r="K41" s="150">
        <f t="shared" si="0"/>
        <v>99.701674277016735</v>
      </c>
      <c r="L41" s="149"/>
      <c r="M41" s="149"/>
    </row>
    <row r="42" spans="1:13" x14ac:dyDescent="0.2">
      <c r="A42" s="146"/>
      <c r="B42" s="38" t="s">
        <v>98</v>
      </c>
      <c r="C42" s="38" t="s">
        <v>78</v>
      </c>
      <c r="D42" s="146"/>
      <c r="E42" s="146">
        <v>132</v>
      </c>
      <c r="F42" s="147">
        <v>133.19999999999999</v>
      </c>
      <c r="G42" s="148">
        <v>2</v>
      </c>
      <c r="H42" s="149">
        <v>9.9333333333333336</v>
      </c>
      <c r="I42" s="148">
        <v>5</v>
      </c>
      <c r="J42" s="149">
        <v>49.05</v>
      </c>
      <c r="K42" s="150">
        <f t="shared" si="0"/>
        <v>99.32667427701675</v>
      </c>
      <c r="L42" s="149"/>
      <c r="M42" s="149"/>
    </row>
    <row r="43" spans="1:13" x14ac:dyDescent="0.2">
      <c r="A43" s="146"/>
      <c r="B43" s="38" t="s">
        <v>95</v>
      </c>
      <c r="C43" s="38" t="s">
        <v>102</v>
      </c>
      <c r="D43" s="146"/>
      <c r="E43" s="146">
        <v>132</v>
      </c>
      <c r="F43" s="147">
        <v>20.28</v>
      </c>
      <c r="G43" s="148"/>
      <c r="H43" s="149"/>
      <c r="I43" s="148">
        <v>7</v>
      </c>
      <c r="J43" s="149">
        <v>49.45</v>
      </c>
      <c r="K43" s="150">
        <f t="shared" si="0"/>
        <v>99.435502283105023</v>
      </c>
      <c r="L43" s="149"/>
      <c r="M43" s="149"/>
    </row>
    <row r="44" spans="1:13" x14ac:dyDescent="0.2">
      <c r="A44" s="146"/>
      <c r="B44" s="38" t="s">
        <v>104</v>
      </c>
      <c r="C44" s="38" t="s">
        <v>105</v>
      </c>
      <c r="D44" s="146"/>
      <c r="E44" s="146">
        <v>66</v>
      </c>
      <c r="F44" s="147">
        <v>60.94</v>
      </c>
      <c r="G44" s="148">
        <v>1</v>
      </c>
      <c r="H44" s="149">
        <v>3.3333333333333333E-2</v>
      </c>
      <c r="I44" s="148">
        <v>4</v>
      </c>
      <c r="J44" s="149">
        <v>24.716666666666665</v>
      </c>
      <c r="K44" s="150">
        <f t="shared" si="0"/>
        <v>99.717465753424662</v>
      </c>
      <c r="L44" s="149"/>
      <c r="M44" s="149"/>
    </row>
    <row r="45" spans="1:13" x14ac:dyDescent="0.2">
      <c r="A45" s="146"/>
      <c r="B45" s="38" t="s">
        <v>104</v>
      </c>
      <c r="C45" s="38" t="s">
        <v>106</v>
      </c>
      <c r="D45" s="146"/>
      <c r="E45" s="146">
        <v>132</v>
      </c>
      <c r="F45" s="147">
        <v>60.6</v>
      </c>
      <c r="G45" s="148">
        <v>2</v>
      </c>
      <c r="H45" s="149">
        <v>7.2833333333333332</v>
      </c>
      <c r="I45" s="148">
        <v>1</v>
      </c>
      <c r="J45" s="149">
        <v>3.4333333333333336</v>
      </c>
      <c r="K45" s="150">
        <f t="shared" si="0"/>
        <v>99.87766362252664</v>
      </c>
      <c r="L45" s="149">
        <v>108.9</v>
      </c>
      <c r="M45" s="149">
        <v>175.22</v>
      </c>
    </row>
    <row r="46" spans="1:13" x14ac:dyDescent="0.2">
      <c r="A46" s="146"/>
      <c r="B46" s="38" t="s">
        <v>106</v>
      </c>
      <c r="C46" s="38" t="s">
        <v>454</v>
      </c>
      <c r="D46" s="146"/>
      <c r="E46" s="146">
        <v>132</v>
      </c>
      <c r="F46" s="147">
        <v>15.9</v>
      </c>
      <c r="G46" s="148">
        <v>1</v>
      </c>
      <c r="H46" s="149">
        <v>4.6166666666666671</v>
      </c>
      <c r="I46" s="148"/>
      <c r="J46" s="149"/>
      <c r="K46" s="150">
        <f t="shared" si="0"/>
        <v>99.947298325722983</v>
      </c>
      <c r="L46" s="149">
        <v>22</v>
      </c>
      <c r="M46" s="149">
        <v>22.4</v>
      </c>
    </row>
    <row r="47" spans="1:13" x14ac:dyDescent="0.2">
      <c r="A47" s="146"/>
      <c r="B47" s="38" t="s">
        <v>454</v>
      </c>
      <c r="C47" s="38" t="s">
        <v>357</v>
      </c>
      <c r="D47" s="146"/>
      <c r="E47" s="146">
        <v>132</v>
      </c>
      <c r="F47" s="147">
        <v>48.6</v>
      </c>
      <c r="G47" s="148"/>
      <c r="H47" s="149"/>
      <c r="I47" s="148">
        <v>1</v>
      </c>
      <c r="J47" s="149">
        <v>5.4</v>
      </c>
      <c r="K47" s="150">
        <f>(1-(H47+J47)/8760)*100</f>
        <v>99.938356164383563</v>
      </c>
      <c r="L47" s="149"/>
      <c r="M47" s="149"/>
    </row>
    <row r="48" spans="1:13" x14ac:dyDescent="0.2">
      <c r="A48" s="146"/>
      <c r="B48" s="38" t="s">
        <v>104</v>
      </c>
      <c r="C48" s="38" t="s">
        <v>107</v>
      </c>
      <c r="D48" s="146"/>
      <c r="E48" s="146">
        <v>132</v>
      </c>
      <c r="F48" s="147">
        <v>49</v>
      </c>
      <c r="G48" s="148"/>
      <c r="H48" s="149"/>
      <c r="I48" s="148">
        <v>12</v>
      </c>
      <c r="J48" s="149">
        <v>69.61666666666666</v>
      </c>
      <c r="K48" s="150">
        <f t="shared" si="0"/>
        <v>99.205289193302889</v>
      </c>
      <c r="L48" s="149"/>
      <c r="M48" s="149"/>
    </row>
    <row r="49" spans="1:13" x14ac:dyDescent="0.2">
      <c r="A49" s="146"/>
      <c r="B49" s="38" t="s">
        <v>104</v>
      </c>
      <c r="C49" s="38" t="s">
        <v>101</v>
      </c>
      <c r="D49" s="146"/>
      <c r="E49" s="146">
        <v>220</v>
      </c>
      <c r="F49" s="147">
        <v>177</v>
      </c>
      <c r="G49" s="148"/>
      <c r="H49" s="149"/>
      <c r="I49" s="148">
        <v>7</v>
      </c>
      <c r="J49" s="149">
        <v>58.3</v>
      </c>
      <c r="K49" s="150">
        <f t="shared" si="0"/>
        <v>99.334474885844742</v>
      </c>
      <c r="L49" s="149"/>
      <c r="M49" s="149"/>
    </row>
    <row r="50" spans="1:13" x14ac:dyDescent="0.2">
      <c r="A50" s="146"/>
      <c r="B50" s="38" t="s">
        <v>104</v>
      </c>
      <c r="C50" s="38" t="s">
        <v>108</v>
      </c>
      <c r="D50" s="146"/>
      <c r="E50" s="146">
        <v>132</v>
      </c>
      <c r="F50" s="147">
        <v>83.8</v>
      </c>
      <c r="G50" s="148"/>
      <c r="H50" s="149"/>
      <c r="I50" s="148">
        <v>9</v>
      </c>
      <c r="J50" s="149">
        <v>47.716666666666669</v>
      </c>
      <c r="K50" s="150">
        <f t="shared" si="0"/>
        <v>99.455289193302889</v>
      </c>
      <c r="L50" s="149"/>
      <c r="M50" s="149"/>
    </row>
    <row r="51" spans="1:13" x14ac:dyDescent="0.2">
      <c r="A51" s="146"/>
      <c r="B51" s="38" t="s">
        <v>109</v>
      </c>
      <c r="C51" s="38" t="s">
        <v>110</v>
      </c>
      <c r="D51" s="146"/>
      <c r="E51" s="146">
        <v>66</v>
      </c>
      <c r="F51" s="147">
        <v>53.11</v>
      </c>
      <c r="G51" s="148">
        <v>1</v>
      </c>
      <c r="H51" s="149">
        <v>8.3333333333333329E-2</v>
      </c>
      <c r="I51" s="148">
        <v>9</v>
      </c>
      <c r="J51" s="149">
        <v>47.93333333333333</v>
      </c>
      <c r="K51" s="150">
        <f t="shared" si="0"/>
        <v>99.451864535768635</v>
      </c>
      <c r="L51" s="149"/>
      <c r="M51" s="149"/>
    </row>
    <row r="52" spans="1:13" x14ac:dyDescent="0.2">
      <c r="A52" s="146"/>
      <c r="B52" s="38" t="s">
        <v>107</v>
      </c>
      <c r="C52" s="38" t="s">
        <v>111</v>
      </c>
      <c r="D52" s="146"/>
      <c r="E52" s="146">
        <v>132</v>
      </c>
      <c r="F52" s="147">
        <v>69.05</v>
      </c>
      <c r="G52" s="148"/>
      <c r="H52" s="149"/>
      <c r="I52" s="148">
        <v>14</v>
      </c>
      <c r="J52" s="149">
        <v>75.733333333333348</v>
      </c>
      <c r="K52" s="150">
        <f t="shared" si="0"/>
        <v>99.135464231354646</v>
      </c>
      <c r="L52" s="149"/>
      <c r="M52" s="149"/>
    </row>
    <row r="53" spans="1:13" x14ac:dyDescent="0.2">
      <c r="A53" s="146"/>
      <c r="B53" s="38" t="s">
        <v>101</v>
      </c>
      <c r="C53" s="38" t="s">
        <v>112</v>
      </c>
      <c r="D53" s="146"/>
      <c r="E53" s="146">
        <v>132</v>
      </c>
      <c r="F53" s="147">
        <v>126.88</v>
      </c>
      <c r="G53" s="148">
        <v>2</v>
      </c>
      <c r="H53" s="149">
        <v>0.23333333333333339</v>
      </c>
      <c r="I53" s="148">
        <v>8</v>
      </c>
      <c r="J53" s="149">
        <v>56.633333333333333</v>
      </c>
      <c r="K53" s="150">
        <f t="shared" si="0"/>
        <v>99.350837138508368</v>
      </c>
      <c r="L53" s="149">
        <v>4</v>
      </c>
      <c r="M53" s="149">
        <v>0.2</v>
      </c>
    </row>
    <row r="54" spans="1:13" x14ac:dyDescent="0.2">
      <c r="A54" s="146"/>
      <c r="B54" s="38" t="s">
        <v>101</v>
      </c>
      <c r="C54" s="38" t="s">
        <v>113</v>
      </c>
      <c r="D54" s="146"/>
      <c r="E54" s="146">
        <v>132</v>
      </c>
      <c r="F54" s="147">
        <v>105.4</v>
      </c>
      <c r="G54" s="148"/>
      <c r="H54" s="149"/>
      <c r="I54" s="148">
        <v>5</v>
      </c>
      <c r="J54" s="149">
        <v>38.450000000000003</v>
      </c>
      <c r="K54" s="150">
        <f t="shared" si="0"/>
        <v>99.561073059360723</v>
      </c>
      <c r="L54" s="149"/>
      <c r="M54" s="149"/>
    </row>
    <row r="55" spans="1:13" x14ac:dyDescent="0.2">
      <c r="A55" s="146"/>
      <c r="B55" s="38" t="s">
        <v>113</v>
      </c>
      <c r="C55" s="38" t="s">
        <v>336</v>
      </c>
      <c r="D55" s="146"/>
      <c r="E55" s="146">
        <v>132</v>
      </c>
      <c r="F55" s="147">
        <v>77.400000000000006</v>
      </c>
      <c r="G55" s="148"/>
      <c r="H55" s="149"/>
      <c r="I55" s="148">
        <v>4</v>
      </c>
      <c r="J55" s="149">
        <v>23.966666666666669</v>
      </c>
      <c r="K55" s="150">
        <f t="shared" si="0"/>
        <v>99.726407914764081</v>
      </c>
      <c r="L55" s="149"/>
      <c r="M55" s="149"/>
    </row>
    <row r="56" spans="1:13" x14ac:dyDescent="0.2">
      <c r="A56" s="146"/>
      <c r="B56" s="38" t="s">
        <v>114</v>
      </c>
      <c r="C56" s="38" t="s">
        <v>104</v>
      </c>
      <c r="D56" s="146"/>
      <c r="E56" s="146">
        <v>132</v>
      </c>
      <c r="F56" s="147">
        <v>109.4</v>
      </c>
      <c r="G56" s="148">
        <v>1</v>
      </c>
      <c r="H56" s="149">
        <v>3.3333333333333333E-2</v>
      </c>
      <c r="I56" s="148">
        <v>8</v>
      </c>
      <c r="J56" s="149">
        <v>44.733333333333334</v>
      </c>
      <c r="K56" s="150">
        <f t="shared" si="0"/>
        <v>99.488964992389654</v>
      </c>
      <c r="L56" s="149"/>
      <c r="M56" s="149"/>
    </row>
    <row r="57" spans="1:13" x14ac:dyDescent="0.2">
      <c r="A57" s="146"/>
      <c r="B57" s="38" t="s">
        <v>455</v>
      </c>
      <c r="C57" s="38" t="s">
        <v>116</v>
      </c>
      <c r="D57" s="146"/>
      <c r="E57" s="146">
        <v>132</v>
      </c>
      <c r="F57" s="147">
        <v>38.299999999999997</v>
      </c>
      <c r="G57" s="148"/>
      <c r="H57" s="149"/>
      <c r="I57" s="148">
        <v>4</v>
      </c>
      <c r="J57" s="149">
        <v>42.816666666666663</v>
      </c>
      <c r="K57" s="150">
        <f t="shared" si="0"/>
        <v>99.51122526636226</v>
      </c>
      <c r="L57" s="149"/>
      <c r="M57" s="149"/>
    </row>
    <row r="58" spans="1:13" x14ac:dyDescent="0.2">
      <c r="A58" s="146"/>
      <c r="B58" s="38" t="s">
        <v>456</v>
      </c>
      <c r="C58" s="38" t="s">
        <v>457</v>
      </c>
      <c r="D58" s="146"/>
      <c r="E58" s="146">
        <v>132</v>
      </c>
      <c r="F58" s="147">
        <v>9.02</v>
      </c>
      <c r="G58" s="148"/>
      <c r="H58" s="149"/>
      <c r="I58" s="148">
        <v>5</v>
      </c>
      <c r="J58" s="149">
        <v>34.700000000000003</v>
      </c>
      <c r="K58" s="150">
        <f>(1-(H58+J58)/8760)*100</f>
        <v>99.603881278538807</v>
      </c>
      <c r="L58" s="149"/>
      <c r="M58" s="149"/>
    </row>
    <row r="59" spans="1:13" x14ac:dyDescent="0.2">
      <c r="A59" s="146"/>
      <c r="B59" s="38" t="s">
        <v>115</v>
      </c>
      <c r="C59" s="38" t="s">
        <v>116</v>
      </c>
      <c r="D59" s="146">
        <v>2</v>
      </c>
      <c r="E59" s="146">
        <v>132</v>
      </c>
      <c r="F59" s="147">
        <v>44.62</v>
      </c>
      <c r="G59" s="148"/>
      <c r="H59" s="149"/>
      <c r="I59" s="148">
        <v>6</v>
      </c>
      <c r="J59" s="149">
        <v>45.616666666666667</v>
      </c>
      <c r="K59" s="150">
        <f t="shared" si="0"/>
        <v>99.479261796042621</v>
      </c>
      <c r="L59" s="149"/>
      <c r="M59" s="149"/>
    </row>
    <row r="60" spans="1:13" x14ac:dyDescent="0.2">
      <c r="A60" s="146"/>
      <c r="B60" s="38" t="s">
        <v>123</v>
      </c>
      <c r="C60" s="38" t="s">
        <v>316</v>
      </c>
      <c r="D60" s="146"/>
      <c r="E60" s="146">
        <v>66</v>
      </c>
      <c r="F60" s="147">
        <v>31.5</v>
      </c>
      <c r="G60" s="148"/>
      <c r="H60" s="149"/>
      <c r="I60" s="148">
        <v>8</v>
      </c>
      <c r="J60" s="149">
        <v>49.216666666666654</v>
      </c>
      <c r="K60" s="150">
        <f t="shared" si="0"/>
        <v>99.438165905631664</v>
      </c>
      <c r="L60" s="149"/>
      <c r="M60" s="149"/>
    </row>
    <row r="61" spans="1:13" x14ac:dyDescent="0.2">
      <c r="A61" s="146"/>
      <c r="B61" s="38" t="s">
        <v>115</v>
      </c>
      <c r="C61" s="38" t="s">
        <v>316</v>
      </c>
      <c r="D61" s="146"/>
      <c r="E61" s="146">
        <v>66</v>
      </c>
      <c r="F61" s="147">
        <v>49.8</v>
      </c>
      <c r="G61" s="148">
        <v>1</v>
      </c>
      <c r="H61" s="149">
        <v>0.1</v>
      </c>
      <c r="I61" s="148">
        <v>16</v>
      </c>
      <c r="J61" s="149">
        <v>118.73333333333332</v>
      </c>
      <c r="K61" s="150">
        <f t="shared" si="0"/>
        <v>98.643455098934552</v>
      </c>
      <c r="L61" s="149">
        <v>3</v>
      </c>
      <c r="M61" s="149">
        <v>0.3</v>
      </c>
    </row>
    <row r="62" spans="1:13" x14ac:dyDescent="0.2">
      <c r="A62" s="146"/>
      <c r="B62" s="38" t="s">
        <v>111</v>
      </c>
      <c r="C62" s="38" t="s">
        <v>115</v>
      </c>
      <c r="D62" s="146"/>
      <c r="E62" s="146">
        <v>132</v>
      </c>
      <c r="F62" s="147">
        <v>41.27</v>
      </c>
      <c r="G62" s="148"/>
      <c r="H62" s="149"/>
      <c r="I62" s="148">
        <v>10</v>
      </c>
      <c r="J62" s="149">
        <v>72.233333333333334</v>
      </c>
      <c r="K62" s="150">
        <f t="shared" si="0"/>
        <v>99.175418569254177</v>
      </c>
      <c r="L62" s="149"/>
      <c r="M62" s="149"/>
    </row>
    <row r="63" spans="1:13" x14ac:dyDescent="0.2">
      <c r="A63" s="146"/>
      <c r="B63" s="38" t="s">
        <v>105</v>
      </c>
      <c r="C63" s="38" t="s">
        <v>109</v>
      </c>
      <c r="D63" s="146"/>
      <c r="E63" s="146">
        <v>66</v>
      </c>
      <c r="F63" s="147">
        <v>46.8</v>
      </c>
      <c r="G63" s="148">
        <v>2</v>
      </c>
      <c r="H63" s="149">
        <v>5.9666666666666668</v>
      </c>
      <c r="I63" s="148">
        <v>11</v>
      </c>
      <c r="J63" s="149">
        <v>45.85</v>
      </c>
      <c r="K63" s="150">
        <f t="shared" si="0"/>
        <v>99.408485540334851</v>
      </c>
      <c r="L63" s="149">
        <v>5</v>
      </c>
      <c r="M63" s="149">
        <v>0.41749999999999998</v>
      </c>
    </row>
    <row r="64" spans="1:13" x14ac:dyDescent="0.2">
      <c r="A64" s="146"/>
      <c r="B64" s="38" t="s">
        <v>110</v>
      </c>
      <c r="C64" s="38" t="s">
        <v>113</v>
      </c>
      <c r="D64" s="146"/>
      <c r="E64" s="146">
        <v>66</v>
      </c>
      <c r="F64" s="147">
        <v>80.08</v>
      </c>
      <c r="G64" s="148">
        <v>1</v>
      </c>
      <c r="H64" s="149">
        <v>1.6666666666666718E-2</v>
      </c>
      <c r="I64" s="148">
        <v>5</v>
      </c>
      <c r="J64" s="149">
        <v>26.883333333333333</v>
      </c>
      <c r="K64" s="150">
        <f t="shared" si="0"/>
        <v>99.69292237442923</v>
      </c>
      <c r="L64" s="149"/>
      <c r="M64" s="149"/>
    </row>
    <row r="65" spans="1:13" x14ac:dyDescent="0.2">
      <c r="A65" s="146"/>
      <c r="B65" s="38" t="s">
        <v>118</v>
      </c>
      <c r="C65" s="38" t="s">
        <v>93</v>
      </c>
      <c r="D65" s="146"/>
      <c r="E65" s="146">
        <v>132</v>
      </c>
      <c r="F65" s="147">
        <v>76.239999999999995</v>
      </c>
      <c r="G65" s="148">
        <v>1</v>
      </c>
      <c r="H65" s="149">
        <v>8.5333333333333332</v>
      </c>
      <c r="I65" s="148">
        <v>11</v>
      </c>
      <c r="J65" s="149">
        <v>39</v>
      </c>
      <c r="K65" s="150">
        <f t="shared" si="0"/>
        <v>99.457382039573815</v>
      </c>
      <c r="L65" s="149"/>
      <c r="M65" s="149"/>
    </row>
    <row r="66" spans="1:13" x14ac:dyDescent="0.2">
      <c r="A66" s="146"/>
      <c r="B66" s="38" t="s">
        <v>119</v>
      </c>
      <c r="C66" s="38" t="s">
        <v>120</v>
      </c>
      <c r="D66" s="146"/>
      <c r="E66" s="146">
        <v>66</v>
      </c>
      <c r="F66" s="147">
        <v>43.82</v>
      </c>
      <c r="G66" s="148"/>
      <c r="H66" s="149"/>
      <c r="I66" s="148">
        <v>5</v>
      </c>
      <c r="J66" s="149">
        <v>38.333333333333329</v>
      </c>
      <c r="K66" s="150">
        <f t="shared" si="0"/>
        <v>99.56240487062405</v>
      </c>
      <c r="L66" s="149"/>
      <c r="M66" s="149"/>
    </row>
    <row r="67" spans="1:13" x14ac:dyDescent="0.2">
      <c r="A67" s="146"/>
      <c r="B67" s="38" t="s">
        <v>121</v>
      </c>
      <c r="C67" s="38" t="s">
        <v>122</v>
      </c>
      <c r="D67" s="146"/>
      <c r="E67" s="146">
        <v>132</v>
      </c>
      <c r="F67" s="147">
        <v>22.09</v>
      </c>
      <c r="G67" s="148"/>
      <c r="H67" s="149"/>
      <c r="I67" s="148">
        <v>17</v>
      </c>
      <c r="J67" s="149">
        <v>115.85</v>
      </c>
      <c r="K67" s="150">
        <f t="shared" si="0"/>
        <v>98.677511415525103</v>
      </c>
      <c r="L67" s="149"/>
      <c r="M67" s="149"/>
    </row>
    <row r="68" spans="1:13" x14ac:dyDescent="0.2">
      <c r="A68" s="146"/>
      <c r="B68" s="38" t="s">
        <v>123</v>
      </c>
      <c r="C68" s="38" t="s">
        <v>119</v>
      </c>
      <c r="D68" s="146"/>
      <c r="E68" s="146">
        <v>66</v>
      </c>
      <c r="F68" s="147">
        <v>31.86</v>
      </c>
      <c r="G68" s="148">
        <v>3</v>
      </c>
      <c r="H68" s="149">
        <v>43.366666666666667</v>
      </c>
      <c r="I68" s="148">
        <v>14</v>
      </c>
      <c r="J68" s="149">
        <v>97.3</v>
      </c>
      <c r="K68" s="150">
        <f t="shared" ref="K68:K122" si="1">(1-(H68+J68)/8760)*100</f>
        <v>98.394216133942152</v>
      </c>
      <c r="L68" s="149">
        <v>29</v>
      </c>
      <c r="M68" s="149">
        <v>7.21</v>
      </c>
    </row>
    <row r="69" spans="1:13" x14ac:dyDescent="0.2">
      <c r="A69" s="146"/>
      <c r="B69" s="38" t="s">
        <v>158</v>
      </c>
      <c r="C69" s="38" t="s">
        <v>126</v>
      </c>
      <c r="D69" s="146"/>
      <c r="E69" s="146">
        <v>132</v>
      </c>
      <c r="F69" s="147">
        <v>2.2000000000000002</v>
      </c>
      <c r="G69" s="148"/>
      <c r="H69" s="149"/>
      <c r="I69" s="148">
        <v>9</v>
      </c>
      <c r="J69" s="149">
        <v>60.933333333333337</v>
      </c>
      <c r="K69" s="150">
        <f t="shared" si="1"/>
        <v>99.304414003044144</v>
      </c>
      <c r="L69" s="149"/>
      <c r="M69" s="149"/>
    </row>
    <row r="70" spans="1:13" x14ac:dyDescent="0.2">
      <c r="A70" s="146"/>
      <c r="B70" s="38" t="s">
        <v>158</v>
      </c>
      <c r="C70" s="38" t="s">
        <v>159</v>
      </c>
      <c r="D70" s="146"/>
      <c r="E70" s="146">
        <v>132</v>
      </c>
      <c r="F70" s="147">
        <v>3.2</v>
      </c>
      <c r="G70" s="148"/>
      <c r="H70" s="149"/>
      <c r="I70" s="148">
        <v>7</v>
      </c>
      <c r="J70" s="149">
        <v>47.25</v>
      </c>
      <c r="K70" s="150">
        <f t="shared" si="1"/>
        <v>99.460616438356169</v>
      </c>
      <c r="L70" s="149"/>
      <c r="M70" s="149"/>
    </row>
    <row r="71" spans="1:13" x14ac:dyDescent="0.2">
      <c r="A71" s="146"/>
      <c r="B71" s="38" t="s">
        <v>124</v>
      </c>
      <c r="C71" s="38" t="s">
        <v>361</v>
      </c>
      <c r="D71" s="146"/>
      <c r="E71" s="146">
        <v>132</v>
      </c>
      <c r="F71" s="147">
        <v>6.1</v>
      </c>
      <c r="G71" s="148"/>
      <c r="H71" s="149"/>
      <c r="I71" s="148">
        <v>7</v>
      </c>
      <c r="J71" s="149">
        <v>40.366666666666667</v>
      </c>
      <c r="K71" s="150">
        <f t="shared" si="1"/>
        <v>99.539193302891931</v>
      </c>
      <c r="L71" s="149"/>
      <c r="M71" s="149"/>
    </row>
    <row r="72" spans="1:13" x14ac:dyDescent="0.2">
      <c r="A72" s="146"/>
      <c r="B72" s="38" t="s">
        <v>125</v>
      </c>
      <c r="C72" s="38" t="s">
        <v>361</v>
      </c>
      <c r="D72" s="146"/>
      <c r="E72" s="146">
        <v>132</v>
      </c>
      <c r="F72" s="147">
        <v>0.65</v>
      </c>
      <c r="G72" s="148"/>
      <c r="H72" s="149"/>
      <c r="I72" s="148">
        <v>3</v>
      </c>
      <c r="J72" s="149">
        <v>18.616666666666667</v>
      </c>
      <c r="K72" s="150">
        <f t="shared" si="1"/>
        <v>99.787480974124804</v>
      </c>
      <c r="L72" s="149"/>
      <c r="M72" s="149"/>
    </row>
    <row r="73" spans="1:13" x14ac:dyDescent="0.2">
      <c r="A73" s="146"/>
      <c r="B73" s="38" t="s">
        <v>125</v>
      </c>
      <c r="C73" s="38" t="s">
        <v>126</v>
      </c>
      <c r="D73" s="146"/>
      <c r="E73" s="146">
        <v>132</v>
      </c>
      <c r="F73" s="147">
        <v>0.3</v>
      </c>
      <c r="G73" s="148"/>
      <c r="H73" s="149"/>
      <c r="I73" s="148">
        <v>3</v>
      </c>
      <c r="J73" s="149">
        <v>16.016666666666666</v>
      </c>
      <c r="K73" s="150">
        <f t="shared" si="1"/>
        <v>99.817161339421617</v>
      </c>
      <c r="L73" s="149"/>
      <c r="M73" s="149"/>
    </row>
    <row r="74" spans="1:13" x14ac:dyDescent="0.2">
      <c r="A74" s="146"/>
      <c r="B74" s="38" t="s">
        <v>208</v>
      </c>
      <c r="C74" s="38" t="s">
        <v>114</v>
      </c>
      <c r="D74" s="146"/>
      <c r="E74" s="146">
        <v>132</v>
      </c>
      <c r="F74" s="147">
        <v>61.5</v>
      </c>
      <c r="G74" s="148">
        <v>2</v>
      </c>
      <c r="H74" s="149">
        <v>8.3333333333333343E-2</v>
      </c>
      <c r="I74" s="148">
        <v>6</v>
      </c>
      <c r="J74" s="149">
        <v>54.166666666666664</v>
      </c>
      <c r="K74" s="150">
        <f t="shared" si="1"/>
        <v>99.38070776255708</v>
      </c>
      <c r="L74" s="149">
        <v>28</v>
      </c>
      <c r="M74" s="149">
        <v>1.4</v>
      </c>
    </row>
    <row r="75" spans="1:13" x14ac:dyDescent="0.2">
      <c r="A75" s="146"/>
      <c r="B75" s="38" t="s">
        <v>384</v>
      </c>
      <c r="C75" s="38" t="s">
        <v>208</v>
      </c>
      <c r="D75" s="146"/>
      <c r="E75" s="146">
        <v>132</v>
      </c>
      <c r="F75" s="147">
        <v>8.5</v>
      </c>
      <c r="G75" s="148">
        <v>1</v>
      </c>
      <c r="H75" s="149">
        <v>1.6166666666666667</v>
      </c>
      <c r="I75" s="148">
        <v>5</v>
      </c>
      <c r="J75" s="149">
        <v>26.216666666666669</v>
      </c>
      <c r="K75" s="150">
        <f t="shared" si="1"/>
        <v>99.682267884322684</v>
      </c>
      <c r="L75" s="149"/>
      <c r="M75" s="149"/>
    </row>
    <row r="76" spans="1:13" x14ac:dyDescent="0.2">
      <c r="A76" s="146"/>
      <c r="B76" s="38" t="s">
        <v>120</v>
      </c>
      <c r="C76" s="38" t="s">
        <v>128</v>
      </c>
      <c r="D76" s="146"/>
      <c r="E76" s="146">
        <v>132</v>
      </c>
      <c r="F76" s="147">
        <v>35.950000000000003</v>
      </c>
      <c r="G76" s="148">
        <v>1</v>
      </c>
      <c r="H76" s="149">
        <v>5.166666666666667</v>
      </c>
      <c r="I76" s="148">
        <v>13</v>
      </c>
      <c r="J76" s="149">
        <v>84.35</v>
      </c>
      <c r="K76" s="150">
        <f t="shared" si="1"/>
        <v>98.978120243531194</v>
      </c>
      <c r="L76" s="149"/>
      <c r="M76" s="149"/>
    </row>
    <row r="77" spans="1:13" x14ac:dyDescent="0.2">
      <c r="A77" s="146"/>
      <c r="B77" s="38" t="s">
        <v>120</v>
      </c>
      <c r="C77" s="38" t="s">
        <v>451</v>
      </c>
      <c r="D77" s="146"/>
      <c r="E77" s="146">
        <v>132</v>
      </c>
      <c r="F77" s="147">
        <v>52.7</v>
      </c>
      <c r="G77" s="148"/>
      <c r="H77" s="149"/>
      <c r="I77" s="148"/>
      <c r="J77" s="149"/>
      <c r="K77" s="150">
        <f>(1-(H77+J77)/8760)*100</f>
        <v>100</v>
      </c>
      <c r="L77" s="149"/>
      <c r="M77" s="149"/>
    </row>
    <row r="78" spans="1:13" x14ac:dyDescent="0.2">
      <c r="A78" s="146"/>
      <c r="B78" s="38" t="s">
        <v>128</v>
      </c>
      <c r="C78" s="38" t="s">
        <v>129</v>
      </c>
      <c r="D78" s="146"/>
      <c r="E78" s="146">
        <v>132</v>
      </c>
      <c r="F78" s="147">
        <v>47.72</v>
      </c>
      <c r="G78" s="148">
        <v>1</v>
      </c>
      <c r="H78" s="149">
        <v>3.3333333333333333E-2</v>
      </c>
      <c r="I78" s="148">
        <v>6</v>
      </c>
      <c r="J78" s="149">
        <v>37.516666666666666</v>
      </c>
      <c r="K78" s="150">
        <f t="shared" si="1"/>
        <v>99.571347031963469</v>
      </c>
      <c r="L78" s="149"/>
      <c r="M78" s="149"/>
    </row>
    <row r="79" spans="1:13" x14ac:dyDescent="0.2">
      <c r="A79" s="146"/>
      <c r="B79" s="38" t="s">
        <v>130</v>
      </c>
      <c r="C79" s="38" t="s">
        <v>154</v>
      </c>
      <c r="D79" s="146"/>
      <c r="E79" s="146">
        <v>132</v>
      </c>
      <c r="F79" s="147">
        <v>13.64</v>
      </c>
      <c r="G79" s="148"/>
      <c r="H79" s="149"/>
      <c r="I79" s="148">
        <v>18</v>
      </c>
      <c r="J79" s="149">
        <v>113.06666666666665</v>
      </c>
      <c r="K79" s="150">
        <f t="shared" si="1"/>
        <v>98.709284627092842</v>
      </c>
      <c r="L79" s="149"/>
      <c r="M79" s="149"/>
    </row>
    <row r="80" spans="1:13" x14ac:dyDescent="0.2">
      <c r="A80" s="146"/>
      <c r="B80" s="38" t="s">
        <v>130</v>
      </c>
      <c r="C80" s="38" t="s">
        <v>155</v>
      </c>
      <c r="D80" s="146"/>
      <c r="E80" s="146">
        <v>132</v>
      </c>
      <c r="F80" s="147">
        <v>14.74</v>
      </c>
      <c r="G80" s="148"/>
      <c r="H80" s="149"/>
      <c r="I80" s="148">
        <v>8</v>
      </c>
      <c r="J80" s="149">
        <v>56</v>
      </c>
      <c r="K80" s="150">
        <f t="shared" si="1"/>
        <v>99.3607305936073</v>
      </c>
      <c r="L80" s="149"/>
      <c r="M80" s="149"/>
    </row>
    <row r="81" spans="1:13" x14ac:dyDescent="0.2">
      <c r="A81" s="146"/>
      <c r="B81" s="38" t="s">
        <v>132</v>
      </c>
      <c r="C81" s="38" t="s">
        <v>313</v>
      </c>
      <c r="D81" s="146"/>
      <c r="E81" s="146">
        <v>132</v>
      </c>
      <c r="F81" s="147">
        <v>12.86</v>
      </c>
      <c r="G81" s="148"/>
      <c r="H81" s="149"/>
      <c r="I81" s="148">
        <v>3</v>
      </c>
      <c r="J81" s="149">
        <v>21.466666666666669</v>
      </c>
      <c r="K81" s="150">
        <f t="shared" si="1"/>
        <v>99.754946727549466</v>
      </c>
      <c r="L81" s="149"/>
      <c r="M81" s="149"/>
    </row>
    <row r="82" spans="1:13" x14ac:dyDescent="0.2">
      <c r="A82" s="146"/>
      <c r="B82" s="38" t="s">
        <v>120</v>
      </c>
      <c r="C82" s="38" t="s">
        <v>313</v>
      </c>
      <c r="D82" s="146"/>
      <c r="E82" s="146">
        <v>132</v>
      </c>
      <c r="F82" s="147">
        <v>67</v>
      </c>
      <c r="G82" s="148"/>
      <c r="H82" s="149"/>
      <c r="I82" s="148">
        <v>6</v>
      </c>
      <c r="J82" s="149">
        <v>34.700000000000003</v>
      </c>
      <c r="K82" s="150">
        <f t="shared" si="1"/>
        <v>99.603881278538807</v>
      </c>
      <c r="L82" s="149"/>
      <c r="M82" s="149"/>
    </row>
    <row r="83" spans="1:13" x14ac:dyDescent="0.2">
      <c r="A83" s="146"/>
      <c r="B83" s="38" t="s">
        <v>130</v>
      </c>
      <c r="C83" s="38" t="s">
        <v>120</v>
      </c>
      <c r="D83" s="146"/>
      <c r="E83" s="146">
        <v>132</v>
      </c>
      <c r="F83" s="147">
        <v>70.760000000000005</v>
      </c>
      <c r="G83" s="148"/>
      <c r="H83" s="149"/>
      <c r="I83" s="148">
        <v>5</v>
      </c>
      <c r="J83" s="149">
        <v>30.85</v>
      </c>
      <c r="K83" s="150">
        <f t="shared" si="1"/>
        <v>99.647831050228305</v>
      </c>
      <c r="L83" s="149"/>
      <c r="M83" s="149"/>
    </row>
    <row r="84" spans="1:13" x14ac:dyDescent="0.2">
      <c r="A84" s="146"/>
      <c r="B84" s="38" t="s">
        <v>130</v>
      </c>
      <c r="C84" s="38" t="s">
        <v>416</v>
      </c>
      <c r="D84" s="146"/>
      <c r="E84" s="146">
        <v>132</v>
      </c>
      <c r="F84" s="147">
        <v>23.52</v>
      </c>
      <c r="G84" s="148"/>
      <c r="H84" s="149"/>
      <c r="I84" s="148">
        <v>8</v>
      </c>
      <c r="J84" s="149">
        <v>40.1</v>
      </c>
      <c r="K84" s="150">
        <f t="shared" si="1"/>
        <v>99.542237442922371</v>
      </c>
      <c r="L84" s="149"/>
      <c r="M84" s="149"/>
    </row>
    <row r="85" spans="1:13" x14ac:dyDescent="0.2">
      <c r="A85" s="146"/>
      <c r="B85" s="38" t="s">
        <v>131</v>
      </c>
      <c r="C85" s="38" t="s">
        <v>416</v>
      </c>
      <c r="D85" s="146"/>
      <c r="E85" s="146">
        <v>132</v>
      </c>
      <c r="F85" s="147">
        <v>58</v>
      </c>
      <c r="G85" s="148">
        <v>3</v>
      </c>
      <c r="H85" s="149">
        <v>8.5833333333333321</v>
      </c>
      <c r="I85" s="148">
        <v>7</v>
      </c>
      <c r="J85" s="149">
        <v>44.166666666666664</v>
      </c>
      <c r="K85" s="150">
        <f t="shared" si="1"/>
        <v>99.397831050228319</v>
      </c>
      <c r="L85" s="149"/>
      <c r="M85" s="149"/>
    </row>
    <row r="86" spans="1:13" x14ac:dyDescent="0.2">
      <c r="A86" s="146"/>
      <c r="B86" s="38" t="s">
        <v>130</v>
      </c>
      <c r="C86" s="38" t="s">
        <v>132</v>
      </c>
      <c r="D86" s="146"/>
      <c r="E86" s="146">
        <v>132</v>
      </c>
      <c r="F86" s="147">
        <v>6.5</v>
      </c>
      <c r="G86" s="148"/>
      <c r="H86" s="149"/>
      <c r="I86" s="148">
        <v>6</v>
      </c>
      <c r="J86" s="149">
        <v>38.933333333333337</v>
      </c>
      <c r="K86" s="150">
        <f t="shared" si="1"/>
        <v>99.555555555555557</v>
      </c>
      <c r="L86" s="149"/>
      <c r="M86" s="149"/>
    </row>
    <row r="87" spans="1:13" x14ac:dyDescent="0.2">
      <c r="A87" s="146"/>
      <c r="B87" s="38" t="s">
        <v>131</v>
      </c>
      <c r="C87" s="38" t="s">
        <v>133</v>
      </c>
      <c r="D87" s="146"/>
      <c r="E87" s="146">
        <v>132</v>
      </c>
      <c r="F87" s="147">
        <v>10.94</v>
      </c>
      <c r="G87" s="148"/>
      <c r="H87" s="149"/>
      <c r="I87" s="148"/>
      <c r="J87" s="149"/>
      <c r="K87" s="150">
        <f t="shared" si="1"/>
        <v>100</v>
      </c>
      <c r="L87" s="149"/>
      <c r="M87" s="149"/>
    </row>
    <row r="88" spans="1:13" x14ac:dyDescent="0.2">
      <c r="A88" s="146"/>
      <c r="B88" s="38" t="s">
        <v>356</v>
      </c>
      <c r="C88" s="38" t="s">
        <v>133</v>
      </c>
      <c r="D88" s="146"/>
      <c r="E88" s="146">
        <v>132</v>
      </c>
      <c r="F88" s="147">
        <v>24</v>
      </c>
      <c r="G88" s="148"/>
      <c r="H88" s="149"/>
      <c r="I88" s="148">
        <v>1</v>
      </c>
      <c r="J88" s="149">
        <v>8.2666666666666675</v>
      </c>
      <c r="K88" s="150">
        <f t="shared" si="1"/>
        <v>99.905631659056311</v>
      </c>
      <c r="L88" s="149"/>
      <c r="M88" s="149"/>
    </row>
    <row r="89" spans="1:13" x14ac:dyDescent="0.2">
      <c r="A89" s="146"/>
      <c r="B89" s="38" t="s">
        <v>131</v>
      </c>
      <c r="C89" s="38" t="s">
        <v>314</v>
      </c>
      <c r="D89" s="146"/>
      <c r="E89" s="146">
        <v>132</v>
      </c>
      <c r="F89" s="147">
        <v>63.1</v>
      </c>
      <c r="G89" s="148">
        <v>1</v>
      </c>
      <c r="H89" s="149">
        <v>1.6666666666666666E-2</v>
      </c>
      <c r="I89" s="148">
        <v>1</v>
      </c>
      <c r="J89" s="149">
        <v>9.0166666666666675</v>
      </c>
      <c r="K89" s="150">
        <f t="shared" si="1"/>
        <v>99.896879756468792</v>
      </c>
      <c r="L89" s="149">
        <v>17</v>
      </c>
      <c r="M89" s="149">
        <v>0.28389999999999999</v>
      </c>
    </row>
    <row r="90" spans="1:13" x14ac:dyDescent="0.2">
      <c r="A90" s="146"/>
      <c r="B90" s="38" t="s">
        <v>122</v>
      </c>
      <c r="C90" s="38" t="s">
        <v>314</v>
      </c>
      <c r="D90" s="146"/>
      <c r="E90" s="146">
        <v>132</v>
      </c>
      <c r="F90" s="147">
        <v>11</v>
      </c>
      <c r="G90" s="148">
        <v>1</v>
      </c>
      <c r="H90" s="149">
        <v>3.3333333333333333E-2</v>
      </c>
      <c r="I90" s="148">
        <v>1</v>
      </c>
      <c r="J90" s="149">
        <v>9.0166666666666675</v>
      </c>
      <c r="K90" s="150">
        <f t="shared" si="1"/>
        <v>99.896689497716892</v>
      </c>
      <c r="L90" s="149"/>
      <c r="M90" s="149"/>
    </row>
    <row r="91" spans="1:13" x14ac:dyDescent="0.2">
      <c r="A91" s="146"/>
      <c r="B91" s="38" t="s">
        <v>314</v>
      </c>
      <c r="C91" s="38" t="s">
        <v>317</v>
      </c>
      <c r="D91" s="146"/>
      <c r="E91" s="146">
        <v>132</v>
      </c>
      <c r="F91" s="147">
        <v>5</v>
      </c>
      <c r="G91" s="148"/>
      <c r="H91" s="149"/>
      <c r="I91" s="148">
        <v>1</v>
      </c>
      <c r="J91" s="149">
        <v>9</v>
      </c>
      <c r="K91" s="150">
        <f t="shared" si="1"/>
        <v>99.897260273972606</v>
      </c>
      <c r="L91" s="149"/>
      <c r="M91" s="149"/>
    </row>
    <row r="92" spans="1:13" x14ac:dyDescent="0.2">
      <c r="A92" s="146"/>
      <c r="B92" s="38" t="s">
        <v>317</v>
      </c>
      <c r="C92" s="38" t="s">
        <v>337</v>
      </c>
      <c r="D92" s="146"/>
      <c r="E92" s="146">
        <v>132</v>
      </c>
      <c r="F92" s="147">
        <v>1.5</v>
      </c>
      <c r="G92" s="148"/>
      <c r="H92" s="149"/>
      <c r="I92" s="148">
        <v>6</v>
      </c>
      <c r="J92" s="149">
        <v>35.416666666666664</v>
      </c>
      <c r="K92" s="150">
        <f t="shared" si="1"/>
        <v>99.595700152207002</v>
      </c>
      <c r="L92" s="149"/>
      <c r="M92" s="149"/>
    </row>
    <row r="93" spans="1:13" x14ac:dyDescent="0.2">
      <c r="A93" s="146"/>
      <c r="B93" s="38" t="s">
        <v>134</v>
      </c>
      <c r="C93" s="38" t="s">
        <v>315</v>
      </c>
      <c r="D93" s="146"/>
      <c r="E93" s="146">
        <v>132</v>
      </c>
      <c r="F93" s="147">
        <v>8</v>
      </c>
      <c r="G93" s="148"/>
      <c r="H93" s="149"/>
      <c r="I93" s="148">
        <v>1</v>
      </c>
      <c r="J93" s="149">
        <v>1.7833333333333332</v>
      </c>
      <c r="K93" s="150">
        <f t="shared" si="1"/>
        <v>99.979642313546421</v>
      </c>
      <c r="L93" s="149"/>
      <c r="M93" s="149"/>
    </row>
    <row r="94" spans="1:13" x14ac:dyDescent="0.2">
      <c r="A94" s="146"/>
      <c r="B94" s="38" t="s">
        <v>124</v>
      </c>
      <c r="C94" s="38" t="s">
        <v>315</v>
      </c>
      <c r="D94" s="146"/>
      <c r="E94" s="146">
        <v>132</v>
      </c>
      <c r="F94" s="147">
        <v>35</v>
      </c>
      <c r="G94" s="148"/>
      <c r="H94" s="149"/>
      <c r="I94" s="148">
        <v>5</v>
      </c>
      <c r="J94" s="149">
        <v>29.183333333333334</v>
      </c>
      <c r="K94" s="150">
        <f t="shared" si="1"/>
        <v>99.666856925418571</v>
      </c>
      <c r="L94" s="149"/>
      <c r="M94" s="149"/>
    </row>
    <row r="95" spans="1:13" x14ac:dyDescent="0.2">
      <c r="A95" s="146"/>
      <c r="B95" s="38" t="s">
        <v>315</v>
      </c>
      <c r="C95" s="38" t="s">
        <v>316</v>
      </c>
      <c r="D95" s="146"/>
      <c r="E95" s="146">
        <v>132</v>
      </c>
      <c r="F95" s="147">
        <v>18.399999999999999</v>
      </c>
      <c r="G95" s="148"/>
      <c r="H95" s="149"/>
      <c r="I95" s="148">
        <v>1</v>
      </c>
      <c r="J95" s="149">
        <v>11</v>
      </c>
      <c r="K95" s="150">
        <f t="shared" si="1"/>
        <v>99.874429223744286</v>
      </c>
      <c r="L95" s="149"/>
      <c r="M95" s="149"/>
    </row>
    <row r="96" spans="1:13" x14ac:dyDescent="0.2">
      <c r="A96" s="146"/>
      <c r="B96" s="38" t="s">
        <v>122</v>
      </c>
      <c r="C96" s="38" t="s">
        <v>125</v>
      </c>
      <c r="D96" s="146"/>
      <c r="E96" s="146">
        <v>132</v>
      </c>
      <c r="F96" s="147">
        <v>9.35</v>
      </c>
      <c r="G96" s="148"/>
      <c r="H96" s="149"/>
      <c r="I96" s="148">
        <v>5</v>
      </c>
      <c r="J96" s="149">
        <v>29.68333333333333</v>
      </c>
      <c r="K96" s="150">
        <f t="shared" si="1"/>
        <v>99.661149162861491</v>
      </c>
      <c r="L96" s="149"/>
      <c r="M96" s="149"/>
    </row>
    <row r="97" spans="1:13" x14ac:dyDescent="0.2">
      <c r="A97" s="146"/>
      <c r="B97" s="38" t="s">
        <v>363</v>
      </c>
      <c r="C97" s="38" t="s">
        <v>124</v>
      </c>
      <c r="D97" s="146"/>
      <c r="E97" s="146">
        <v>132</v>
      </c>
      <c r="F97" s="147">
        <v>5</v>
      </c>
      <c r="G97" s="148"/>
      <c r="H97" s="149"/>
      <c r="I97" s="148">
        <v>4</v>
      </c>
      <c r="J97" s="149">
        <v>31.083333333333336</v>
      </c>
      <c r="K97" s="150">
        <f t="shared" si="1"/>
        <v>99.645167427701679</v>
      </c>
      <c r="L97" s="149"/>
      <c r="M97" s="149"/>
    </row>
    <row r="98" spans="1:13" x14ac:dyDescent="0.2">
      <c r="A98" s="146"/>
      <c r="B98" s="38" t="s">
        <v>363</v>
      </c>
      <c r="C98" s="38" t="s">
        <v>122</v>
      </c>
      <c r="D98" s="146"/>
      <c r="E98" s="146">
        <v>132</v>
      </c>
      <c r="F98" s="147">
        <v>7</v>
      </c>
      <c r="G98" s="148"/>
      <c r="H98" s="149"/>
      <c r="I98" s="148">
        <v>2</v>
      </c>
      <c r="J98" s="149">
        <v>22.216666666666669</v>
      </c>
      <c r="K98" s="150">
        <f t="shared" si="1"/>
        <v>99.746385083713847</v>
      </c>
      <c r="L98" s="149"/>
      <c r="M98" s="149"/>
    </row>
    <row r="99" spans="1:13" x14ac:dyDescent="0.2">
      <c r="A99" s="146"/>
      <c r="B99" s="38" t="s">
        <v>122</v>
      </c>
      <c r="C99" s="38" t="s">
        <v>135</v>
      </c>
      <c r="D99" s="146"/>
      <c r="E99" s="146">
        <v>132</v>
      </c>
      <c r="F99" s="147">
        <v>37.659999999999997</v>
      </c>
      <c r="G99" s="148"/>
      <c r="H99" s="149"/>
      <c r="I99" s="148">
        <v>20</v>
      </c>
      <c r="J99" s="149">
        <v>173.3666666666667</v>
      </c>
      <c r="K99" s="150">
        <f t="shared" si="1"/>
        <v>98.020928462709293</v>
      </c>
      <c r="L99" s="149"/>
      <c r="M99" s="149"/>
    </row>
    <row r="100" spans="1:13" x14ac:dyDescent="0.2">
      <c r="A100" s="146"/>
      <c r="B100" s="38" t="s">
        <v>136</v>
      </c>
      <c r="C100" s="38" t="s">
        <v>137</v>
      </c>
      <c r="D100" s="146"/>
      <c r="E100" s="146">
        <v>132</v>
      </c>
      <c r="F100" s="147">
        <v>19</v>
      </c>
      <c r="G100" s="148"/>
      <c r="H100" s="149"/>
      <c r="I100" s="148">
        <v>12</v>
      </c>
      <c r="J100" s="149">
        <v>77.583333333333343</v>
      </c>
      <c r="K100" s="150">
        <f t="shared" si="1"/>
        <v>99.114345509893454</v>
      </c>
      <c r="L100" s="149"/>
      <c r="M100" s="149"/>
    </row>
    <row r="101" spans="1:13" x14ac:dyDescent="0.2">
      <c r="A101" s="146"/>
      <c r="B101" s="38" t="s">
        <v>136</v>
      </c>
      <c r="C101" s="38" t="s">
        <v>138</v>
      </c>
      <c r="D101" s="146"/>
      <c r="E101" s="146">
        <v>132</v>
      </c>
      <c r="F101" s="147">
        <v>141</v>
      </c>
      <c r="G101" s="148">
        <v>2</v>
      </c>
      <c r="H101" s="149">
        <v>12.266666666666666</v>
      </c>
      <c r="I101" s="148">
        <v>9</v>
      </c>
      <c r="J101" s="149">
        <v>48.766666666666666</v>
      </c>
      <c r="K101" s="150">
        <f t="shared" si="1"/>
        <v>99.303272450532717</v>
      </c>
      <c r="L101" s="149">
        <v>13.7</v>
      </c>
      <c r="M101" s="149">
        <v>4.4060199999999998</v>
      </c>
    </row>
    <row r="102" spans="1:13" x14ac:dyDescent="0.2">
      <c r="A102" s="146"/>
      <c r="B102" s="38" t="s">
        <v>136</v>
      </c>
      <c r="C102" s="38" t="s">
        <v>139</v>
      </c>
      <c r="D102" s="146"/>
      <c r="E102" s="146">
        <v>132</v>
      </c>
      <c r="F102" s="147">
        <v>102.09</v>
      </c>
      <c r="G102" s="148">
        <v>2</v>
      </c>
      <c r="H102" s="149">
        <v>5.8833333333333329</v>
      </c>
      <c r="I102" s="148">
        <v>19</v>
      </c>
      <c r="J102" s="149">
        <v>126.73333333333335</v>
      </c>
      <c r="K102" s="150">
        <f t="shared" si="1"/>
        <v>98.486111111111114</v>
      </c>
      <c r="L102" s="149"/>
      <c r="M102" s="149"/>
    </row>
    <row r="103" spans="1:13" x14ac:dyDescent="0.2">
      <c r="A103" s="146"/>
      <c r="B103" s="38" t="s">
        <v>139</v>
      </c>
      <c r="C103" s="38" t="s">
        <v>385</v>
      </c>
      <c r="D103" s="146"/>
      <c r="E103" s="146">
        <v>132</v>
      </c>
      <c r="F103" s="147">
        <v>44.1</v>
      </c>
      <c r="G103" s="148">
        <v>1</v>
      </c>
      <c r="H103" s="149">
        <v>0.73333333333333339</v>
      </c>
      <c r="I103" s="148">
        <v>1</v>
      </c>
      <c r="J103" s="149">
        <v>7.3166666666666664</v>
      </c>
      <c r="K103" s="150">
        <f t="shared" si="1"/>
        <v>99.908105022831052</v>
      </c>
      <c r="L103" s="149">
        <v>1</v>
      </c>
      <c r="M103" s="149">
        <v>0.73333333333333328</v>
      </c>
    </row>
    <row r="104" spans="1:13" x14ac:dyDescent="0.2">
      <c r="A104" s="146"/>
      <c r="B104" s="38" t="s">
        <v>354</v>
      </c>
      <c r="C104" s="38" t="s">
        <v>144</v>
      </c>
      <c r="D104" s="146"/>
      <c r="E104" s="146">
        <v>132</v>
      </c>
      <c r="F104" s="147">
        <v>4.0999999999999996</v>
      </c>
      <c r="G104" s="148"/>
      <c r="H104" s="149"/>
      <c r="I104" s="148"/>
      <c r="J104" s="149"/>
      <c r="K104" s="150">
        <f t="shared" si="1"/>
        <v>100</v>
      </c>
      <c r="L104" s="149"/>
      <c r="M104" s="149"/>
    </row>
    <row r="105" spans="1:13" x14ac:dyDescent="0.2">
      <c r="A105" s="146"/>
      <c r="B105" s="38" t="s">
        <v>140</v>
      </c>
      <c r="C105" s="38" t="s">
        <v>136</v>
      </c>
      <c r="D105" s="146"/>
      <c r="E105" s="146">
        <v>132</v>
      </c>
      <c r="F105" s="147">
        <v>77.52</v>
      </c>
      <c r="G105" s="148">
        <v>4</v>
      </c>
      <c r="H105" s="149">
        <v>3.85</v>
      </c>
      <c r="I105" s="148">
        <v>10</v>
      </c>
      <c r="J105" s="149">
        <v>62.683333333333337</v>
      </c>
      <c r="K105" s="150">
        <f t="shared" si="1"/>
        <v>99.240487062404867</v>
      </c>
      <c r="L105" s="149"/>
      <c r="M105" s="149"/>
    </row>
    <row r="106" spans="1:13" x14ac:dyDescent="0.2">
      <c r="A106" s="146"/>
      <c r="B106" s="38" t="s">
        <v>141</v>
      </c>
      <c r="C106" s="38" t="s">
        <v>142</v>
      </c>
      <c r="D106" s="146"/>
      <c r="E106" s="146">
        <v>132</v>
      </c>
      <c r="F106" s="147">
        <v>47.6</v>
      </c>
      <c r="G106" s="148">
        <v>1</v>
      </c>
      <c r="H106" s="149">
        <v>5.7333333333333334</v>
      </c>
      <c r="I106" s="148">
        <v>8</v>
      </c>
      <c r="J106" s="149">
        <v>55.516666666666673</v>
      </c>
      <c r="K106" s="150">
        <f t="shared" si="1"/>
        <v>99.300799086757991</v>
      </c>
      <c r="L106" s="149"/>
      <c r="M106" s="149"/>
    </row>
    <row r="107" spans="1:13" x14ac:dyDescent="0.2">
      <c r="A107" s="146"/>
      <c r="B107" s="38" t="s">
        <v>143</v>
      </c>
      <c r="C107" s="38" t="s">
        <v>144</v>
      </c>
      <c r="D107" s="146"/>
      <c r="E107" s="146">
        <v>132</v>
      </c>
      <c r="F107" s="147">
        <v>24.97</v>
      </c>
      <c r="G107" s="148">
        <v>1</v>
      </c>
      <c r="H107" s="149">
        <v>0.91666666666666663</v>
      </c>
      <c r="I107" s="148">
        <v>8</v>
      </c>
      <c r="J107" s="149">
        <v>57.233333333333334</v>
      </c>
      <c r="K107" s="150">
        <f t="shared" si="1"/>
        <v>99.336187214611869</v>
      </c>
      <c r="L107" s="149"/>
      <c r="M107" s="149"/>
    </row>
    <row r="108" spans="1:13" x14ac:dyDescent="0.2">
      <c r="A108" s="146"/>
      <c r="B108" s="38" t="s">
        <v>137</v>
      </c>
      <c r="C108" s="38" t="s">
        <v>146</v>
      </c>
      <c r="D108" s="146"/>
      <c r="E108" s="146">
        <v>132</v>
      </c>
      <c r="F108" s="147">
        <v>30</v>
      </c>
      <c r="G108" s="148">
        <v>3</v>
      </c>
      <c r="H108" s="149">
        <v>3.583333333333333</v>
      </c>
      <c r="I108" s="148">
        <v>12</v>
      </c>
      <c r="J108" s="149">
        <v>81.900000000000006</v>
      </c>
      <c r="K108" s="150">
        <f t="shared" si="1"/>
        <v>99.024162861491632</v>
      </c>
      <c r="L108" s="149">
        <v>27.2</v>
      </c>
      <c r="M108" s="149">
        <v>34</v>
      </c>
    </row>
    <row r="109" spans="1:13" x14ac:dyDescent="0.2">
      <c r="A109" s="146"/>
      <c r="B109" s="38" t="s">
        <v>144</v>
      </c>
      <c r="C109" s="38" t="s">
        <v>136</v>
      </c>
      <c r="D109" s="146"/>
      <c r="E109" s="146">
        <v>132</v>
      </c>
      <c r="F109" s="147">
        <v>24.07</v>
      </c>
      <c r="G109" s="148">
        <v>1</v>
      </c>
      <c r="H109" s="149">
        <v>6.1166666666666671</v>
      </c>
      <c r="I109" s="148">
        <v>8</v>
      </c>
      <c r="J109" s="149">
        <v>50.61666666666666</v>
      </c>
      <c r="K109" s="150">
        <f t="shared" si="1"/>
        <v>99.352359208523595</v>
      </c>
      <c r="L109" s="149"/>
      <c r="M109" s="149"/>
    </row>
    <row r="110" spans="1:13" x14ac:dyDescent="0.2">
      <c r="A110" s="146"/>
      <c r="B110" s="38" t="s">
        <v>138</v>
      </c>
      <c r="C110" s="38" t="s">
        <v>147</v>
      </c>
      <c r="D110" s="146"/>
      <c r="E110" s="146">
        <v>132</v>
      </c>
      <c r="F110" s="147">
        <v>151</v>
      </c>
      <c r="G110" s="148">
        <v>6</v>
      </c>
      <c r="H110" s="149">
        <v>55.166666666666664</v>
      </c>
      <c r="I110" s="148">
        <v>20</v>
      </c>
      <c r="J110" s="149">
        <v>151.46666666666664</v>
      </c>
      <c r="K110" s="150">
        <f t="shared" si="1"/>
        <v>97.641171993911726</v>
      </c>
      <c r="L110" s="149">
        <v>31.7</v>
      </c>
      <c r="M110" s="149">
        <v>60.328000000000003</v>
      </c>
    </row>
    <row r="111" spans="1:13" x14ac:dyDescent="0.2">
      <c r="A111" s="146"/>
      <c r="B111" s="38" t="s">
        <v>148</v>
      </c>
      <c r="C111" s="38" t="s">
        <v>149</v>
      </c>
      <c r="D111" s="146"/>
      <c r="E111" s="146">
        <v>132</v>
      </c>
      <c r="F111" s="147">
        <v>2.69</v>
      </c>
      <c r="G111" s="148"/>
      <c r="H111" s="149"/>
      <c r="I111" s="148">
        <v>3</v>
      </c>
      <c r="J111" s="149">
        <v>20.916666666666664</v>
      </c>
      <c r="K111" s="150">
        <f t="shared" si="1"/>
        <v>99.761225266362246</v>
      </c>
      <c r="L111" s="149"/>
      <c r="M111" s="149"/>
    </row>
    <row r="112" spans="1:13" x14ac:dyDescent="0.2">
      <c r="A112" s="146"/>
      <c r="B112" s="38" t="s">
        <v>146</v>
      </c>
      <c r="C112" s="38" t="s">
        <v>136</v>
      </c>
      <c r="D112" s="146">
        <v>1</v>
      </c>
      <c r="E112" s="146">
        <v>132</v>
      </c>
      <c r="F112" s="147">
        <v>29.75</v>
      </c>
      <c r="G112" s="148">
        <v>1</v>
      </c>
      <c r="H112" s="149">
        <v>5.7166666666666668</v>
      </c>
      <c r="I112" s="148">
        <v>7</v>
      </c>
      <c r="J112" s="149">
        <v>51.783333333333339</v>
      </c>
      <c r="K112" s="150">
        <f t="shared" si="1"/>
        <v>99.343607305936075</v>
      </c>
      <c r="L112" s="149"/>
      <c r="M112" s="149"/>
    </row>
    <row r="113" spans="1:13" x14ac:dyDescent="0.2">
      <c r="A113" s="146"/>
      <c r="B113" s="38" t="s">
        <v>146</v>
      </c>
      <c r="C113" s="38" t="s">
        <v>136</v>
      </c>
      <c r="D113" s="146">
        <v>2</v>
      </c>
      <c r="E113" s="146">
        <v>132</v>
      </c>
      <c r="F113" s="147">
        <v>29.75</v>
      </c>
      <c r="G113" s="148">
        <v>2</v>
      </c>
      <c r="H113" s="149">
        <v>0.05</v>
      </c>
      <c r="I113" s="148">
        <v>10</v>
      </c>
      <c r="J113" s="149">
        <v>68.599999999999994</v>
      </c>
      <c r="K113" s="150">
        <f t="shared" si="1"/>
        <v>99.216324200913249</v>
      </c>
      <c r="L113" s="149"/>
      <c r="M113" s="149"/>
    </row>
    <row r="114" spans="1:13" x14ac:dyDescent="0.2">
      <c r="A114" s="146"/>
      <c r="B114" s="38" t="s">
        <v>146</v>
      </c>
      <c r="C114" s="38" t="s">
        <v>136</v>
      </c>
      <c r="D114" s="146">
        <v>3</v>
      </c>
      <c r="E114" s="146">
        <v>132</v>
      </c>
      <c r="F114" s="147">
        <v>29.75</v>
      </c>
      <c r="G114" s="148">
        <v>1</v>
      </c>
      <c r="H114" s="149">
        <v>4.083333333333333</v>
      </c>
      <c r="I114" s="148">
        <v>6</v>
      </c>
      <c r="J114" s="149">
        <v>34.35</v>
      </c>
      <c r="K114" s="150">
        <f t="shared" si="1"/>
        <v>99.561263318112637</v>
      </c>
      <c r="L114" s="149"/>
      <c r="M114" s="149"/>
    </row>
    <row r="115" spans="1:13" x14ac:dyDescent="0.2">
      <c r="A115" s="146"/>
      <c r="B115" s="38" t="s">
        <v>146</v>
      </c>
      <c r="C115" s="38" t="s">
        <v>352</v>
      </c>
      <c r="D115" s="146"/>
      <c r="E115" s="146">
        <v>132</v>
      </c>
      <c r="F115" s="147">
        <v>3.2</v>
      </c>
      <c r="G115" s="148"/>
      <c r="H115" s="149"/>
      <c r="I115" s="148">
        <v>3</v>
      </c>
      <c r="J115" s="149">
        <v>17.833333333333336</v>
      </c>
      <c r="K115" s="150">
        <f t="shared" si="1"/>
        <v>99.796423135464224</v>
      </c>
      <c r="L115" s="149"/>
      <c r="M115" s="149"/>
    </row>
    <row r="116" spans="1:13" x14ac:dyDescent="0.2">
      <c r="A116" s="146"/>
      <c r="B116" s="38" t="s">
        <v>352</v>
      </c>
      <c r="C116" s="38" t="s">
        <v>353</v>
      </c>
      <c r="D116" s="146"/>
      <c r="E116" s="146">
        <v>132</v>
      </c>
      <c r="F116" s="147">
        <v>1.9</v>
      </c>
      <c r="G116" s="148"/>
      <c r="H116" s="149"/>
      <c r="I116" s="148">
        <v>5</v>
      </c>
      <c r="J116" s="149">
        <v>54.483333333333334</v>
      </c>
      <c r="K116" s="150">
        <f t="shared" si="1"/>
        <v>99.37804414003044</v>
      </c>
      <c r="L116" s="149"/>
      <c r="M116" s="149"/>
    </row>
    <row r="117" spans="1:13" x14ac:dyDescent="0.2">
      <c r="A117" s="146"/>
      <c r="B117" s="38" t="s">
        <v>146</v>
      </c>
      <c r="C117" s="38" t="s">
        <v>338</v>
      </c>
      <c r="D117" s="146"/>
      <c r="E117" s="146">
        <v>132</v>
      </c>
      <c r="F117" s="147">
        <v>1.8</v>
      </c>
      <c r="G117" s="148">
        <v>1</v>
      </c>
      <c r="H117" s="149">
        <v>1.9833333333333334</v>
      </c>
      <c r="I117" s="148">
        <v>2</v>
      </c>
      <c r="J117" s="149">
        <v>21.333333333333336</v>
      </c>
      <c r="K117" s="150">
        <f t="shared" si="1"/>
        <v>99.733828006088274</v>
      </c>
      <c r="L117" s="149">
        <v>2.7</v>
      </c>
      <c r="M117" s="149">
        <v>5.31</v>
      </c>
    </row>
    <row r="118" spans="1:13" x14ac:dyDescent="0.2">
      <c r="A118" s="146"/>
      <c r="B118" s="38" t="s">
        <v>341</v>
      </c>
      <c r="C118" s="38" t="s">
        <v>351</v>
      </c>
      <c r="D118" s="146"/>
      <c r="E118" s="146">
        <v>132</v>
      </c>
      <c r="F118" s="147">
        <v>55</v>
      </c>
      <c r="G118" s="148"/>
      <c r="H118" s="149"/>
      <c r="I118" s="148">
        <v>5</v>
      </c>
      <c r="J118" s="149">
        <v>41.233333333333334</v>
      </c>
      <c r="K118" s="150">
        <f t="shared" si="1"/>
        <v>99.529299847792998</v>
      </c>
      <c r="L118" s="149"/>
      <c r="M118" s="149"/>
    </row>
    <row r="119" spans="1:13" x14ac:dyDescent="0.2">
      <c r="A119" s="146"/>
      <c r="B119" s="38" t="s">
        <v>350</v>
      </c>
      <c r="C119" s="38" t="s">
        <v>341</v>
      </c>
      <c r="D119" s="146"/>
      <c r="E119" s="146">
        <v>132</v>
      </c>
      <c r="F119" s="147">
        <v>77.3</v>
      </c>
      <c r="G119" s="148"/>
      <c r="H119" s="149"/>
      <c r="I119" s="148">
        <v>4</v>
      </c>
      <c r="J119" s="149">
        <v>32.06666666666667</v>
      </c>
      <c r="K119" s="150">
        <f t="shared" si="1"/>
        <v>99.633942161339419</v>
      </c>
      <c r="L119" s="149"/>
      <c r="M119" s="149"/>
    </row>
    <row r="120" spans="1:13" x14ac:dyDescent="0.2">
      <c r="A120" s="146"/>
      <c r="B120" s="38" t="s">
        <v>142</v>
      </c>
      <c r="C120" s="38" t="s">
        <v>150</v>
      </c>
      <c r="D120" s="146"/>
      <c r="E120" s="146">
        <v>132</v>
      </c>
      <c r="F120" s="147">
        <v>102</v>
      </c>
      <c r="G120" s="148"/>
      <c r="H120" s="149"/>
      <c r="I120" s="148">
        <v>10</v>
      </c>
      <c r="J120" s="149">
        <v>79.45</v>
      </c>
      <c r="K120" s="150">
        <f t="shared" si="1"/>
        <v>99.093036529680361</v>
      </c>
      <c r="L120" s="149"/>
      <c r="M120" s="149"/>
    </row>
    <row r="121" spans="1:13" x14ac:dyDescent="0.2">
      <c r="A121" s="146"/>
      <c r="B121" s="38" t="s">
        <v>139</v>
      </c>
      <c r="C121" s="38" t="s">
        <v>90</v>
      </c>
      <c r="D121" s="146"/>
      <c r="E121" s="146">
        <v>132</v>
      </c>
      <c r="F121" s="147">
        <v>71.540000000000006</v>
      </c>
      <c r="G121" s="148"/>
      <c r="H121" s="149"/>
      <c r="I121" s="148">
        <v>11</v>
      </c>
      <c r="J121" s="149">
        <v>85.2</v>
      </c>
      <c r="K121" s="150">
        <f t="shared" si="1"/>
        <v>99.027397260273972</v>
      </c>
      <c r="L121" s="149"/>
      <c r="M121" s="149"/>
    </row>
    <row r="122" spans="1:13" x14ac:dyDescent="0.2">
      <c r="A122" s="146"/>
      <c r="B122" s="38" t="s">
        <v>89</v>
      </c>
      <c r="C122" s="38" t="s">
        <v>151</v>
      </c>
      <c r="D122" s="146"/>
      <c r="E122" s="146">
        <v>132</v>
      </c>
      <c r="F122" s="147">
        <v>98.96</v>
      </c>
      <c r="G122" s="148">
        <v>1</v>
      </c>
      <c r="H122" s="149">
        <v>8.3333333333333329E-2</v>
      </c>
      <c r="I122" s="148">
        <v>7</v>
      </c>
      <c r="J122" s="149">
        <v>46.516666666666666</v>
      </c>
      <c r="K122" s="150">
        <f t="shared" si="1"/>
        <v>99.468036529680376</v>
      </c>
      <c r="L122" s="149"/>
      <c r="M122" s="149"/>
    </row>
    <row r="123" spans="1:13" x14ac:dyDescent="0.2">
      <c r="F123" s="44"/>
      <c r="J123" s="44"/>
      <c r="M123" s="27"/>
    </row>
    <row r="124" spans="1:13" x14ac:dyDescent="0.2">
      <c r="F124" s="44"/>
      <c r="J124" s="44"/>
    </row>
    <row r="125" spans="1:13" x14ac:dyDescent="0.2">
      <c r="F125" s="44"/>
      <c r="J125" s="44"/>
    </row>
    <row r="126" spans="1:13" x14ac:dyDescent="0.2">
      <c r="F126" s="44"/>
      <c r="J126" s="44"/>
    </row>
    <row r="127" spans="1:13" x14ac:dyDescent="0.2">
      <c r="F127" s="44"/>
      <c r="J127" s="44"/>
    </row>
    <row r="128" spans="1:13" x14ac:dyDescent="0.2">
      <c r="F128" s="44"/>
      <c r="J128" s="44"/>
    </row>
    <row r="129" spans="6:10" x14ac:dyDescent="0.2">
      <c r="F129" s="44"/>
      <c r="J129" s="44"/>
    </row>
    <row r="130" spans="6:10" x14ac:dyDescent="0.2">
      <c r="F130" s="44"/>
      <c r="J130" s="44"/>
    </row>
    <row r="131" spans="6:10" x14ac:dyDescent="0.2">
      <c r="F131" s="44"/>
      <c r="J131" s="44"/>
    </row>
    <row r="132" spans="6:10" x14ac:dyDescent="0.2">
      <c r="F132" s="44"/>
      <c r="J132" s="44"/>
    </row>
    <row r="133" spans="6:10" x14ac:dyDescent="0.2">
      <c r="F133" s="44"/>
      <c r="J133" s="44"/>
    </row>
    <row r="134" spans="6:10" x14ac:dyDescent="0.2">
      <c r="F134" s="44"/>
      <c r="J134" s="44"/>
    </row>
    <row r="135" spans="6:10" x14ac:dyDescent="0.2">
      <c r="F135" s="44"/>
      <c r="J135" s="44"/>
    </row>
    <row r="136" spans="6:10" x14ac:dyDescent="0.2">
      <c r="F136" s="44"/>
      <c r="J136" s="44"/>
    </row>
    <row r="137" spans="6:10" x14ac:dyDescent="0.2">
      <c r="F137" s="44"/>
      <c r="J137" s="44"/>
    </row>
    <row r="138" spans="6:10" x14ac:dyDescent="0.2">
      <c r="F138" s="44"/>
      <c r="J138" s="44"/>
    </row>
    <row r="139" spans="6:10" x14ac:dyDescent="0.2">
      <c r="F139" s="44"/>
      <c r="J139" s="44"/>
    </row>
    <row r="140" spans="6:10" x14ac:dyDescent="0.2">
      <c r="F140" s="44"/>
      <c r="J140" s="44"/>
    </row>
    <row r="141" spans="6:10" x14ac:dyDescent="0.2">
      <c r="F141" s="44"/>
      <c r="J141" s="44"/>
    </row>
    <row r="142" spans="6:10" x14ac:dyDescent="0.2">
      <c r="F142" s="44"/>
      <c r="J142" s="44"/>
    </row>
    <row r="143" spans="6:10" x14ac:dyDescent="0.2">
      <c r="F143" s="44"/>
      <c r="J143" s="44"/>
    </row>
    <row r="144" spans="6:10" x14ac:dyDescent="0.2">
      <c r="F144" s="44"/>
      <c r="J144" s="44"/>
    </row>
    <row r="145" spans="6:10" x14ac:dyDescent="0.2">
      <c r="F145" s="44"/>
      <c r="J145" s="44"/>
    </row>
    <row r="146" spans="6:10" x14ac:dyDescent="0.2">
      <c r="F146" s="44"/>
      <c r="J146" s="44"/>
    </row>
    <row r="147" spans="6:10" x14ac:dyDescent="0.2">
      <c r="F147" s="44"/>
      <c r="J147" s="44"/>
    </row>
    <row r="148" spans="6:10" x14ac:dyDescent="0.2">
      <c r="F148" s="44"/>
      <c r="J148" s="44"/>
    </row>
    <row r="149" spans="6:10" x14ac:dyDescent="0.2">
      <c r="F149" s="44"/>
      <c r="J149" s="44"/>
    </row>
    <row r="150" spans="6:10" x14ac:dyDescent="0.2">
      <c r="F150" s="44"/>
      <c r="J150" s="44"/>
    </row>
    <row r="151" spans="6:10" x14ac:dyDescent="0.2">
      <c r="F151" s="44"/>
      <c r="J151" s="44"/>
    </row>
    <row r="152" spans="6:10" x14ac:dyDescent="0.2">
      <c r="F152" s="44"/>
      <c r="J152" s="44"/>
    </row>
    <row r="153" spans="6:10" x14ac:dyDescent="0.2">
      <c r="F153" s="44"/>
      <c r="J153" s="44"/>
    </row>
    <row r="154" spans="6:10" x14ac:dyDescent="0.2">
      <c r="F154" s="44"/>
      <c r="J154" s="44"/>
    </row>
    <row r="155" spans="6:10" x14ac:dyDescent="0.2">
      <c r="F155" s="44"/>
      <c r="J155" s="44"/>
    </row>
    <row r="156" spans="6:10" x14ac:dyDescent="0.2">
      <c r="F156" s="44"/>
      <c r="J156" s="44"/>
    </row>
    <row r="157" spans="6:10" x14ac:dyDescent="0.2">
      <c r="F157" s="44"/>
      <c r="J157" s="44"/>
    </row>
    <row r="158" spans="6:10" x14ac:dyDescent="0.2">
      <c r="F158" s="44"/>
      <c r="J158" s="44"/>
    </row>
    <row r="159" spans="6:10" x14ac:dyDescent="0.2">
      <c r="F159" s="44"/>
      <c r="J159" s="44"/>
    </row>
    <row r="160" spans="6:10" x14ac:dyDescent="0.2">
      <c r="F160" s="44"/>
      <c r="J160" s="44"/>
    </row>
    <row r="161" spans="6:10" x14ac:dyDescent="0.2">
      <c r="F161" s="44"/>
      <c r="J161" s="44"/>
    </row>
    <row r="162" spans="6:10" x14ac:dyDescent="0.2">
      <c r="F162" s="44"/>
      <c r="J162" s="44"/>
    </row>
    <row r="163" spans="6:10" x14ac:dyDescent="0.2">
      <c r="F163" s="44"/>
      <c r="J163" s="44"/>
    </row>
    <row r="164" spans="6:10" x14ac:dyDescent="0.2">
      <c r="F164" s="44"/>
      <c r="J164" s="44"/>
    </row>
    <row r="165" spans="6:10" x14ac:dyDescent="0.2">
      <c r="F165" s="44"/>
      <c r="J165" s="44"/>
    </row>
    <row r="166" spans="6:10" x14ac:dyDescent="0.2">
      <c r="F166" s="44"/>
      <c r="J166" s="44"/>
    </row>
    <row r="167" spans="6:10" x14ac:dyDescent="0.2">
      <c r="F167" s="44"/>
      <c r="J167" s="44"/>
    </row>
    <row r="168" spans="6:10" x14ac:dyDescent="0.2">
      <c r="F168" s="44"/>
      <c r="J168" s="44"/>
    </row>
    <row r="169" spans="6:10" x14ac:dyDescent="0.2">
      <c r="F169" s="44"/>
      <c r="J169" s="44"/>
    </row>
    <row r="170" spans="6:10" x14ac:dyDescent="0.2">
      <c r="F170" s="44"/>
      <c r="J170" s="44"/>
    </row>
    <row r="171" spans="6:10" x14ac:dyDescent="0.2">
      <c r="F171" s="44"/>
      <c r="J171" s="44"/>
    </row>
    <row r="172" spans="6:10" x14ac:dyDescent="0.2">
      <c r="F172" s="44"/>
      <c r="J172" s="44"/>
    </row>
    <row r="173" spans="6:10" x14ac:dyDescent="0.2">
      <c r="F173" s="44"/>
      <c r="J173" s="44"/>
    </row>
    <row r="174" spans="6:10" x14ac:dyDescent="0.2">
      <c r="F174" s="44"/>
      <c r="J174" s="44"/>
    </row>
    <row r="175" spans="6:10" x14ac:dyDescent="0.2">
      <c r="F175" s="44"/>
      <c r="J175" s="44"/>
    </row>
    <row r="176" spans="6:10" x14ac:dyDescent="0.2">
      <c r="F176" s="44"/>
      <c r="J176" s="44"/>
    </row>
    <row r="177" spans="6:10" x14ac:dyDescent="0.2">
      <c r="F177" s="44"/>
      <c r="J177" s="44"/>
    </row>
    <row r="178" spans="6:10" x14ac:dyDescent="0.2">
      <c r="F178" s="44"/>
      <c r="J178" s="44"/>
    </row>
    <row r="179" spans="6:10" x14ac:dyDescent="0.2">
      <c r="F179" s="44"/>
      <c r="J179" s="44"/>
    </row>
    <row r="180" spans="6:10" x14ac:dyDescent="0.2">
      <c r="F180" s="44"/>
      <c r="J180" s="44"/>
    </row>
    <row r="181" spans="6:10" x14ac:dyDescent="0.2">
      <c r="F181" s="44"/>
      <c r="J181" s="44"/>
    </row>
    <row r="182" spans="6:10" x14ac:dyDescent="0.2">
      <c r="F182" s="44"/>
      <c r="J182" s="44"/>
    </row>
    <row r="183" spans="6:10" x14ac:dyDescent="0.2">
      <c r="F183" s="44"/>
      <c r="J183" s="44"/>
    </row>
    <row r="184" spans="6:10" x14ac:dyDescent="0.2">
      <c r="F184" s="44"/>
      <c r="J184" s="44"/>
    </row>
    <row r="185" spans="6:10" x14ac:dyDescent="0.2">
      <c r="F185" s="44"/>
      <c r="J185" s="44"/>
    </row>
    <row r="186" spans="6:10" x14ac:dyDescent="0.2">
      <c r="F186" s="44"/>
      <c r="J186" s="44"/>
    </row>
    <row r="187" spans="6:10" x14ac:dyDescent="0.2">
      <c r="F187" s="44"/>
      <c r="J187" s="44"/>
    </row>
    <row r="188" spans="6:10" x14ac:dyDescent="0.2">
      <c r="F188" s="44"/>
      <c r="J188" s="44"/>
    </row>
    <row r="189" spans="6:10" x14ac:dyDescent="0.2">
      <c r="F189" s="44"/>
      <c r="J189" s="44"/>
    </row>
    <row r="190" spans="6:10" x14ac:dyDescent="0.2">
      <c r="F190" s="44"/>
      <c r="J190" s="44"/>
    </row>
    <row r="191" spans="6:10" x14ac:dyDescent="0.2">
      <c r="F191" s="44"/>
      <c r="J191" s="44"/>
    </row>
    <row r="192" spans="6:10" x14ac:dyDescent="0.2">
      <c r="F192" s="44"/>
      <c r="J192" s="44"/>
    </row>
    <row r="193" spans="6:12" x14ac:dyDescent="0.2">
      <c r="F193" s="44"/>
      <c r="J193" s="44"/>
    </row>
    <row r="194" spans="6:12" x14ac:dyDescent="0.2">
      <c r="F194" s="44"/>
      <c r="J194" s="44"/>
    </row>
    <row r="195" spans="6:12" x14ac:dyDescent="0.2">
      <c r="F195" s="44"/>
      <c r="J195" s="44"/>
    </row>
    <row r="196" spans="6:12" x14ac:dyDescent="0.2">
      <c r="F196" s="44"/>
      <c r="J196" s="44"/>
    </row>
    <row r="197" spans="6:12" x14ac:dyDescent="0.2">
      <c r="F197" s="44"/>
      <c r="J197" s="44"/>
    </row>
    <row r="198" spans="6:12" x14ac:dyDescent="0.2">
      <c r="F198" s="44"/>
      <c r="J198" s="44"/>
    </row>
    <row r="199" spans="6:12" x14ac:dyDescent="0.2">
      <c r="F199" s="44"/>
      <c r="J199" s="44"/>
    </row>
    <row r="200" spans="6:12" x14ac:dyDescent="0.2">
      <c r="F200" s="44"/>
      <c r="J200" s="44"/>
    </row>
    <row r="201" spans="6:12" x14ac:dyDescent="0.2">
      <c r="F201" s="44"/>
      <c r="J201" s="44"/>
      <c r="L201"/>
    </row>
    <row r="202" spans="6:12" x14ac:dyDescent="0.2">
      <c r="F202" s="44"/>
      <c r="J202" s="44"/>
      <c r="L202"/>
    </row>
    <row r="203" spans="6:12" x14ac:dyDescent="0.2">
      <c r="F203" s="44"/>
      <c r="J203" s="44"/>
      <c r="L203"/>
    </row>
    <row r="204" spans="6:12" x14ac:dyDescent="0.2">
      <c r="F204" s="44"/>
      <c r="J204" s="44"/>
      <c r="L204"/>
    </row>
    <row r="205" spans="6:12" x14ac:dyDescent="0.2">
      <c r="F205" s="44"/>
      <c r="J205" s="44"/>
      <c r="L205"/>
    </row>
    <row r="206" spans="6:12" x14ac:dyDescent="0.2">
      <c r="F206" s="44"/>
      <c r="J206" s="44"/>
      <c r="L206"/>
    </row>
    <row r="207" spans="6:12" x14ac:dyDescent="0.2">
      <c r="F207" s="44"/>
      <c r="J207" s="44"/>
    </row>
    <row r="208" spans="6:12" x14ac:dyDescent="0.2">
      <c r="F208" s="44"/>
      <c r="J208" s="44"/>
    </row>
    <row r="209" spans="2:10" x14ac:dyDescent="0.2">
      <c r="F209" s="44"/>
      <c r="J209" s="44"/>
    </row>
    <row r="210" spans="2:10" x14ac:dyDescent="0.2">
      <c r="F210" s="44"/>
      <c r="J210" s="44"/>
    </row>
    <row r="211" spans="2:10" x14ac:dyDescent="0.2">
      <c r="F211" s="44"/>
      <c r="J211" s="44"/>
    </row>
    <row r="212" spans="2:10" x14ac:dyDescent="0.2">
      <c r="F212" s="44"/>
      <c r="J212" s="44"/>
    </row>
    <row r="213" spans="2:10" x14ac:dyDescent="0.2">
      <c r="B213" s="13"/>
    </row>
    <row r="214" spans="2:10" x14ac:dyDescent="0.2">
      <c r="B214" s="17"/>
    </row>
  </sheetData>
  <mergeCells count="4">
    <mergeCell ref="G2:H2"/>
    <mergeCell ref="I2:J2"/>
    <mergeCell ref="K2:K3"/>
    <mergeCell ref="A1:M1"/>
  </mergeCells>
  <phoneticPr fontId="10" type="noConversion"/>
  <pageMargins left="0.75" right="0.75" top="1" bottom="1" header="0" footer="0"/>
  <pageSetup paperSize="9" scale="69" fitToHeight="2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78">
    <pageSetUpPr fitToPage="1"/>
  </sheetPr>
  <dimension ref="A1:M220"/>
  <sheetViews>
    <sheetView workbookViewId="0">
      <selection sqref="A1:M1"/>
    </sheetView>
  </sheetViews>
  <sheetFormatPr defaultColWidth="11.42578125" defaultRowHeight="12.75" x14ac:dyDescent="0.2"/>
  <cols>
    <col min="1" max="1" width="8.7109375" style="44" customWidth="1"/>
    <col min="2" max="3" width="16.7109375" style="44" customWidth="1"/>
    <col min="4" max="4" width="6.28515625" style="44" customWidth="1"/>
    <col min="5" max="5" width="6.28515625" style="76" customWidth="1"/>
    <col min="6" max="6" width="6.28515625" style="77" customWidth="1"/>
    <col min="7" max="7" width="11.42578125" style="44"/>
    <col min="8" max="8" width="9.85546875" style="75" customWidth="1"/>
    <col min="9" max="9" width="8.28515625" style="44" customWidth="1"/>
    <col min="10" max="10" width="6.28515625" style="77" customWidth="1"/>
    <col min="11" max="11" width="9.5703125" style="44" customWidth="1"/>
    <col min="12" max="12" width="8.140625" style="77" customWidth="1"/>
    <col min="13" max="13" width="11.42578125" style="77"/>
    <col min="14" max="16384" width="11.42578125" style="44"/>
  </cols>
  <sheetData>
    <row r="1" spans="1:13" ht="25.15" customHeight="1" x14ac:dyDescent="0.35">
      <c r="A1" s="456" t="s">
        <v>466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/>
      <c r="H4" s="149"/>
      <c r="I4" s="148">
        <v>4</v>
      </c>
      <c r="J4" s="149">
        <v>29.066666666666666</v>
      </c>
      <c r="K4" s="150">
        <f t="shared" ref="K4:K67" si="0">(1-(H4+J4)/8760)*100</f>
        <v>99.668188736681884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>
        <v>2</v>
      </c>
      <c r="H5" s="149">
        <v>0.4</v>
      </c>
      <c r="I5" s="148">
        <v>10</v>
      </c>
      <c r="J5" s="149">
        <v>86.48333333333332</v>
      </c>
      <c r="K5" s="150">
        <f t="shared" si="0"/>
        <v>99.008181126331806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6</v>
      </c>
      <c r="J6" s="149">
        <v>32.049999999999997</v>
      </c>
      <c r="K6" s="150">
        <f t="shared" si="0"/>
        <v>99.634132420091319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1</v>
      </c>
      <c r="H7" s="149">
        <v>0.43333333333333335</v>
      </c>
      <c r="I7" s="148">
        <v>15</v>
      </c>
      <c r="J7" s="149">
        <v>120.35</v>
      </c>
      <c r="K7" s="150">
        <f t="shared" si="0"/>
        <v>98.621194824961947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3</v>
      </c>
      <c r="H8" s="149">
        <v>12.516666666666667</v>
      </c>
      <c r="I8" s="148">
        <f>7</f>
        <v>7</v>
      </c>
      <c r="J8" s="149">
        <f>48.0666666666667</f>
        <v>48.066666666666698</v>
      </c>
      <c r="K8" s="150">
        <f t="shared" si="0"/>
        <v>99.308409436834083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/>
      <c r="H9" s="149"/>
      <c r="I9" s="148">
        <v>9</v>
      </c>
      <c r="J9" s="149">
        <v>53.416666666666671</v>
      </c>
      <c r="K9" s="150">
        <f t="shared" si="0"/>
        <v>99.390220700152213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90.23</v>
      </c>
      <c r="G10" s="148"/>
      <c r="H10" s="149"/>
      <c r="I10" s="148">
        <v>11</v>
      </c>
      <c r="J10" s="149">
        <v>69.116666666666674</v>
      </c>
      <c r="K10" s="150">
        <f t="shared" si="0"/>
        <v>99.210996955859969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40.22</v>
      </c>
      <c r="G11" s="148">
        <v>2</v>
      </c>
      <c r="H11" s="149">
        <v>0.6166666666666667</v>
      </c>
      <c r="I11" s="148">
        <v>11</v>
      </c>
      <c r="J11" s="149">
        <v>69.63333333333334</v>
      </c>
      <c r="K11" s="150">
        <f t="shared" si="0"/>
        <v>99.198059360730596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51.51</v>
      </c>
      <c r="G12" s="148">
        <v>2</v>
      </c>
      <c r="H12" s="149">
        <v>0.05</v>
      </c>
      <c r="I12" s="148">
        <v>15</v>
      </c>
      <c r="J12" s="149">
        <v>53.65</v>
      </c>
      <c r="K12" s="150">
        <f t="shared" si="0"/>
        <v>99.386986301369859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2</v>
      </c>
      <c r="J13" s="149">
        <v>15.733333333333333</v>
      </c>
      <c r="K13" s="150">
        <f t="shared" si="0"/>
        <v>99.820395738203956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>
        <v>1</v>
      </c>
      <c r="H14" s="149">
        <v>4.083333333333333</v>
      </c>
      <c r="I14" s="148">
        <v>7</v>
      </c>
      <c r="J14" s="149">
        <v>54.933333333333337</v>
      </c>
      <c r="K14" s="150">
        <f t="shared" si="0"/>
        <v>99.326293759512936</v>
      </c>
      <c r="L14" s="149">
        <v>3.3</v>
      </c>
      <c r="M14" s="149">
        <v>2.4799499999999997</v>
      </c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/>
      <c r="H15" s="149"/>
      <c r="I15" s="148">
        <v>6</v>
      </c>
      <c r="J15" s="149">
        <v>47.733333333333334</v>
      </c>
      <c r="K15" s="150">
        <f>(1-(H15+J15)/8760)*100</f>
        <v>99.455098934550989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1</v>
      </c>
      <c r="H16" s="149">
        <v>1.2333333333333334</v>
      </c>
      <c r="I16" s="148">
        <v>8</v>
      </c>
      <c r="J16" s="149">
        <v>54.083333333333329</v>
      </c>
      <c r="K16" s="150">
        <f t="shared" si="0"/>
        <v>99.368531202435321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/>
      <c r="H17" s="149"/>
      <c r="I17" s="148">
        <v>3</v>
      </c>
      <c r="J17" s="149">
        <v>16.216666666666669</v>
      </c>
      <c r="K17" s="150">
        <f>(1-(H17+J17)/8760)*100</f>
        <v>99.81487823439879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3</v>
      </c>
      <c r="J18" s="149">
        <v>10.783333333333333</v>
      </c>
      <c r="K18" s="150">
        <f t="shared" si="0"/>
        <v>99.876902587519027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19.600000000000001</v>
      </c>
      <c r="G19" s="148"/>
      <c r="H19" s="149"/>
      <c r="I19" s="148">
        <v>3</v>
      </c>
      <c r="J19" s="149">
        <v>20.3</v>
      </c>
      <c r="K19" s="150">
        <f t="shared" si="0"/>
        <v>99.768264840182653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39.29</v>
      </c>
      <c r="G20" s="148">
        <v>1</v>
      </c>
      <c r="H20" s="149">
        <v>0.33333333333333331</v>
      </c>
      <c r="I20" s="148">
        <v>9</v>
      </c>
      <c r="J20" s="149">
        <v>73.666666666666671</v>
      </c>
      <c r="K20" s="150">
        <f t="shared" si="0"/>
        <v>99.155251141552512</v>
      </c>
      <c r="L20" s="149">
        <v>160</v>
      </c>
      <c r="M20" s="149">
        <v>64</v>
      </c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>
        <v>2</v>
      </c>
      <c r="H21" s="149">
        <v>2.0666666666666664</v>
      </c>
      <c r="I21" s="148">
        <v>11</v>
      </c>
      <c r="J21" s="149">
        <v>72.283333333333346</v>
      </c>
      <c r="K21" s="150">
        <f t="shared" si="0"/>
        <v>99.151255707762559</v>
      </c>
      <c r="L21" s="149"/>
      <c r="M21" s="149"/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/>
      <c r="H22" s="149"/>
      <c r="I22" s="148">
        <v>3</v>
      </c>
      <c r="J22" s="149">
        <v>22.733333333333334</v>
      </c>
      <c r="K22" s="150">
        <f t="shared" si="0"/>
        <v>99.740487062404867</v>
      </c>
      <c r="L22" s="149"/>
      <c r="M22" s="149"/>
    </row>
    <row r="23" spans="1:13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13.1</v>
      </c>
      <c r="G23" s="148"/>
      <c r="H23" s="149"/>
      <c r="I23" s="148">
        <v>3</v>
      </c>
      <c r="J23" s="149">
        <v>42.95</v>
      </c>
      <c r="K23" s="150">
        <f t="shared" si="0"/>
        <v>99.509703196347033</v>
      </c>
      <c r="L23" s="149"/>
      <c r="M23" s="149"/>
    </row>
    <row r="24" spans="1:13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16.47</v>
      </c>
      <c r="G24" s="148"/>
      <c r="H24" s="149"/>
      <c r="I24" s="148">
        <v>2</v>
      </c>
      <c r="J24" s="149">
        <v>35.683333333333337</v>
      </c>
      <c r="K24" s="150">
        <f t="shared" si="0"/>
        <v>99.592656012176562</v>
      </c>
      <c r="L24" s="149"/>
      <c r="M24" s="149"/>
    </row>
    <row r="25" spans="1:13" x14ac:dyDescent="0.2">
      <c r="A25" s="146"/>
      <c r="B25" s="38" t="s">
        <v>93</v>
      </c>
      <c r="C25" s="38" t="s">
        <v>396</v>
      </c>
      <c r="D25" s="146"/>
      <c r="E25" s="146">
        <v>132</v>
      </c>
      <c r="F25" s="147">
        <v>28.4</v>
      </c>
      <c r="G25" s="148">
        <v>4</v>
      </c>
      <c r="H25" s="149">
        <v>26.9</v>
      </c>
      <c r="I25" s="148">
        <v>5</v>
      </c>
      <c r="J25" s="149">
        <v>35.25</v>
      </c>
      <c r="K25" s="150">
        <f t="shared" si="0"/>
        <v>99.290525114155244</v>
      </c>
      <c r="L25" s="149">
        <v>5.8</v>
      </c>
      <c r="M25" s="149">
        <v>12.79</v>
      </c>
    </row>
    <row r="26" spans="1:13" x14ac:dyDescent="0.2">
      <c r="A26" s="146"/>
      <c r="B26" s="38" t="s">
        <v>84</v>
      </c>
      <c r="C26" s="38" t="s">
        <v>396</v>
      </c>
      <c r="D26" s="146"/>
      <c r="E26" s="146">
        <v>132</v>
      </c>
      <c r="F26" s="147">
        <v>58.4</v>
      </c>
      <c r="G26" s="148">
        <v>1</v>
      </c>
      <c r="H26" s="149">
        <v>7.45</v>
      </c>
      <c r="I26" s="148">
        <v>5</v>
      </c>
      <c r="J26" s="149">
        <v>34.416666666666664</v>
      </c>
      <c r="K26" s="150">
        <f t="shared" si="0"/>
        <v>99.522070015220692</v>
      </c>
      <c r="L26" s="149"/>
      <c r="M26" s="149"/>
    </row>
    <row r="27" spans="1:13" x14ac:dyDescent="0.2">
      <c r="A27" s="146"/>
      <c r="B27" s="38" t="s">
        <v>397</v>
      </c>
      <c r="C27" s="38" t="s">
        <v>396</v>
      </c>
      <c r="D27" s="146"/>
      <c r="E27" s="146">
        <v>132</v>
      </c>
      <c r="F27" s="147">
        <v>11</v>
      </c>
      <c r="G27" s="148">
        <v>1</v>
      </c>
      <c r="H27" s="149">
        <v>1.05</v>
      </c>
      <c r="I27" s="148">
        <v>1</v>
      </c>
      <c r="J27" s="149">
        <v>1.9666666666666666</v>
      </c>
      <c r="K27" s="150">
        <f t="shared" si="0"/>
        <v>99.965563165905635</v>
      </c>
      <c r="L27" s="149"/>
      <c r="M27" s="149"/>
    </row>
    <row r="28" spans="1:13" x14ac:dyDescent="0.2">
      <c r="A28" s="146"/>
      <c r="B28" s="38" t="s">
        <v>97</v>
      </c>
      <c r="C28" s="38" t="s">
        <v>88</v>
      </c>
      <c r="D28" s="146"/>
      <c r="E28" s="146">
        <v>132</v>
      </c>
      <c r="F28" s="147">
        <v>138.86000000000001</v>
      </c>
      <c r="G28" s="148">
        <v>3</v>
      </c>
      <c r="H28" s="149">
        <v>1.3166666666666664</v>
      </c>
      <c r="I28" s="148">
        <v>10</v>
      </c>
      <c r="J28" s="149">
        <v>86.983333333333334</v>
      </c>
      <c r="K28" s="150">
        <f t="shared" si="0"/>
        <v>98.992009132420094</v>
      </c>
      <c r="L28" s="149">
        <v>20.2</v>
      </c>
      <c r="M28" s="149">
        <v>28.616666666666667</v>
      </c>
    </row>
    <row r="29" spans="1:13" x14ac:dyDescent="0.2">
      <c r="A29" s="146"/>
      <c r="B29" s="38" t="s">
        <v>97</v>
      </c>
      <c r="C29" s="38" t="s">
        <v>80</v>
      </c>
      <c r="D29" s="146"/>
      <c r="E29" s="146">
        <v>132</v>
      </c>
      <c r="F29" s="147">
        <v>129</v>
      </c>
      <c r="G29" s="148"/>
      <c r="H29" s="149"/>
      <c r="I29" s="148"/>
      <c r="J29" s="149"/>
      <c r="K29" s="150">
        <f t="shared" si="0"/>
        <v>100</v>
      </c>
      <c r="L29" s="149"/>
      <c r="M29" s="149"/>
    </row>
    <row r="30" spans="1:13" x14ac:dyDescent="0.2">
      <c r="A30" s="146"/>
      <c r="B30" s="38" t="s">
        <v>97</v>
      </c>
      <c r="C30" s="38" t="s">
        <v>94</v>
      </c>
      <c r="D30" s="146"/>
      <c r="E30" s="146">
        <v>132</v>
      </c>
      <c r="F30" s="147">
        <v>103.29</v>
      </c>
      <c r="G30" s="148">
        <v>2</v>
      </c>
      <c r="H30" s="149">
        <v>0.91666666666666674</v>
      </c>
      <c r="I30" s="148">
        <v>9</v>
      </c>
      <c r="J30" s="149">
        <v>69.583333333333343</v>
      </c>
      <c r="K30" s="150">
        <f t="shared" si="0"/>
        <v>99.195205479452056</v>
      </c>
      <c r="L30" s="149">
        <v>11.2</v>
      </c>
      <c r="M30" s="149">
        <v>15.4</v>
      </c>
    </row>
    <row r="31" spans="1:13" x14ac:dyDescent="0.2">
      <c r="A31" s="146"/>
      <c r="B31" s="38" t="s">
        <v>97</v>
      </c>
      <c r="C31" s="38" t="s">
        <v>98</v>
      </c>
      <c r="D31" s="146"/>
      <c r="E31" s="146">
        <v>132</v>
      </c>
      <c r="F31" s="147">
        <v>149.19999999999999</v>
      </c>
      <c r="G31" s="148">
        <v>4</v>
      </c>
      <c r="H31" s="149">
        <v>6.25</v>
      </c>
      <c r="I31" s="148">
        <v>9</v>
      </c>
      <c r="J31" s="149">
        <v>65.75</v>
      </c>
      <c r="K31" s="150">
        <f t="shared" si="0"/>
        <v>99.178082191780831</v>
      </c>
      <c r="L31" s="149"/>
      <c r="M31" s="149"/>
    </row>
    <row r="32" spans="1:13" x14ac:dyDescent="0.2">
      <c r="A32" s="146"/>
      <c r="B32" s="38" t="s">
        <v>99</v>
      </c>
      <c r="C32" s="38" t="s">
        <v>81</v>
      </c>
      <c r="D32" s="146"/>
      <c r="E32" s="146">
        <v>132</v>
      </c>
      <c r="F32" s="147">
        <v>6.3</v>
      </c>
      <c r="G32" s="148"/>
      <c r="H32" s="149"/>
      <c r="I32" s="148">
        <v>4</v>
      </c>
      <c r="J32" s="149">
        <v>16.366666666666667</v>
      </c>
      <c r="K32" s="150">
        <f t="shared" si="0"/>
        <v>99.813165905631664</v>
      </c>
      <c r="L32" s="149"/>
      <c r="M32" s="149"/>
    </row>
    <row r="33" spans="1:13" x14ac:dyDescent="0.2">
      <c r="A33" s="146"/>
      <c r="B33" s="38" t="s">
        <v>398</v>
      </c>
      <c r="C33" s="38" t="s">
        <v>88</v>
      </c>
      <c r="D33" s="146"/>
      <c r="E33" s="146">
        <v>132</v>
      </c>
      <c r="F33" s="147">
        <v>89.14</v>
      </c>
      <c r="G33" s="148">
        <v>2</v>
      </c>
      <c r="H33" s="149">
        <v>17.466666666666665</v>
      </c>
      <c r="I33" s="148">
        <v>11</v>
      </c>
      <c r="J33" s="149">
        <v>68.283333333333331</v>
      </c>
      <c r="K33" s="150">
        <f t="shared" si="0"/>
        <v>99.021118721461193</v>
      </c>
      <c r="L33" s="149"/>
      <c r="M33" s="149"/>
    </row>
    <row r="34" spans="1:13" x14ac:dyDescent="0.2">
      <c r="A34" s="146"/>
      <c r="B34" s="38" t="s">
        <v>398</v>
      </c>
      <c r="C34" s="38" t="s">
        <v>78</v>
      </c>
      <c r="D34" s="146"/>
      <c r="E34" s="146">
        <v>132</v>
      </c>
      <c r="F34" s="147">
        <v>73.430000000000007</v>
      </c>
      <c r="G34" s="148"/>
      <c r="H34" s="149"/>
      <c r="I34" s="148">
        <v>4</v>
      </c>
      <c r="J34" s="149">
        <v>15.95</v>
      </c>
      <c r="K34" s="150">
        <f t="shared" si="0"/>
        <v>99.81792237442923</v>
      </c>
      <c r="L34" s="149"/>
      <c r="M34" s="149"/>
    </row>
    <row r="35" spans="1:13" x14ac:dyDescent="0.2">
      <c r="A35" s="146"/>
      <c r="B35" s="38" t="s">
        <v>100</v>
      </c>
      <c r="C35" s="38" t="s">
        <v>99</v>
      </c>
      <c r="D35" s="146"/>
      <c r="E35" s="146">
        <v>132</v>
      </c>
      <c r="F35" s="147">
        <v>35.590000000000003</v>
      </c>
      <c r="G35" s="148">
        <v>2</v>
      </c>
      <c r="H35" s="149">
        <v>4.3166666666666664</v>
      </c>
      <c r="I35" s="148">
        <v>9</v>
      </c>
      <c r="J35" s="149">
        <v>47.483333333333334</v>
      </c>
      <c r="K35" s="150">
        <f t="shared" si="0"/>
        <v>99.408675799086751</v>
      </c>
      <c r="L35" s="149">
        <v>84</v>
      </c>
      <c r="M35" s="149">
        <v>37.9</v>
      </c>
    </row>
    <row r="36" spans="1:13" x14ac:dyDescent="0.2">
      <c r="A36" s="146"/>
      <c r="B36" s="38" t="s">
        <v>78</v>
      </c>
      <c r="C36" s="38" t="s">
        <v>101</v>
      </c>
      <c r="D36" s="146"/>
      <c r="E36" s="146">
        <v>132</v>
      </c>
      <c r="F36" s="147">
        <v>139.9</v>
      </c>
      <c r="G36" s="148"/>
      <c r="H36" s="149"/>
      <c r="I36" s="148">
        <v>8</v>
      </c>
      <c r="J36" s="149">
        <v>56.88333333333334</v>
      </c>
      <c r="K36" s="150">
        <f t="shared" si="0"/>
        <v>99.350646879756468</v>
      </c>
      <c r="L36" s="149"/>
      <c r="M36" s="149"/>
    </row>
    <row r="37" spans="1:13" x14ac:dyDescent="0.2">
      <c r="A37" s="146"/>
      <c r="B37" s="38" t="s">
        <v>78</v>
      </c>
      <c r="C37" s="38" t="s">
        <v>103</v>
      </c>
      <c r="D37" s="146"/>
      <c r="E37" s="146">
        <v>132</v>
      </c>
      <c r="F37" s="147">
        <v>139.4</v>
      </c>
      <c r="G37" s="148"/>
      <c r="H37" s="149"/>
      <c r="I37" s="148">
        <v>1</v>
      </c>
      <c r="J37" s="149">
        <v>10.183333333333334</v>
      </c>
      <c r="K37" s="150">
        <f t="shared" si="0"/>
        <v>99.88375190258752</v>
      </c>
      <c r="L37" s="149"/>
      <c r="M37" s="149"/>
    </row>
    <row r="38" spans="1:13" x14ac:dyDescent="0.2">
      <c r="A38" s="146"/>
      <c r="B38" s="38" t="s">
        <v>102</v>
      </c>
      <c r="C38" s="38" t="s">
        <v>96</v>
      </c>
      <c r="D38" s="146"/>
      <c r="E38" s="146">
        <v>132</v>
      </c>
      <c r="F38" s="147">
        <v>46.41</v>
      </c>
      <c r="G38" s="148">
        <v>3</v>
      </c>
      <c r="H38" s="149">
        <v>7.4166666666666661</v>
      </c>
      <c r="I38" s="148">
        <v>13</v>
      </c>
      <c r="J38" s="149">
        <v>76.86666666666666</v>
      </c>
      <c r="K38" s="150">
        <f t="shared" si="0"/>
        <v>99.037861491628604</v>
      </c>
      <c r="L38" s="149">
        <v>12.3</v>
      </c>
      <c r="M38" s="149">
        <v>43.3</v>
      </c>
    </row>
    <row r="39" spans="1:13" x14ac:dyDescent="0.2">
      <c r="A39" s="146"/>
      <c r="B39" s="38" t="s">
        <v>98</v>
      </c>
      <c r="C39" s="38" t="s">
        <v>79</v>
      </c>
      <c r="D39" s="146"/>
      <c r="E39" s="146">
        <v>132</v>
      </c>
      <c r="F39" s="147">
        <v>103.6</v>
      </c>
      <c r="G39" s="148">
        <v>1</v>
      </c>
      <c r="H39" s="149">
        <v>5.5666666666666664</v>
      </c>
      <c r="I39" s="148">
        <v>4</v>
      </c>
      <c r="J39" s="149">
        <v>29.95</v>
      </c>
      <c r="K39" s="150">
        <f t="shared" si="0"/>
        <v>99.594558599695588</v>
      </c>
      <c r="L39" s="149"/>
      <c r="M39" s="149"/>
    </row>
    <row r="40" spans="1:13" x14ac:dyDescent="0.2">
      <c r="A40" s="146"/>
      <c r="B40" s="38" t="s">
        <v>98</v>
      </c>
      <c r="C40" s="38" t="s">
        <v>103</v>
      </c>
      <c r="D40" s="146"/>
      <c r="E40" s="146">
        <v>132</v>
      </c>
      <c r="F40" s="147">
        <v>47.72</v>
      </c>
      <c r="G40" s="148"/>
      <c r="H40" s="149"/>
      <c r="I40" s="148">
        <v>3</v>
      </c>
      <c r="J40" s="149">
        <v>16.866666666666667</v>
      </c>
      <c r="K40" s="150">
        <f t="shared" si="0"/>
        <v>99.807458143074584</v>
      </c>
      <c r="L40" s="149"/>
      <c r="M40" s="149"/>
    </row>
    <row r="41" spans="1:13" x14ac:dyDescent="0.2">
      <c r="A41" s="146"/>
      <c r="B41" s="38" t="s">
        <v>98</v>
      </c>
      <c r="C41" s="38" t="s">
        <v>91</v>
      </c>
      <c r="D41" s="146"/>
      <c r="E41" s="146">
        <v>132</v>
      </c>
      <c r="F41" s="147">
        <v>122.17</v>
      </c>
      <c r="G41" s="148"/>
      <c r="H41" s="149"/>
      <c r="I41" s="148">
        <v>6</v>
      </c>
      <c r="J41" s="149">
        <v>45.6</v>
      </c>
      <c r="K41" s="150">
        <f t="shared" si="0"/>
        <v>99.479452054794521</v>
      </c>
      <c r="L41" s="149"/>
      <c r="M41" s="149"/>
    </row>
    <row r="42" spans="1:13" x14ac:dyDescent="0.2">
      <c r="A42" s="146"/>
      <c r="B42" s="38" t="s">
        <v>98</v>
      </c>
      <c r="C42" s="38" t="s">
        <v>78</v>
      </c>
      <c r="D42" s="146"/>
      <c r="E42" s="146">
        <v>132</v>
      </c>
      <c r="F42" s="147">
        <v>133.19999999999999</v>
      </c>
      <c r="G42" s="148"/>
      <c r="H42" s="149"/>
      <c r="I42" s="148">
        <v>7</v>
      </c>
      <c r="J42" s="149">
        <v>46.916666666666671</v>
      </c>
      <c r="K42" s="150">
        <f t="shared" si="0"/>
        <v>99.464421613394222</v>
      </c>
      <c r="L42" s="149"/>
      <c r="M42" s="149"/>
    </row>
    <row r="43" spans="1:13" x14ac:dyDescent="0.2">
      <c r="A43" s="146"/>
      <c r="B43" s="38" t="s">
        <v>95</v>
      </c>
      <c r="C43" s="38" t="s">
        <v>102</v>
      </c>
      <c r="D43" s="146"/>
      <c r="E43" s="146">
        <v>132</v>
      </c>
      <c r="F43" s="147">
        <v>20.28</v>
      </c>
      <c r="G43" s="148"/>
      <c r="H43" s="149"/>
      <c r="I43" s="148">
        <v>13</v>
      </c>
      <c r="J43" s="149">
        <v>104.26666666666668</v>
      </c>
      <c r="K43" s="150">
        <f t="shared" si="0"/>
        <v>98.80974124809741</v>
      </c>
      <c r="L43" s="149"/>
      <c r="M43" s="149"/>
    </row>
    <row r="44" spans="1:13" x14ac:dyDescent="0.2">
      <c r="A44" s="146"/>
      <c r="B44" s="38" t="s">
        <v>104</v>
      </c>
      <c r="C44" s="38" t="s">
        <v>105</v>
      </c>
      <c r="D44" s="146"/>
      <c r="E44" s="146">
        <v>66</v>
      </c>
      <c r="F44" s="147">
        <v>60.94</v>
      </c>
      <c r="G44" s="148">
        <v>1</v>
      </c>
      <c r="H44" s="149">
        <v>6.5</v>
      </c>
      <c r="I44" s="148">
        <v>10</v>
      </c>
      <c r="J44" s="149">
        <v>51.25</v>
      </c>
      <c r="K44" s="150">
        <f t="shared" si="0"/>
        <v>99.340753424657535</v>
      </c>
      <c r="L44" s="149"/>
      <c r="M44" s="149"/>
    </row>
    <row r="45" spans="1:13" x14ac:dyDescent="0.2">
      <c r="A45" s="146"/>
      <c r="B45" s="38" t="s">
        <v>104</v>
      </c>
      <c r="C45" s="38" t="s">
        <v>106</v>
      </c>
      <c r="D45" s="146"/>
      <c r="E45" s="146">
        <v>132</v>
      </c>
      <c r="F45" s="147">
        <v>60.6</v>
      </c>
      <c r="G45" s="148">
        <v>1</v>
      </c>
      <c r="H45" s="149">
        <v>2.7333333333333334</v>
      </c>
      <c r="I45" s="148">
        <v>1</v>
      </c>
      <c r="J45" s="149">
        <v>8.6833333333333336</v>
      </c>
      <c r="K45" s="150">
        <f t="shared" si="0"/>
        <v>99.86967275494672</v>
      </c>
      <c r="L45" s="149">
        <v>17</v>
      </c>
      <c r="M45" s="149">
        <v>27.12</v>
      </c>
    </row>
    <row r="46" spans="1:13" x14ac:dyDescent="0.2">
      <c r="A46" s="146"/>
      <c r="B46" s="38" t="s">
        <v>106</v>
      </c>
      <c r="C46" s="38" t="s">
        <v>454</v>
      </c>
      <c r="D46" s="146"/>
      <c r="E46" s="146">
        <v>132</v>
      </c>
      <c r="F46" s="147">
        <v>15.9</v>
      </c>
      <c r="G46" s="148"/>
      <c r="H46" s="149"/>
      <c r="I46" s="148">
        <v>3</v>
      </c>
      <c r="J46" s="149">
        <v>17.383333333333333</v>
      </c>
      <c r="K46" s="150">
        <f t="shared" si="0"/>
        <v>99.801560121765604</v>
      </c>
      <c r="L46" s="149"/>
      <c r="M46" s="149"/>
    </row>
    <row r="47" spans="1:13" x14ac:dyDescent="0.2">
      <c r="A47" s="146"/>
      <c r="B47" s="38" t="s">
        <v>454</v>
      </c>
      <c r="C47" s="38" t="s">
        <v>357</v>
      </c>
      <c r="D47" s="146"/>
      <c r="E47" s="146">
        <v>132</v>
      </c>
      <c r="F47" s="147">
        <v>48.6</v>
      </c>
      <c r="G47" s="148"/>
      <c r="H47" s="149"/>
      <c r="I47" s="148">
        <v>2</v>
      </c>
      <c r="J47" s="149">
        <v>21.93333333333333</v>
      </c>
      <c r="K47" s="150">
        <f>(1-(H47+J47)/8760)*100</f>
        <v>99.7496194824962</v>
      </c>
      <c r="L47" s="149"/>
      <c r="M47" s="149"/>
    </row>
    <row r="48" spans="1:13" x14ac:dyDescent="0.2">
      <c r="A48" s="146"/>
      <c r="B48" s="38" t="s">
        <v>104</v>
      </c>
      <c r="C48" s="38" t="s">
        <v>107</v>
      </c>
      <c r="D48" s="146"/>
      <c r="E48" s="146">
        <v>132</v>
      </c>
      <c r="F48" s="147">
        <v>49</v>
      </c>
      <c r="G48" s="148"/>
      <c r="H48" s="149"/>
      <c r="I48" s="148">
        <v>5</v>
      </c>
      <c r="J48" s="149">
        <v>22.716666666666669</v>
      </c>
      <c r="K48" s="150">
        <f t="shared" si="0"/>
        <v>99.740677321156767</v>
      </c>
      <c r="L48" s="149"/>
      <c r="M48" s="149"/>
    </row>
    <row r="49" spans="1:13" x14ac:dyDescent="0.2">
      <c r="A49" s="146"/>
      <c r="B49" s="38" t="s">
        <v>104</v>
      </c>
      <c r="C49" s="38" t="s">
        <v>101</v>
      </c>
      <c r="D49" s="146"/>
      <c r="E49" s="146">
        <v>220</v>
      </c>
      <c r="F49" s="147">
        <v>177</v>
      </c>
      <c r="G49" s="148">
        <v>2</v>
      </c>
      <c r="H49" s="149">
        <v>5.4333333333333336</v>
      </c>
      <c r="I49" s="148">
        <v>3</v>
      </c>
      <c r="J49" s="149">
        <v>27.266666666666666</v>
      </c>
      <c r="K49" s="150">
        <f t="shared" si="0"/>
        <v>99.626712328767127</v>
      </c>
      <c r="L49" s="149">
        <v>59.2</v>
      </c>
      <c r="M49" s="149">
        <v>23.6004</v>
      </c>
    </row>
    <row r="50" spans="1:13" x14ac:dyDescent="0.2">
      <c r="A50" s="146"/>
      <c r="B50" s="38" t="s">
        <v>104</v>
      </c>
      <c r="C50" s="38" t="s">
        <v>108</v>
      </c>
      <c r="D50" s="146"/>
      <c r="E50" s="146">
        <v>132</v>
      </c>
      <c r="F50" s="147">
        <v>83.8</v>
      </c>
      <c r="G50" s="148">
        <v>1</v>
      </c>
      <c r="H50" s="149">
        <v>0.66666666666666674</v>
      </c>
      <c r="I50" s="148">
        <v>4</v>
      </c>
      <c r="J50" s="149">
        <v>21.85</v>
      </c>
      <c r="K50" s="150">
        <f t="shared" si="0"/>
        <v>99.742960426179607</v>
      </c>
      <c r="L50" s="149">
        <v>10.8</v>
      </c>
      <c r="M50" s="149">
        <v>8.2965600000000013</v>
      </c>
    </row>
    <row r="51" spans="1:13" x14ac:dyDescent="0.2">
      <c r="A51" s="146"/>
      <c r="B51" s="38" t="s">
        <v>109</v>
      </c>
      <c r="C51" s="38" t="s">
        <v>110</v>
      </c>
      <c r="D51" s="146"/>
      <c r="E51" s="146">
        <v>66</v>
      </c>
      <c r="F51" s="147">
        <v>53.11</v>
      </c>
      <c r="G51" s="148">
        <v>1</v>
      </c>
      <c r="H51" s="149">
        <v>0.11666666666666667</v>
      </c>
      <c r="I51" s="148">
        <v>12</v>
      </c>
      <c r="J51" s="149">
        <v>53.116666666666667</v>
      </c>
      <c r="K51" s="150">
        <f t="shared" si="0"/>
        <v>99.392313546423139</v>
      </c>
      <c r="L51" s="149"/>
      <c r="M51" s="149"/>
    </row>
    <row r="52" spans="1:13" x14ac:dyDescent="0.2">
      <c r="A52" s="146"/>
      <c r="B52" s="38" t="s">
        <v>107</v>
      </c>
      <c r="C52" s="38" t="s">
        <v>111</v>
      </c>
      <c r="D52" s="146"/>
      <c r="E52" s="146">
        <v>132</v>
      </c>
      <c r="F52" s="147">
        <v>69.05</v>
      </c>
      <c r="G52" s="148"/>
      <c r="H52" s="149"/>
      <c r="I52" s="148">
        <v>11</v>
      </c>
      <c r="J52" s="149">
        <v>53.95</v>
      </c>
      <c r="K52" s="150">
        <f t="shared" si="0"/>
        <v>99.384132420091319</v>
      </c>
      <c r="L52" s="149"/>
      <c r="M52" s="149"/>
    </row>
    <row r="53" spans="1:13" x14ac:dyDescent="0.2">
      <c r="A53" s="146"/>
      <c r="B53" s="38" t="s">
        <v>101</v>
      </c>
      <c r="C53" s="38" t="s">
        <v>112</v>
      </c>
      <c r="D53" s="146"/>
      <c r="E53" s="146">
        <v>132</v>
      </c>
      <c r="F53" s="147">
        <v>126.88</v>
      </c>
      <c r="G53" s="148"/>
      <c r="H53" s="149"/>
      <c r="I53" s="148">
        <v>10</v>
      </c>
      <c r="J53" s="149">
        <v>66.333333333333329</v>
      </c>
      <c r="K53" s="150">
        <f t="shared" si="0"/>
        <v>99.242770167427693</v>
      </c>
      <c r="L53" s="149"/>
      <c r="M53" s="149"/>
    </row>
    <row r="54" spans="1:13" x14ac:dyDescent="0.2">
      <c r="A54" s="146"/>
      <c r="B54" s="38" t="s">
        <v>101</v>
      </c>
      <c r="C54" s="38" t="s">
        <v>113</v>
      </c>
      <c r="D54" s="146"/>
      <c r="E54" s="146">
        <v>132</v>
      </c>
      <c r="F54" s="147">
        <v>105.4</v>
      </c>
      <c r="G54" s="148"/>
      <c r="H54" s="149"/>
      <c r="I54" s="148">
        <v>4</v>
      </c>
      <c r="J54" s="149">
        <v>37.75</v>
      </c>
      <c r="K54" s="150">
        <f t="shared" si="0"/>
        <v>99.569063926940643</v>
      </c>
      <c r="L54" s="149"/>
      <c r="M54" s="149"/>
    </row>
    <row r="55" spans="1:13" x14ac:dyDescent="0.2">
      <c r="A55" s="146"/>
      <c r="B55" s="38" t="s">
        <v>113</v>
      </c>
      <c r="C55" s="38" t="s">
        <v>336</v>
      </c>
      <c r="D55" s="146"/>
      <c r="E55" s="146">
        <v>132</v>
      </c>
      <c r="F55" s="147">
        <v>77.400000000000006</v>
      </c>
      <c r="G55" s="148"/>
      <c r="H55" s="149"/>
      <c r="I55" s="148">
        <v>3</v>
      </c>
      <c r="J55" s="149">
        <v>20.016666666666666</v>
      </c>
      <c r="K55" s="150">
        <f t="shared" si="0"/>
        <v>99.771499238964992</v>
      </c>
      <c r="L55" s="149"/>
      <c r="M55" s="149"/>
    </row>
    <row r="56" spans="1:13" x14ac:dyDescent="0.2">
      <c r="A56" s="146"/>
      <c r="B56" s="38" t="s">
        <v>114</v>
      </c>
      <c r="C56" s="38" t="s">
        <v>104</v>
      </c>
      <c r="D56" s="146"/>
      <c r="E56" s="146">
        <v>132</v>
      </c>
      <c r="F56" s="147">
        <v>109.4</v>
      </c>
      <c r="G56" s="148">
        <v>1</v>
      </c>
      <c r="H56" s="149">
        <v>8.3333333333333329E-2</v>
      </c>
      <c r="I56" s="148">
        <v>4</v>
      </c>
      <c r="J56" s="149">
        <v>18.7</v>
      </c>
      <c r="K56" s="150">
        <f t="shared" si="0"/>
        <v>99.785578386605792</v>
      </c>
      <c r="L56" s="149"/>
      <c r="M56" s="149"/>
    </row>
    <row r="57" spans="1:13" x14ac:dyDescent="0.2">
      <c r="A57" s="146"/>
      <c r="B57" s="38" t="s">
        <v>455</v>
      </c>
      <c r="C57" s="38" t="s">
        <v>116</v>
      </c>
      <c r="D57" s="146"/>
      <c r="E57" s="146">
        <v>132</v>
      </c>
      <c r="F57" s="147">
        <v>38.299999999999997</v>
      </c>
      <c r="G57" s="148"/>
      <c r="H57" s="149"/>
      <c r="I57" s="148">
        <v>1</v>
      </c>
      <c r="J57" s="149">
        <v>39.883333333333333</v>
      </c>
      <c r="K57" s="150">
        <f t="shared" si="0"/>
        <v>99.544710806697111</v>
      </c>
      <c r="L57" s="149"/>
      <c r="M57" s="149"/>
    </row>
    <row r="58" spans="1:13" x14ac:dyDescent="0.2">
      <c r="A58" s="146"/>
      <c r="B58" s="38" t="s">
        <v>456</v>
      </c>
      <c r="C58" s="38" t="s">
        <v>457</v>
      </c>
      <c r="D58" s="146"/>
      <c r="E58" s="146">
        <v>132</v>
      </c>
      <c r="F58" s="147">
        <v>9.02</v>
      </c>
      <c r="G58" s="148"/>
      <c r="H58" s="149"/>
      <c r="I58" s="148">
        <v>2</v>
      </c>
      <c r="J58" s="149">
        <v>23.35</v>
      </c>
      <c r="K58" s="150">
        <f>(1-(H58+J58)/8760)*100</f>
        <v>99.733447488584474</v>
      </c>
      <c r="L58" s="149"/>
      <c r="M58" s="149"/>
    </row>
    <row r="59" spans="1:13" x14ac:dyDescent="0.2">
      <c r="A59" s="146"/>
      <c r="B59" s="38" t="s">
        <v>115</v>
      </c>
      <c r="C59" s="38" t="s">
        <v>116</v>
      </c>
      <c r="D59" s="146">
        <v>2</v>
      </c>
      <c r="E59" s="146">
        <v>132</v>
      </c>
      <c r="F59" s="147">
        <v>44.62</v>
      </c>
      <c r="G59" s="148">
        <v>2</v>
      </c>
      <c r="H59" s="149">
        <v>20.65</v>
      </c>
      <c r="I59" s="148">
        <v>3</v>
      </c>
      <c r="J59" s="149">
        <v>25.883333333333333</v>
      </c>
      <c r="K59" s="150">
        <f t="shared" si="0"/>
        <v>99.468797564687975</v>
      </c>
      <c r="L59" s="149"/>
      <c r="M59" s="149"/>
    </row>
    <row r="60" spans="1:13" x14ac:dyDescent="0.2">
      <c r="A60" s="146"/>
      <c r="B60" s="38" t="s">
        <v>123</v>
      </c>
      <c r="C60" s="38" t="s">
        <v>316</v>
      </c>
      <c r="D60" s="146"/>
      <c r="E60" s="146">
        <v>66</v>
      </c>
      <c r="F60" s="147">
        <v>31.5</v>
      </c>
      <c r="G60" s="148"/>
      <c r="H60" s="149"/>
      <c r="I60" s="148">
        <v>13</v>
      </c>
      <c r="J60" s="149">
        <v>179.55</v>
      </c>
      <c r="K60" s="150">
        <f t="shared" si="0"/>
        <v>97.950342465753423</v>
      </c>
      <c r="L60" s="149"/>
      <c r="M60" s="149"/>
    </row>
    <row r="61" spans="1:13" x14ac:dyDescent="0.2">
      <c r="A61" s="146"/>
      <c r="B61" s="38" t="s">
        <v>115</v>
      </c>
      <c r="C61" s="38" t="s">
        <v>316</v>
      </c>
      <c r="D61" s="146"/>
      <c r="E61" s="146">
        <v>66</v>
      </c>
      <c r="F61" s="147">
        <v>49.8</v>
      </c>
      <c r="G61" s="148"/>
      <c r="H61" s="149"/>
      <c r="I61" s="148">
        <v>17</v>
      </c>
      <c r="J61" s="149">
        <v>123.76666666666668</v>
      </c>
      <c r="K61" s="150">
        <f t="shared" si="0"/>
        <v>98.587138508371382</v>
      </c>
      <c r="L61" s="149"/>
      <c r="M61" s="149"/>
    </row>
    <row r="62" spans="1:13" x14ac:dyDescent="0.2">
      <c r="A62" s="146"/>
      <c r="B62" s="38" t="s">
        <v>111</v>
      </c>
      <c r="C62" s="38" t="s">
        <v>115</v>
      </c>
      <c r="D62" s="146"/>
      <c r="E62" s="146">
        <v>132</v>
      </c>
      <c r="F62" s="147">
        <v>41.27</v>
      </c>
      <c r="G62" s="148">
        <v>1</v>
      </c>
      <c r="H62" s="149">
        <v>19.216666666666669</v>
      </c>
      <c r="I62" s="148">
        <v>5</v>
      </c>
      <c r="J62" s="149">
        <v>26.933333333333337</v>
      </c>
      <c r="K62" s="150">
        <f t="shared" si="0"/>
        <v>99.473173515981742</v>
      </c>
      <c r="L62" s="149"/>
      <c r="M62" s="149"/>
    </row>
    <row r="63" spans="1:13" x14ac:dyDescent="0.2">
      <c r="A63" s="146"/>
      <c r="B63" s="38" t="s">
        <v>105</v>
      </c>
      <c r="C63" s="38" t="s">
        <v>109</v>
      </c>
      <c r="D63" s="146"/>
      <c r="E63" s="146">
        <v>66</v>
      </c>
      <c r="F63" s="147">
        <v>46.8</v>
      </c>
      <c r="G63" s="148"/>
      <c r="H63" s="149"/>
      <c r="I63" s="148">
        <v>11</v>
      </c>
      <c r="J63" s="149">
        <v>50.883333333333333</v>
      </c>
      <c r="K63" s="150">
        <f t="shared" si="0"/>
        <v>99.419140030441397</v>
      </c>
      <c r="L63" s="149"/>
      <c r="M63" s="149"/>
    </row>
    <row r="64" spans="1:13" x14ac:dyDescent="0.2">
      <c r="A64" s="146"/>
      <c r="B64" s="38" t="s">
        <v>110</v>
      </c>
      <c r="C64" s="38" t="s">
        <v>113</v>
      </c>
      <c r="D64" s="146"/>
      <c r="E64" s="146">
        <v>66</v>
      </c>
      <c r="F64" s="147">
        <v>80.08</v>
      </c>
      <c r="G64" s="148">
        <v>2</v>
      </c>
      <c r="H64" s="149">
        <v>10.466666666666667</v>
      </c>
      <c r="I64" s="148">
        <v>10</v>
      </c>
      <c r="J64" s="149">
        <v>41.416666666666671</v>
      </c>
      <c r="K64" s="150">
        <f t="shared" si="0"/>
        <v>99.407724505327238</v>
      </c>
      <c r="L64" s="149">
        <v>5.4</v>
      </c>
      <c r="M64" s="149">
        <v>2.6152200000000003</v>
      </c>
    </row>
    <row r="65" spans="1:13" x14ac:dyDescent="0.2">
      <c r="A65" s="146"/>
      <c r="B65" s="38" t="s">
        <v>118</v>
      </c>
      <c r="C65" s="38" t="s">
        <v>93</v>
      </c>
      <c r="D65" s="146"/>
      <c r="E65" s="146">
        <v>132</v>
      </c>
      <c r="F65" s="147">
        <v>76.239999999999995</v>
      </c>
      <c r="G65" s="148">
        <v>3</v>
      </c>
      <c r="H65" s="149">
        <v>21.45</v>
      </c>
      <c r="I65" s="148">
        <v>13</v>
      </c>
      <c r="J65" s="149">
        <v>74.916666666666657</v>
      </c>
      <c r="K65" s="150">
        <f t="shared" si="0"/>
        <v>98.899923896499246</v>
      </c>
      <c r="L65" s="149"/>
      <c r="M65" s="149"/>
    </row>
    <row r="66" spans="1:13" x14ac:dyDescent="0.2">
      <c r="A66" s="146"/>
      <c r="B66" s="38" t="s">
        <v>119</v>
      </c>
      <c r="C66" s="38" t="s">
        <v>120</v>
      </c>
      <c r="D66" s="146"/>
      <c r="E66" s="146">
        <v>66</v>
      </c>
      <c r="F66" s="147">
        <v>43.82</v>
      </c>
      <c r="G66" s="148">
        <v>2</v>
      </c>
      <c r="H66" s="149">
        <v>19.283333333333331</v>
      </c>
      <c r="I66" s="148">
        <v>6</v>
      </c>
      <c r="J66" s="149">
        <v>30.066666666666666</v>
      </c>
      <c r="K66" s="150">
        <f t="shared" si="0"/>
        <v>99.436643835616437</v>
      </c>
      <c r="L66" s="149">
        <f>29.1+16</f>
        <v>45.1</v>
      </c>
      <c r="M66" s="149">
        <f>6.20868+5.9</f>
        <v>12.10868</v>
      </c>
    </row>
    <row r="67" spans="1:13" x14ac:dyDescent="0.2">
      <c r="A67" s="146"/>
      <c r="B67" s="38" t="s">
        <v>121</v>
      </c>
      <c r="C67" s="38" t="s">
        <v>122</v>
      </c>
      <c r="D67" s="146"/>
      <c r="E67" s="146">
        <v>132</v>
      </c>
      <c r="F67" s="147">
        <v>22.09</v>
      </c>
      <c r="G67" s="148">
        <v>2</v>
      </c>
      <c r="H67" s="149">
        <v>3.2666666666666666</v>
      </c>
      <c r="I67" s="148">
        <v>4</v>
      </c>
      <c r="J67" s="149">
        <v>26.516666666666666</v>
      </c>
      <c r="K67" s="150">
        <f t="shared" si="0"/>
        <v>99.660007610350078</v>
      </c>
      <c r="L67" s="149"/>
      <c r="M67" s="149"/>
    </row>
    <row r="68" spans="1:13" x14ac:dyDescent="0.2">
      <c r="A68" s="146"/>
      <c r="B68" s="38" t="s">
        <v>123</v>
      </c>
      <c r="C68" s="38" t="s">
        <v>119</v>
      </c>
      <c r="D68" s="146"/>
      <c r="E68" s="146">
        <v>66</v>
      </c>
      <c r="F68" s="147">
        <v>31.86</v>
      </c>
      <c r="G68" s="148"/>
      <c r="H68" s="149"/>
      <c r="I68" s="148">
        <v>10</v>
      </c>
      <c r="J68" s="149">
        <v>89.033333333333346</v>
      </c>
      <c r="K68" s="150">
        <f t="shared" ref="K68:K128" si="1">(1-(H68+J68)/8760)*100</f>
        <v>98.983637747336374</v>
      </c>
      <c r="L68" s="149"/>
      <c r="M68" s="149"/>
    </row>
    <row r="69" spans="1:13" x14ac:dyDescent="0.2">
      <c r="A69" s="146"/>
      <c r="B69" s="38" t="s">
        <v>158</v>
      </c>
      <c r="C69" s="38" t="s">
        <v>126</v>
      </c>
      <c r="D69" s="146"/>
      <c r="E69" s="146">
        <v>132</v>
      </c>
      <c r="F69" s="147">
        <v>2.2000000000000002</v>
      </c>
      <c r="G69" s="148"/>
      <c r="H69" s="149"/>
      <c r="I69" s="148">
        <v>7</v>
      </c>
      <c r="J69" s="149">
        <v>47.583333333333336</v>
      </c>
      <c r="K69" s="150">
        <f t="shared" si="1"/>
        <v>99.456811263318116</v>
      </c>
      <c r="L69" s="149"/>
      <c r="M69" s="149"/>
    </row>
    <row r="70" spans="1:13" x14ac:dyDescent="0.2">
      <c r="A70" s="146"/>
      <c r="B70" s="38" t="s">
        <v>158</v>
      </c>
      <c r="C70" s="38" t="s">
        <v>159</v>
      </c>
      <c r="D70" s="146"/>
      <c r="E70" s="146">
        <v>132</v>
      </c>
      <c r="F70" s="147">
        <v>3.2</v>
      </c>
      <c r="G70" s="148"/>
      <c r="H70" s="149"/>
      <c r="I70" s="148">
        <v>7</v>
      </c>
      <c r="J70" s="149">
        <v>52.4</v>
      </c>
      <c r="K70" s="150">
        <f t="shared" si="1"/>
        <v>99.401826484018258</v>
      </c>
      <c r="L70" s="149"/>
      <c r="M70" s="149"/>
    </row>
    <row r="71" spans="1:13" x14ac:dyDescent="0.2">
      <c r="A71" s="146"/>
      <c r="B71" s="38" t="s">
        <v>124</v>
      </c>
      <c r="C71" s="38" t="s">
        <v>361</v>
      </c>
      <c r="D71" s="146"/>
      <c r="E71" s="146">
        <v>132</v>
      </c>
      <c r="F71" s="147">
        <v>6.1</v>
      </c>
      <c r="G71" s="148"/>
      <c r="H71" s="149"/>
      <c r="I71" s="148">
        <v>9</v>
      </c>
      <c r="J71" s="149">
        <v>76.55</v>
      </c>
      <c r="K71" s="150">
        <f t="shared" si="1"/>
        <v>99.126141552511413</v>
      </c>
      <c r="L71" s="149"/>
      <c r="M71" s="149"/>
    </row>
    <row r="72" spans="1:13" x14ac:dyDescent="0.2">
      <c r="A72" s="146"/>
      <c r="B72" s="38" t="s">
        <v>125</v>
      </c>
      <c r="C72" s="38" t="s">
        <v>361</v>
      </c>
      <c r="D72" s="146"/>
      <c r="E72" s="146">
        <v>132</v>
      </c>
      <c r="F72" s="147">
        <v>0.65</v>
      </c>
      <c r="G72" s="148"/>
      <c r="H72" s="149"/>
      <c r="I72" s="148">
        <v>4</v>
      </c>
      <c r="J72" s="149">
        <v>24.383333333333336</v>
      </c>
      <c r="K72" s="150">
        <f t="shared" si="1"/>
        <v>99.721651445966515</v>
      </c>
      <c r="L72" s="149"/>
      <c r="M72" s="149"/>
    </row>
    <row r="73" spans="1:13" x14ac:dyDescent="0.2">
      <c r="A73" s="146"/>
      <c r="B73" s="38" t="s">
        <v>125</v>
      </c>
      <c r="C73" s="38" t="s">
        <v>126</v>
      </c>
      <c r="D73" s="146"/>
      <c r="E73" s="146">
        <v>132</v>
      </c>
      <c r="F73" s="147">
        <v>0.3</v>
      </c>
      <c r="G73" s="148"/>
      <c r="H73" s="149"/>
      <c r="I73" s="148">
        <v>4</v>
      </c>
      <c r="J73" s="149">
        <v>24.81666666666667</v>
      </c>
      <c r="K73" s="150">
        <f t="shared" si="1"/>
        <v>99.716704718417049</v>
      </c>
      <c r="L73" s="149"/>
      <c r="M73" s="149"/>
    </row>
    <row r="74" spans="1:13" x14ac:dyDescent="0.2">
      <c r="A74" s="146"/>
      <c r="B74" s="38" t="s">
        <v>208</v>
      </c>
      <c r="C74" s="38" t="s">
        <v>114</v>
      </c>
      <c r="D74" s="146"/>
      <c r="E74" s="146">
        <v>132</v>
      </c>
      <c r="F74" s="147">
        <v>61.5</v>
      </c>
      <c r="G74" s="148">
        <v>1</v>
      </c>
      <c r="H74" s="149">
        <v>8.3333333333333329E-2</v>
      </c>
      <c r="I74" s="148">
        <v>7</v>
      </c>
      <c r="J74" s="149">
        <v>41.733333333333327</v>
      </c>
      <c r="K74" s="150">
        <f t="shared" si="1"/>
        <v>99.52264079147642</v>
      </c>
      <c r="L74" s="149">
        <v>4.3</v>
      </c>
      <c r="M74" s="149">
        <v>0.35904999999999998</v>
      </c>
    </row>
    <row r="75" spans="1:13" x14ac:dyDescent="0.2">
      <c r="A75" s="146"/>
      <c r="B75" s="38" t="s">
        <v>384</v>
      </c>
      <c r="C75" s="38" t="s">
        <v>208</v>
      </c>
      <c r="D75" s="146"/>
      <c r="E75" s="146">
        <v>132</v>
      </c>
      <c r="F75" s="147">
        <v>8.5</v>
      </c>
      <c r="G75" s="148"/>
      <c r="H75" s="149"/>
      <c r="I75" s="148">
        <v>5</v>
      </c>
      <c r="J75" s="149">
        <v>42.666666666666664</v>
      </c>
      <c r="K75" s="150">
        <f t="shared" si="1"/>
        <v>99.512937595129387</v>
      </c>
      <c r="L75" s="149"/>
      <c r="M75" s="149"/>
    </row>
    <row r="76" spans="1:13" x14ac:dyDescent="0.2">
      <c r="A76" s="146"/>
      <c r="B76" s="38" t="s">
        <v>120</v>
      </c>
      <c r="C76" s="38" t="s">
        <v>128</v>
      </c>
      <c r="D76" s="146"/>
      <c r="E76" s="146">
        <v>132</v>
      </c>
      <c r="F76" s="147">
        <v>35.950000000000003</v>
      </c>
      <c r="G76" s="148">
        <v>1</v>
      </c>
      <c r="H76" s="149">
        <v>8.2333333333333325</v>
      </c>
      <c r="I76" s="148">
        <v>4</v>
      </c>
      <c r="J76" s="149">
        <v>20.183333333333334</v>
      </c>
      <c r="K76" s="150">
        <f t="shared" si="1"/>
        <v>99.675608828006091</v>
      </c>
      <c r="L76" s="149"/>
      <c r="M76" s="149"/>
    </row>
    <row r="77" spans="1:13" x14ac:dyDescent="0.2">
      <c r="A77" s="146"/>
      <c r="B77" s="38" t="s">
        <v>120</v>
      </c>
      <c r="C77" s="38" t="s">
        <v>451</v>
      </c>
      <c r="D77" s="146"/>
      <c r="E77" s="146">
        <v>132</v>
      </c>
      <c r="F77" s="147">
        <v>52.7</v>
      </c>
      <c r="G77" s="148"/>
      <c r="H77" s="149"/>
      <c r="I77" s="148">
        <v>2</v>
      </c>
      <c r="J77" s="149">
        <v>13.45</v>
      </c>
      <c r="K77" s="150">
        <f>(1-(H77+J77)/8760)*100</f>
        <v>99.846461187214601</v>
      </c>
      <c r="L77" s="149"/>
      <c r="M77" s="149"/>
    </row>
    <row r="78" spans="1:13" x14ac:dyDescent="0.2">
      <c r="A78" s="146"/>
      <c r="B78" s="38" t="s">
        <v>128</v>
      </c>
      <c r="C78" s="38" t="s">
        <v>129</v>
      </c>
      <c r="D78" s="146"/>
      <c r="E78" s="146">
        <v>132</v>
      </c>
      <c r="F78" s="147">
        <v>47.72</v>
      </c>
      <c r="G78" s="148"/>
      <c r="H78" s="149"/>
      <c r="I78" s="148">
        <v>8</v>
      </c>
      <c r="J78" s="149">
        <v>44.35</v>
      </c>
      <c r="K78" s="150">
        <f t="shared" si="1"/>
        <v>99.493721461187207</v>
      </c>
      <c r="L78" s="149"/>
      <c r="M78" s="149"/>
    </row>
    <row r="79" spans="1:13" x14ac:dyDescent="0.2">
      <c r="A79" s="146"/>
      <c r="B79" s="38" t="s">
        <v>130</v>
      </c>
      <c r="C79" s="38" t="s">
        <v>154</v>
      </c>
      <c r="D79" s="146"/>
      <c r="E79" s="146">
        <v>132</v>
      </c>
      <c r="F79" s="147">
        <v>13.64</v>
      </c>
      <c r="G79" s="148">
        <v>2</v>
      </c>
      <c r="H79" s="149">
        <v>3.9666666666666668</v>
      </c>
      <c r="I79" s="148">
        <v>5</v>
      </c>
      <c r="J79" s="149">
        <v>43.966666666666669</v>
      </c>
      <c r="K79" s="150">
        <f t="shared" si="1"/>
        <v>99.452815829528163</v>
      </c>
      <c r="L79" s="149"/>
      <c r="M79" s="149"/>
    </row>
    <row r="80" spans="1:13" x14ac:dyDescent="0.2">
      <c r="A80" s="146"/>
      <c r="B80" s="38" t="s">
        <v>130</v>
      </c>
      <c r="C80" s="38" t="s">
        <v>155</v>
      </c>
      <c r="D80" s="146"/>
      <c r="E80" s="146">
        <v>132</v>
      </c>
      <c r="F80" s="147">
        <v>14.74</v>
      </c>
      <c r="G80" s="148"/>
      <c r="H80" s="149"/>
      <c r="I80" s="148">
        <v>4</v>
      </c>
      <c r="J80" s="149">
        <v>34.1</v>
      </c>
      <c r="K80" s="150">
        <f t="shared" si="1"/>
        <v>99.610730593607315</v>
      </c>
      <c r="L80" s="149"/>
      <c r="M80" s="149"/>
    </row>
    <row r="81" spans="1:13" x14ac:dyDescent="0.2">
      <c r="A81" s="146"/>
      <c r="B81" s="38" t="s">
        <v>132</v>
      </c>
      <c r="C81" s="38" t="s">
        <v>313</v>
      </c>
      <c r="D81" s="146"/>
      <c r="E81" s="146">
        <v>132</v>
      </c>
      <c r="F81" s="147">
        <v>12.86</v>
      </c>
      <c r="G81" s="148"/>
      <c r="H81" s="149"/>
      <c r="I81" s="148">
        <v>4</v>
      </c>
      <c r="J81" s="149">
        <v>27.7</v>
      </c>
      <c r="K81" s="150">
        <f t="shared" si="1"/>
        <v>99.683789954337897</v>
      </c>
      <c r="L81" s="149"/>
      <c r="M81" s="149"/>
    </row>
    <row r="82" spans="1:13" x14ac:dyDescent="0.2">
      <c r="A82" s="146"/>
      <c r="B82" s="38" t="s">
        <v>120</v>
      </c>
      <c r="C82" s="38" t="s">
        <v>313</v>
      </c>
      <c r="D82" s="146"/>
      <c r="E82" s="146">
        <v>132</v>
      </c>
      <c r="F82" s="147">
        <v>67</v>
      </c>
      <c r="G82" s="148">
        <v>1</v>
      </c>
      <c r="H82" s="149">
        <v>0.05</v>
      </c>
      <c r="I82" s="148">
        <v>7</v>
      </c>
      <c r="J82" s="149">
        <v>25.966666666666669</v>
      </c>
      <c r="K82" s="150">
        <f t="shared" si="1"/>
        <v>99.703006088280063</v>
      </c>
      <c r="L82" s="149"/>
      <c r="M82" s="149"/>
    </row>
    <row r="83" spans="1:13" x14ac:dyDescent="0.2">
      <c r="A83" s="146"/>
      <c r="B83" s="38" t="s">
        <v>130</v>
      </c>
      <c r="C83" s="38" t="s">
        <v>120</v>
      </c>
      <c r="D83" s="146"/>
      <c r="E83" s="146">
        <v>132</v>
      </c>
      <c r="F83" s="147">
        <v>70.760000000000005</v>
      </c>
      <c r="G83" s="148">
        <v>1</v>
      </c>
      <c r="H83" s="149">
        <v>1.55</v>
      </c>
      <c r="I83" s="148">
        <v>6</v>
      </c>
      <c r="J83" s="149">
        <v>32.483333333333334</v>
      </c>
      <c r="K83" s="150">
        <f t="shared" si="1"/>
        <v>99.611491628614914</v>
      </c>
      <c r="L83" s="149"/>
      <c r="M83" s="149"/>
    </row>
    <row r="84" spans="1:13" x14ac:dyDescent="0.2">
      <c r="A84" s="146"/>
      <c r="B84" s="38" t="s">
        <v>130</v>
      </c>
      <c r="C84" s="38" t="s">
        <v>416</v>
      </c>
      <c r="D84" s="146"/>
      <c r="E84" s="146">
        <v>132</v>
      </c>
      <c r="F84" s="147">
        <v>23.52</v>
      </c>
      <c r="G84" s="148"/>
      <c r="H84" s="149"/>
      <c r="I84" s="148">
        <v>4</v>
      </c>
      <c r="J84" s="149">
        <v>26.15</v>
      </c>
      <c r="K84" s="150">
        <f t="shared" si="1"/>
        <v>99.701484018264836</v>
      </c>
      <c r="L84" s="149"/>
      <c r="M84" s="149"/>
    </row>
    <row r="85" spans="1:13" x14ac:dyDescent="0.2">
      <c r="A85" s="146"/>
      <c r="B85" s="38" t="s">
        <v>313</v>
      </c>
      <c r="C85" s="38" t="s">
        <v>416</v>
      </c>
      <c r="D85" s="146"/>
      <c r="E85" s="146">
        <v>132</v>
      </c>
      <c r="F85" s="147">
        <v>17.66</v>
      </c>
      <c r="G85" s="148"/>
      <c r="H85" s="149"/>
      <c r="I85" s="148">
        <v>1</v>
      </c>
      <c r="J85" s="149">
        <v>5.75</v>
      </c>
      <c r="K85" s="150">
        <f>(1-(H85+J85)/8760)*100</f>
        <v>99.93436073059361</v>
      </c>
      <c r="L85" s="149"/>
      <c r="M85" s="149"/>
    </row>
    <row r="86" spans="1:13" x14ac:dyDescent="0.2">
      <c r="A86" s="146"/>
      <c r="B86" s="38" t="s">
        <v>313</v>
      </c>
      <c r="C86" s="38" t="s">
        <v>130</v>
      </c>
      <c r="D86" s="146">
        <v>2</v>
      </c>
      <c r="E86" s="146">
        <v>132</v>
      </c>
      <c r="F86" s="147">
        <v>6.2</v>
      </c>
      <c r="G86" s="148">
        <v>1</v>
      </c>
      <c r="H86" s="149">
        <v>1.3833333333333333</v>
      </c>
      <c r="I86" s="148">
        <v>3</v>
      </c>
      <c r="J86" s="149">
        <v>17.45</v>
      </c>
      <c r="K86" s="150">
        <f>(1-(H86+J86)/8760)*100</f>
        <v>99.785007610350078</v>
      </c>
      <c r="L86" s="149"/>
      <c r="M86" s="149"/>
    </row>
    <row r="87" spans="1:13" x14ac:dyDescent="0.2">
      <c r="A87" s="146"/>
      <c r="B87" s="38" t="s">
        <v>131</v>
      </c>
      <c r="C87" s="38" t="s">
        <v>416</v>
      </c>
      <c r="D87" s="146"/>
      <c r="E87" s="146">
        <v>132</v>
      </c>
      <c r="F87" s="147">
        <v>58</v>
      </c>
      <c r="G87" s="148">
        <v>2</v>
      </c>
      <c r="H87" s="149">
        <v>8.85</v>
      </c>
      <c r="I87" s="148">
        <v>8</v>
      </c>
      <c r="J87" s="149">
        <v>62.45</v>
      </c>
      <c r="K87" s="150">
        <f t="shared" si="1"/>
        <v>99.186073059360737</v>
      </c>
      <c r="L87" s="149">
        <v>102.5</v>
      </c>
      <c r="M87" s="149">
        <v>75.260000000000005</v>
      </c>
    </row>
    <row r="88" spans="1:13" x14ac:dyDescent="0.2">
      <c r="A88" s="146"/>
      <c r="B88" s="38" t="s">
        <v>130</v>
      </c>
      <c r="C88" s="38" t="s">
        <v>132</v>
      </c>
      <c r="D88" s="146"/>
      <c r="E88" s="146">
        <v>132</v>
      </c>
      <c r="F88" s="147">
        <v>6.5</v>
      </c>
      <c r="G88" s="148"/>
      <c r="H88" s="149"/>
      <c r="I88" s="148">
        <v>10</v>
      </c>
      <c r="J88" s="149">
        <v>57</v>
      </c>
      <c r="K88" s="150">
        <f t="shared" si="1"/>
        <v>99.349315068493155</v>
      </c>
      <c r="L88" s="149"/>
      <c r="M88" s="149"/>
    </row>
    <row r="89" spans="1:13" x14ac:dyDescent="0.2">
      <c r="A89" s="146"/>
      <c r="B89" s="38" t="s">
        <v>131</v>
      </c>
      <c r="C89" s="38" t="s">
        <v>133</v>
      </c>
      <c r="D89" s="146"/>
      <c r="E89" s="146">
        <v>132</v>
      </c>
      <c r="F89" s="147">
        <v>10.94</v>
      </c>
      <c r="G89" s="148"/>
      <c r="H89" s="149"/>
      <c r="I89" s="148">
        <v>1</v>
      </c>
      <c r="J89" s="149">
        <v>7.7333333333333334</v>
      </c>
      <c r="K89" s="150">
        <f t="shared" si="1"/>
        <v>99.911719939117191</v>
      </c>
      <c r="L89" s="149"/>
      <c r="M89" s="149"/>
    </row>
    <row r="90" spans="1:13" x14ac:dyDescent="0.2">
      <c r="A90" s="146"/>
      <c r="B90" s="38" t="s">
        <v>356</v>
      </c>
      <c r="C90" s="38" t="s">
        <v>133</v>
      </c>
      <c r="D90" s="146"/>
      <c r="E90" s="146">
        <v>132</v>
      </c>
      <c r="F90" s="147">
        <v>24</v>
      </c>
      <c r="G90" s="148"/>
      <c r="H90" s="149"/>
      <c r="I90" s="148">
        <v>1</v>
      </c>
      <c r="J90" s="149">
        <v>8.65</v>
      </c>
      <c r="K90" s="150">
        <f t="shared" si="1"/>
        <v>99.901255707762559</v>
      </c>
      <c r="L90" s="149"/>
      <c r="M90" s="149"/>
    </row>
    <row r="91" spans="1:13" x14ac:dyDescent="0.2">
      <c r="A91" s="146"/>
      <c r="B91" s="38" t="s">
        <v>131</v>
      </c>
      <c r="C91" s="38" t="s">
        <v>314</v>
      </c>
      <c r="D91" s="146"/>
      <c r="E91" s="146">
        <v>132</v>
      </c>
      <c r="F91" s="147">
        <v>63.1</v>
      </c>
      <c r="G91" s="148">
        <v>2</v>
      </c>
      <c r="H91" s="149">
        <v>6.166666666666667</v>
      </c>
      <c r="I91" s="148">
        <v>2</v>
      </c>
      <c r="J91" s="149">
        <v>42.133333333333333</v>
      </c>
      <c r="K91" s="150">
        <f t="shared" si="1"/>
        <v>99.44863013698631</v>
      </c>
      <c r="L91" s="149">
        <v>95</v>
      </c>
      <c r="M91" s="149">
        <v>109.051</v>
      </c>
    </row>
    <row r="92" spans="1:13" x14ac:dyDescent="0.2">
      <c r="A92" s="146"/>
      <c r="B92" s="38" t="s">
        <v>467</v>
      </c>
      <c r="C92" s="38" t="s">
        <v>210</v>
      </c>
      <c r="D92" s="146"/>
      <c r="E92" s="146">
        <v>132</v>
      </c>
      <c r="F92" s="147">
        <v>67.3</v>
      </c>
      <c r="G92" s="148"/>
      <c r="H92" s="149"/>
      <c r="I92" s="148">
        <v>4</v>
      </c>
      <c r="J92" s="149">
        <v>32.200000000000003</v>
      </c>
      <c r="K92" s="150">
        <f>(1-(H92+J92)/8760)*100</f>
        <v>99.632420091324207</v>
      </c>
      <c r="L92" s="149"/>
      <c r="M92" s="149"/>
    </row>
    <row r="93" spans="1:13" x14ac:dyDescent="0.2">
      <c r="A93" s="146"/>
      <c r="B93" s="38" t="s">
        <v>122</v>
      </c>
      <c r="C93" s="38" t="s">
        <v>314</v>
      </c>
      <c r="D93" s="146"/>
      <c r="E93" s="146">
        <v>132</v>
      </c>
      <c r="F93" s="147">
        <v>11</v>
      </c>
      <c r="G93" s="148">
        <v>3</v>
      </c>
      <c r="H93" s="149">
        <v>1.4666666666666666</v>
      </c>
      <c r="I93" s="148">
        <v>1</v>
      </c>
      <c r="J93" s="149">
        <v>34.466666666666669</v>
      </c>
      <c r="K93" s="150">
        <f t="shared" si="1"/>
        <v>99.589802130898022</v>
      </c>
      <c r="L93" s="149"/>
      <c r="M93" s="149"/>
    </row>
    <row r="94" spans="1:13" x14ac:dyDescent="0.2">
      <c r="A94" s="146"/>
      <c r="B94" s="38" t="s">
        <v>314</v>
      </c>
      <c r="C94" s="38" t="s">
        <v>317</v>
      </c>
      <c r="D94" s="146"/>
      <c r="E94" s="146">
        <v>132</v>
      </c>
      <c r="F94" s="147">
        <v>5</v>
      </c>
      <c r="G94" s="148"/>
      <c r="H94" s="149"/>
      <c r="I94" s="148">
        <v>1</v>
      </c>
      <c r="J94" s="149">
        <v>35.666666666666664</v>
      </c>
      <c r="K94" s="150">
        <f t="shared" si="1"/>
        <v>99.592846270928462</v>
      </c>
      <c r="L94" s="149"/>
      <c r="M94" s="149"/>
    </row>
    <row r="95" spans="1:13" x14ac:dyDescent="0.2">
      <c r="A95" s="146"/>
      <c r="B95" s="38" t="s">
        <v>317</v>
      </c>
      <c r="C95" s="38" t="s">
        <v>337</v>
      </c>
      <c r="D95" s="146"/>
      <c r="E95" s="146">
        <v>132</v>
      </c>
      <c r="F95" s="147">
        <v>1.5</v>
      </c>
      <c r="G95" s="148"/>
      <c r="H95" s="149"/>
      <c r="I95" s="148">
        <v>1</v>
      </c>
      <c r="J95" s="149">
        <v>35.93333333333333</v>
      </c>
      <c r="K95" s="150">
        <f t="shared" si="1"/>
        <v>99.589802130898022</v>
      </c>
      <c r="L95" s="149"/>
      <c r="M95" s="149"/>
    </row>
    <row r="96" spans="1:13" x14ac:dyDescent="0.2">
      <c r="A96" s="146"/>
      <c r="B96" s="38" t="s">
        <v>134</v>
      </c>
      <c r="C96" s="38" t="s">
        <v>315</v>
      </c>
      <c r="D96" s="146"/>
      <c r="E96" s="146">
        <v>132</v>
      </c>
      <c r="F96" s="147">
        <v>8</v>
      </c>
      <c r="G96" s="148">
        <v>1</v>
      </c>
      <c r="H96" s="149">
        <v>0.15</v>
      </c>
      <c r="I96" s="148">
        <v>5</v>
      </c>
      <c r="J96" s="149">
        <v>30.15</v>
      </c>
      <c r="K96" s="150">
        <f t="shared" si="1"/>
        <v>99.654109589041099</v>
      </c>
      <c r="L96" s="149"/>
      <c r="M96" s="149"/>
    </row>
    <row r="97" spans="1:13" x14ac:dyDescent="0.2">
      <c r="A97" s="146"/>
      <c r="B97" s="38" t="s">
        <v>124</v>
      </c>
      <c r="C97" s="38" t="s">
        <v>315</v>
      </c>
      <c r="D97" s="146"/>
      <c r="E97" s="146">
        <v>132</v>
      </c>
      <c r="F97" s="147">
        <v>35</v>
      </c>
      <c r="G97" s="148">
        <v>1</v>
      </c>
      <c r="H97" s="149">
        <v>0.16666666666666666</v>
      </c>
      <c r="I97" s="148">
        <v>7</v>
      </c>
      <c r="J97" s="149">
        <v>34.883333333333333</v>
      </c>
      <c r="K97" s="150">
        <f t="shared" si="1"/>
        <v>99.599885844748854</v>
      </c>
      <c r="L97" s="149">
        <v>13.6</v>
      </c>
      <c r="M97" s="149">
        <v>3.61</v>
      </c>
    </row>
    <row r="98" spans="1:13" x14ac:dyDescent="0.2">
      <c r="A98" s="146"/>
      <c r="B98" s="38" t="s">
        <v>315</v>
      </c>
      <c r="C98" s="38" t="s">
        <v>316</v>
      </c>
      <c r="D98" s="146"/>
      <c r="E98" s="146">
        <v>132</v>
      </c>
      <c r="F98" s="147">
        <v>18.399999999999999</v>
      </c>
      <c r="G98" s="148">
        <v>1</v>
      </c>
      <c r="H98" s="149">
        <v>0.25</v>
      </c>
      <c r="I98" s="148">
        <v>3</v>
      </c>
      <c r="J98" s="149">
        <v>22.633333333333333</v>
      </c>
      <c r="K98" s="150">
        <f t="shared" si="1"/>
        <v>99.73877473363774</v>
      </c>
      <c r="L98" s="149"/>
      <c r="M98" s="149"/>
    </row>
    <row r="99" spans="1:13" x14ac:dyDescent="0.2">
      <c r="A99" s="146"/>
      <c r="B99" s="38" t="s">
        <v>122</v>
      </c>
      <c r="C99" s="38" t="s">
        <v>125</v>
      </c>
      <c r="D99" s="146"/>
      <c r="E99" s="146">
        <v>132</v>
      </c>
      <c r="F99" s="147">
        <v>9.35</v>
      </c>
      <c r="G99" s="148"/>
      <c r="H99" s="149"/>
      <c r="I99" s="148">
        <v>14</v>
      </c>
      <c r="J99" s="149">
        <v>108.03333333333333</v>
      </c>
      <c r="K99" s="150">
        <f t="shared" si="1"/>
        <v>98.766742770167426</v>
      </c>
      <c r="L99" s="149"/>
      <c r="M99" s="149"/>
    </row>
    <row r="100" spans="1:13" x14ac:dyDescent="0.2">
      <c r="A100" s="146"/>
      <c r="B100" s="38" t="s">
        <v>363</v>
      </c>
      <c r="C100" s="38" t="s">
        <v>124</v>
      </c>
      <c r="D100" s="146"/>
      <c r="E100" s="146">
        <v>132</v>
      </c>
      <c r="F100" s="147">
        <v>5</v>
      </c>
      <c r="G100" s="148">
        <v>3</v>
      </c>
      <c r="H100" s="149">
        <v>0.86666666666666659</v>
      </c>
      <c r="I100" s="148">
        <v>5</v>
      </c>
      <c r="J100" s="149">
        <v>29.116666666666667</v>
      </c>
      <c r="K100" s="150">
        <f t="shared" si="1"/>
        <v>99.657724505327252</v>
      </c>
      <c r="L100" s="149">
        <v>10.5</v>
      </c>
      <c r="M100" s="149">
        <v>14.55</v>
      </c>
    </row>
    <row r="101" spans="1:13" x14ac:dyDescent="0.2">
      <c r="A101" s="146"/>
      <c r="B101" s="38" t="s">
        <v>363</v>
      </c>
      <c r="C101" s="38" t="s">
        <v>122</v>
      </c>
      <c r="D101" s="146"/>
      <c r="E101" s="146">
        <v>132</v>
      </c>
      <c r="F101" s="147">
        <v>7</v>
      </c>
      <c r="G101" s="148"/>
      <c r="H101" s="149"/>
      <c r="I101" s="148">
        <v>5</v>
      </c>
      <c r="J101" s="149">
        <v>27.733333333333331</v>
      </c>
      <c r="K101" s="150">
        <f t="shared" si="1"/>
        <v>99.683409436834097</v>
      </c>
      <c r="L101" s="149"/>
      <c r="M101" s="149"/>
    </row>
    <row r="102" spans="1:13" x14ac:dyDescent="0.2">
      <c r="A102" s="146"/>
      <c r="B102" s="38" t="s">
        <v>122</v>
      </c>
      <c r="C102" s="38" t="s">
        <v>135</v>
      </c>
      <c r="D102" s="146"/>
      <c r="E102" s="146">
        <v>132</v>
      </c>
      <c r="F102" s="147">
        <v>37.659999999999997</v>
      </c>
      <c r="G102" s="148">
        <v>2</v>
      </c>
      <c r="H102" s="149">
        <v>0.13333333333333333</v>
      </c>
      <c r="I102" s="148">
        <v>6</v>
      </c>
      <c r="J102" s="149">
        <v>63.983333333333334</v>
      </c>
      <c r="K102" s="150">
        <f t="shared" si="1"/>
        <v>99.268074581430739</v>
      </c>
      <c r="L102" s="149">
        <v>146</v>
      </c>
      <c r="M102" s="149">
        <v>51.042999999999999</v>
      </c>
    </row>
    <row r="103" spans="1:13" x14ac:dyDescent="0.2">
      <c r="A103" s="146"/>
      <c r="B103" s="38" t="s">
        <v>468</v>
      </c>
      <c r="C103" s="38" t="s">
        <v>122</v>
      </c>
      <c r="D103" s="146"/>
      <c r="E103" s="146">
        <v>132</v>
      </c>
      <c r="F103" s="147">
        <v>16.8</v>
      </c>
      <c r="G103" s="148"/>
      <c r="H103" s="149"/>
      <c r="I103" s="148">
        <v>5</v>
      </c>
      <c r="J103" s="149">
        <v>338.86666666666667</v>
      </c>
      <c r="K103" s="150">
        <f>(1-(H103+J103)/8760)*100</f>
        <v>96.131659056316593</v>
      </c>
      <c r="L103" s="149"/>
      <c r="M103" s="149"/>
    </row>
    <row r="104" spans="1:13" x14ac:dyDescent="0.2">
      <c r="A104" s="146"/>
      <c r="B104" s="38" t="s">
        <v>468</v>
      </c>
      <c r="C104" s="38" t="s">
        <v>135</v>
      </c>
      <c r="D104" s="146"/>
      <c r="E104" s="146">
        <v>132</v>
      </c>
      <c r="F104" s="147">
        <v>21</v>
      </c>
      <c r="G104" s="148"/>
      <c r="H104" s="149"/>
      <c r="I104" s="148">
        <v>5</v>
      </c>
      <c r="J104" s="149">
        <v>69.25</v>
      </c>
      <c r="K104" s="150">
        <f>(1-(H104+J104)/8760)*100</f>
        <v>99.209474885844756</v>
      </c>
      <c r="L104" s="149"/>
      <c r="M104" s="149"/>
    </row>
    <row r="105" spans="1:13" x14ac:dyDescent="0.2">
      <c r="A105" s="146"/>
      <c r="B105" s="38" t="s">
        <v>136</v>
      </c>
      <c r="C105" s="38" t="s">
        <v>137</v>
      </c>
      <c r="D105" s="146"/>
      <c r="E105" s="146">
        <v>132</v>
      </c>
      <c r="F105" s="147">
        <v>19</v>
      </c>
      <c r="G105" s="148"/>
      <c r="H105" s="149"/>
      <c r="I105" s="148">
        <v>9</v>
      </c>
      <c r="J105" s="149">
        <v>54.716666666666669</v>
      </c>
      <c r="K105" s="150">
        <f t="shared" si="1"/>
        <v>99.375380517503814</v>
      </c>
      <c r="L105" s="149"/>
      <c r="M105" s="149"/>
    </row>
    <row r="106" spans="1:13" x14ac:dyDescent="0.2">
      <c r="A106" s="146"/>
      <c r="B106" s="38" t="s">
        <v>136</v>
      </c>
      <c r="C106" s="38" t="s">
        <v>138</v>
      </c>
      <c r="D106" s="146"/>
      <c r="E106" s="146">
        <v>132</v>
      </c>
      <c r="F106" s="147">
        <v>141</v>
      </c>
      <c r="G106" s="148">
        <v>2</v>
      </c>
      <c r="H106" s="149">
        <v>1.8166666666666667</v>
      </c>
      <c r="I106" s="148">
        <v>32</v>
      </c>
      <c r="J106" s="149">
        <v>249.9</v>
      </c>
      <c r="K106" s="150">
        <f t="shared" si="1"/>
        <v>97.126522070015227</v>
      </c>
      <c r="L106" s="149">
        <v>28</v>
      </c>
      <c r="M106" s="149">
        <v>12.157599999999999</v>
      </c>
    </row>
    <row r="107" spans="1:13" x14ac:dyDescent="0.2">
      <c r="A107" s="146"/>
      <c r="B107" s="38" t="s">
        <v>136</v>
      </c>
      <c r="C107" s="38" t="s">
        <v>139</v>
      </c>
      <c r="D107" s="146"/>
      <c r="E107" s="146">
        <v>132</v>
      </c>
      <c r="F107" s="147">
        <v>102.09</v>
      </c>
      <c r="G107" s="148">
        <v>3</v>
      </c>
      <c r="H107" s="149">
        <v>0.98333333333333339</v>
      </c>
      <c r="I107" s="148">
        <v>16</v>
      </c>
      <c r="J107" s="149">
        <v>92.1</v>
      </c>
      <c r="K107" s="150">
        <f t="shared" si="1"/>
        <v>98.93740487062405</v>
      </c>
      <c r="L107" s="149">
        <v>2</v>
      </c>
      <c r="M107" s="149">
        <v>6.21</v>
      </c>
    </row>
    <row r="108" spans="1:13" x14ac:dyDescent="0.2">
      <c r="A108" s="146"/>
      <c r="B108" s="38" t="s">
        <v>139</v>
      </c>
      <c r="C108" s="38" t="s">
        <v>385</v>
      </c>
      <c r="D108" s="146"/>
      <c r="E108" s="146">
        <v>132</v>
      </c>
      <c r="F108" s="147">
        <v>44.1</v>
      </c>
      <c r="G108" s="148"/>
      <c r="H108" s="149"/>
      <c r="I108" s="148">
        <v>1</v>
      </c>
      <c r="J108" s="149">
        <v>9.7666666666666675</v>
      </c>
      <c r="K108" s="150">
        <f t="shared" si="1"/>
        <v>99.888508371385086</v>
      </c>
      <c r="L108" s="149"/>
      <c r="M108" s="149"/>
    </row>
    <row r="109" spans="1:13" x14ac:dyDescent="0.2">
      <c r="A109" s="146"/>
      <c r="B109" s="38" t="s">
        <v>354</v>
      </c>
      <c r="C109" s="38" t="s">
        <v>144</v>
      </c>
      <c r="D109" s="146"/>
      <c r="E109" s="146">
        <v>132</v>
      </c>
      <c r="F109" s="147">
        <v>4.0999999999999996</v>
      </c>
      <c r="G109" s="148"/>
      <c r="H109" s="149"/>
      <c r="I109" s="148">
        <v>1</v>
      </c>
      <c r="J109" s="149">
        <v>9.1999999999999993</v>
      </c>
      <c r="K109" s="150">
        <f t="shared" si="1"/>
        <v>99.894977168949765</v>
      </c>
      <c r="L109" s="149"/>
      <c r="M109" s="149"/>
    </row>
    <row r="110" spans="1:13" x14ac:dyDescent="0.2">
      <c r="A110" s="146"/>
      <c r="B110" s="38" t="s">
        <v>140</v>
      </c>
      <c r="C110" s="38" t="s">
        <v>136</v>
      </c>
      <c r="D110" s="146"/>
      <c r="E110" s="146">
        <v>132</v>
      </c>
      <c r="F110" s="147">
        <v>77.52</v>
      </c>
      <c r="G110" s="148">
        <v>1</v>
      </c>
      <c r="H110" s="149">
        <v>8.5333333333333332</v>
      </c>
      <c r="I110" s="148">
        <v>12</v>
      </c>
      <c r="J110" s="149">
        <v>73.349999999999994</v>
      </c>
      <c r="K110" s="150">
        <f t="shared" si="1"/>
        <v>99.06525875190259</v>
      </c>
      <c r="L110" s="149"/>
      <c r="M110" s="149"/>
    </row>
    <row r="111" spans="1:13" x14ac:dyDescent="0.2">
      <c r="A111" s="146"/>
      <c r="B111" s="38" t="s">
        <v>141</v>
      </c>
      <c r="C111" s="38" t="s">
        <v>142</v>
      </c>
      <c r="D111" s="146"/>
      <c r="E111" s="146">
        <v>132</v>
      </c>
      <c r="F111" s="147">
        <v>47.6</v>
      </c>
      <c r="G111" s="148">
        <v>1</v>
      </c>
      <c r="H111" s="149">
        <v>0.25</v>
      </c>
      <c r="I111" s="148">
        <v>10</v>
      </c>
      <c r="J111" s="149">
        <v>58.933333333333337</v>
      </c>
      <c r="K111" s="150">
        <f t="shared" si="1"/>
        <v>99.324391171993909</v>
      </c>
      <c r="L111" s="149"/>
      <c r="M111" s="149"/>
    </row>
    <row r="112" spans="1:13" x14ac:dyDescent="0.2">
      <c r="A112" s="146"/>
      <c r="B112" s="38" t="s">
        <v>143</v>
      </c>
      <c r="C112" s="38" t="s">
        <v>144</v>
      </c>
      <c r="D112" s="146"/>
      <c r="E112" s="146">
        <v>132</v>
      </c>
      <c r="F112" s="147">
        <v>24.97</v>
      </c>
      <c r="G112" s="148">
        <v>2</v>
      </c>
      <c r="H112" s="149">
        <v>3.6833333333333331</v>
      </c>
      <c r="I112" s="148">
        <v>14</v>
      </c>
      <c r="J112" s="149">
        <v>73.75</v>
      </c>
      <c r="K112" s="150">
        <f t="shared" si="1"/>
        <v>99.116057838660581</v>
      </c>
      <c r="L112" s="149"/>
      <c r="M112" s="149"/>
    </row>
    <row r="113" spans="1:13" x14ac:dyDescent="0.2">
      <c r="A113" s="146"/>
      <c r="B113" s="38" t="s">
        <v>463</v>
      </c>
      <c r="C113" s="38" t="s">
        <v>146</v>
      </c>
      <c r="D113" s="146"/>
      <c r="E113" s="146">
        <v>132</v>
      </c>
      <c r="F113" s="147">
        <v>15.7</v>
      </c>
      <c r="G113" s="148"/>
      <c r="H113" s="149"/>
      <c r="I113" s="148">
        <v>8</v>
      </c>
      <c r="J113" s="149">
        <v>47.116666666666667</v>
      </c>
      <c r="K113" s="150">
        <f t="shared" si="1"/>
        <v>99.462138508371396</v>
      </c>
      <c r="L113" s="149"/>
      <c r="M113" s="149"/>
    </row>
    <row r="114" spans="1:13" x14ac:dyDescent="0.2">
      <c r="A114" s="146"/>
      <c r="B114" s="38" t="s">
        <v>463</v>
      </c>
      <c r="C114" s="38" t="s">
        <v>137</v>
      </c>
      <c r="D114" s="146"/>
      <c r="E114" s="146">
        <v>132</v>
      </c>
      <c r="F114" s="147">
        <v>15.7</v>
      </c>
      <c r="G114" s="148"/>
      <c r="H114" s="149"/>
      <c r="I114" s="148">
        <v>4</v>
      </c>
      <c r="J114" s="149">
        <v>20.9</v>
      </c>
      <c r="K114" s="150">
        <f>(1-(H114+J114)/8760)*100</f>
        <v>99.761415525114145</v>
      </c>
      <c r="L114" s="149"/>
      <c r="M114" s="149"/>
    </row>
    <row r="115" spans="1:13" x14ac:dyDescent="0.2">
      <c r="A115" s="146"/>
      <c r="B115" s="38" t="s">
        <v>144</v>
      </c>
      <c r="C115" s="38" t="s">
        <v>136</v>
      </c>
      <c r="D115" s="146"/>
      <c r="E115" s="146">
        <v>132</v>
      </c>
      <c r="F115" s="147">
        <v>24.07</v>
      </c>
      <c r="G115" s="148">
        <v>2</v>
      </c>
      <c r="H115" s="149">
        <v>8.3833333333333329</v>
      </c>
      <c r="I115" s="148">
        <v>10</v>
      </c>
      <c r="J115" s="149">
        <v>48.75</v>
      </c>
      <c r="K115" s="150">
        <f t="shared" si="1"/>
        <v>99.347792998477928</v>
      </c>
      <c r="L115" s="149">
        <v>18.3</v>
      </c>
      <c r="M115" s="149">
        <v>22</v>
      </c>
    </row>
    <row r="116" spans="1:13" x14ac:dyDescent="0.2">
      <c r="A116" s="146"/>
      <c r="B116" s="38" t="s">
        <v>138</v>
      </c>
      <c r="C116" s="38" t="s">
        <v>147</v>
      </c>
      <c r="D116" s="146"/>
      <c r="E116" s="146">
        <v>132</v>
      </c>
      <c r="F116" s="147">
        <v>151</v>
      </c>
      <c r="G116" s="148">
        <v>4</v>
      </c>
      <c r="H116" s="149">
        <v>16.583333333333332</v>
      </c>
      <c r="I116" s="148">
        <v>32</v>
      </c>
      <c r="J116" s="149">
        <v>263.2</v>
      </c>
      <c r="K116" s="150">
        <f t="shared" si="1"/>
        <v>96.806126331811257</v>
      </c>
      <c r="L116" s="149">
        <v>52.3</v>
      </c>
      <c r="M116" s="149">
        <v>19.242100000000001</v>
      </c>
    </row>
    <row r="117" spans="1:13" x14ac:dyDescent="0.2">
      <c r="A117" s="146"/>
      <c r="B117" s="38" t="s">
        <v>148</v>
      </c>
      <c r="C117" s="38" t="s">
        <v>149</v>
      </c>
      <c r="D117" s="146"/>
      <c r="E117" s="146">
        <v>132</v>
      </c>
      <c r="F117" s="147">
        <v>2.69</v>
      </c>
      <c r="G117" s="148"/>
      <c r="H117" s="149"/>
      <c r="I117" s="148">
        <v>9</v>
      </c>
      <c r="J117" s="149">
        <v>69.416666666666671</v>
      </c>
      <c r="K117" s="150">
        <f t="shared" si="1"/>
        <v>99.207572298325715</v>
      </c>
      <c r="L117" s="149"/>
      <c r="M117" s="149"/>
    </row>
    <row r="118" spans="1:13" x14ac:dyDescent="0.2">
      <c r="A118" s="146"/>
      <c r="B118" s="38" t="s">
        <v>146</v>
      </c>
      <c r="C118" s="38" t="s">
        <v>136</v>
      </c>
      <c r="D118" s="146">
        <v>1</v>
      </c>
      <c r="E118" s="146">
        <v>132</v>
      </c>
      <c r="F118" s="147">
        <v>29.75</v>
      </c>
      <c r="G118" s="148"/>
      <c r="H118" s="149"/>
      <c r="I118" s="148">
        <v>10</v>
      </c>
      <c r="J118" s="149">
        <v>62.533333333333339</v>
      </c>
      <c r="K118" s="150">
        <f t="shared" si="1"/>
        <v>99.286149162861491</v>
      </c>
      <c r="L118" s="149"/>
      <c r="M118" s="149"/>
    </row>
    <row r="119" spans="1:13" x14ac:dyDescent="0.2">
      <c r="A119" s="146"/>
      <c r="B119" s="38" t="s">
        <v>146</v>
      </c>
      <c r="C119" s="38" t="s">
        <v>136</v>
      </c>
      <c r="D119" s="146">
        <v>2</v>
      </c>
      <c r="E119" s="146">
        <v>132</v>
      </c>
      <c r="F119" s="147">
        <v>29.75</v>
      </c>
      <c r="G119" s="148"/>
      <c r="H119" s="149"/>
      <c r="I119" s="148">
        <v>5</v>
      </c>
      <c r="J119" s="149">
        <v>28.4</v>
      </c>
      <c r="K119" s="150">
        <f t="shared" si="1"/>
        <v>99.675799086757991</v>
      </c>
      <c r="L119" s="149"/>
      <c r="M119" s="149"/>
    </row>
    <row r="120" spans="1:13" x14ac:dyDescent="0.2">
      <c r="A120" s="146"/>
      <c r="B120" s="38" t="s">
        <v>146</v>
      </c>
      <c r="C120" s="38" t="s">
        <v>136</v>
      </c>
      <c r="D120" s="146">
        <v>3</v>
      </c>
      <c r="E120" s="146">
        <v>132</v>
      </c>
      <c r="F120" s="147">
        <v>29.75</v>
      </c>
      <c r="G120" s="148"/>
      <c r="H120" s="149"/>
      <c r="I120" s="148">
        <v>11</v>
      </c>
      <c r="J120" s="149">
        <v>60.283333333333324</v>
      </c>
      <c r="K120" s="150">
        <f t="shared" si="1"/>
        <v>99.311834094368351</v>
      </c>
      <c r="L120" s="149"/>
      <c r="M120" s="149"/>
    </row>
    <row r="121" spans="1:13" x14ac:dyDescent="0.2">
      <c r="A121" s="146"/>
      <c r="B121" s="38" t="s">
        <v>146</v>
      </c>
      <c r="C121" s="38" t="s">
        <v>352</v>
      </c>
      <c r="D121" s="146"/>
      <c r="E121" s="146">
        <v>132</v>
      </c>
      <c r="F121" s="147">
        <v>3.2</v>
      </c>
      <c r="G121" s="148"/>
      <c r="H121" s="149"/>
      <c r="I121" s="148">
        <v>5</v>
      </c>
      <c r="J121" s="149">
        <v>28.583333333333332</v>
      </c>
      <c r="K121" s="150">
        <f t="shared" si="1"/>
        <v>99.673706240487064</v>
      </c>
      <c r="L121" s="149"/>
      <c r="M121" s="149"/>
    </row>
    <row r="122" spans="1:13" x14ac:dyDescent="0.2">
      <c r="A122" s="146"/>
      <c r="B122" s="38" t="s">
        <v>352</v>
      </c>
      <c r="C122" s="38" t="s">
        <v>353</v>
      </c>
      <c r="D122" s="146"/>
      <c r="E122" s="146">
        <v>132</v>
      </c>
      <c r="F122" s="147">
        <v>1.9</v>
      </c>
      <c r="G122" s="148"/>
      <c r="H122" s="149"/>
      <c r="I122" s="148">
        <v>4</v>
      </c>
      <c r="J122" s="149">
        <v>24.333333333333332</v>
      </c>
      <c r="K122" s="150">
        <f t="shared" si="1"/>
        <v>99.722222222222229</v>
      </c>
      <c r="L122" s="149"/>
      <c r="M122" s="149"/>
    </row>
    <row r="123" spans="1:13" x14ac:dyDescent="0.2">
      <c r="A123" s="146"/>
      <c r="B123" s="38" t="s">
        <v>146</v>
      </c>
      <c r="C123" s="38" t="s">
        <v>338</v>
      </c>
      <c r="D123" s="146"/>
      <c r="E123" s="146">
        <v>132</v>
      </c>
      <c r="F123" s="147">
        <v>1.8</v>
      </c>
      <c r="G123" s="148"/>
      <c r="H123" s="149"/>
      <c r="I123" s="148"/>
      <c r="J123" s="149"/>
      <c r="K123" s="150">
        <f t="shared" si="1"/>
        <v>100</v>
      </c>
      <c r="L123" s="149"/>
      <c r="M123" s="149"/>
    </row>
    <row r="124" spans="1:13" x14ac:dyDescent="0.2">
      <c r="A124" s="146"/>
      <c r="B124" s="38" t="s">
        <v>341</v>
      </c>
      <c r="C124" s="38" t="s">
        <v>351</v>
      </c>
      <c r="D124" s="146"/>
      <c r="E124" s="146">
        <v>132</v>
      </c>
      <c r="F124" s="147">
        <v>55</v>
      </c>
      <c r="G124" s="148">
        <v>1</v>
      </c>
      <c r="H124" s="149">
        <v>0.5</v>
      </c>
      <c r="I124" s="148">
        <v>2</v>
      </c>
      <c r="J124" s="149">
        <v>16.116666666666667</v>
      </c>
      <c r="K124" s="150">
        <f t="shared" si="1"/>
        <v>99.810312024353124</v>
      </c>
      <c r="L124" s="149"/>
      <c r="M124" s="149"/>
    </row>
    <row r="125" spans="1:13" x14ac:dyDescent="0.2">
      <c r="A125" s="146"/>
      <c r="B125" s="38" t="s">
        <v>350</v>
      </c>
      <c r="C125" s="38" t="s">
        <v>341</v>
      </c>
      <c r="D125" s="146"/>
      <c r="E125" s="146">
        <v>132</v>
      </c>
      <c r="F125" s="147">
        <v>77.3</v>
      </c>
      <c r="G125" s="148">
        <v>2</v>
      </c>
      <c r="H125" s="149">
        <v>0.5</v>
      </c>
      <c r="I125" s="148">
        <v>2</v>
      </c>
      <c r="J125" s="149">
        <v>17.483333333333334</v>
      </c>
      <c r="K125" s="150">
        <f t="shared" si="1"/>
        <v>99.794710806697111</v>
      </c>
      <c r="L125" s="149">
        <v>19.7</v>
      </c>
      <c r="M125" s="149">
        <v>8.2481299999999997</v>
      </c>
    </row>
    <row r="126" spans="1:13" x14ac:dyDescent="0.2">
      <c r="A126" s="146"/>
      <c r="B126" s="38" t="s">
        <v>142</v>
      </c>
      <c r="C126" s="38" t="s">
        <v>150</v>
      </c>
      <c r="D126" s="146"/>
      <c r="E126" s="146">
        <v>132</v>
      </c>
      <c r="F126" s="147">
        <v>102</v>
      </c>
      <c r="G126" s="148"/>
      <c r="H126" s="149"/>
      <c r="I126" s="148">
        <v>10</v>
      </c>
      <c r="J126" s="149">
        <v>62.333333333333336</v>
      </c>
      <c r="K126" s="150">
        <f t="shared" si="1"/>
        <v>99.288432267884318</v>
      </c>
      <c r="L126" s="149"/>
      <c r="M126" s="149"/>
    </row>
    <row r="127" spans="1:13" x14ac:dyDescent="0.2">
      <c r="A127" s="146"/>
      <c r="B127" s="38" t="s">
        <v>139</v>
      </c>
      <c r="C127" s="38" t="s">
        <v>90</v>
      </c>
      <c r="D127" s="146"/>
      <c r="E127" s="146">
        <v>132</v>
      </c>
      <c r="F127" s="147">
        <v>71.540000000000006</v>
      </c>
      <c r="G127" s="148">
        <v>2</v>
      </c>
      <c r="H127" s="149">
        <v>4.7833333333333332</v>
      </c>
      <c r="I127" s="148">
        <v>13</v>
      </c>
      <c r="J127" s="149">
        <v>87.566666666666677</v>
      </c>
      <c r="K127" s="150">
        <f t="shared" si="1"/>
        <v>98.945776255707756</v>
      </c>
      <c r="L127" s="149"/>
      <c r="M127" s="149"/>
    </row>
    <row r="128" spans="1:13" x14ac:dyDescent="0.2">
      <c r="A128" s="146"/>
      <c r="B128" s="38" t="s">
        <v>89</v>
      </c>
      <c r="C128" s="38" t="s">
        <v>151</v>
      </c>
      <c r="D128" s="146"/>
      <c r="E128" s="146">
        <v>132</v>
      </c>
      <c r="F128" s="147">
        <v>98.96</v>
      </c>
      <c r="G128" s="148"/>
      <c r="H128" s="149"/>
      <c r="I128" s="148">
        <v>8</v>
      </c>
      <c r="J128" s="149">
        <v>43.366666666666667</v>
      </c>
      <c r="K128" s="150">
        <f t="shared" si="1"/>
        <v>99.504946727549466</v>
      </c>
      <c r="L128" s="149"/>
      <c r="M128" s="149"/>
    </row>
    <row r="129" spans="6:10" x14ac:dyDescent="0.2">
      <c r="F129" s="44"/>
      <c r="H129" s="44"/>
      <c r="J129" s="44"/>
    </row>
    <row r="130" spans="6:10" x14ac:dyDescent="0.2">
      <c r="F130" s="44"/>
      <c r="J130" s="44"/>
    </row>
    <row r="131" spans="6:10" x14ac:dyDescent="0.2">
      <c r="F131" s="44"/>
      <c r="J131" s="44"/>
    </row>
    <row r="132" spans="6:10" x14ac:dyDescent="0.2">
      <c r="F132" s="44"/>
      <c r="J132" s="44"/>
    </row>
    <row r="133" spans="6:10" x14ac:dyDescent="0.2">
      <c r="F133" s="44"/>
      <c r="J133" s="44"/>
    </row>
    <row r="134" spans="6:10" x14ac:dyDescent="0.2">
      <c r="F134" s="44"/>
      <c r="J134" s="44"/>
    </row>
    <row r="135" spans="6:10" x14ac:dyDescent="0.2">
      <c r="F135" s="44"/>
      <c r="J135" s="44"/>
    </row>
    <row r="136" spans="6:10" x14ac:dyDescent="0.2">
      <c r="F136" s="44"/>
      <c r="J136" s="44"/>
    </row>
    <row r="137" spans="6:10" x14ac:dyDescent="0.2">
      <c r="F137" s="44"/>
      <c r="J137" s="44"/>
    </row>
    <row r="138" spans="6:10" x14ac:dyDescent="0.2">
      <c r="F138" s="44"/>
      <c r="J138" s="44"/>
    </row>
    <row r="139" spans="6:10" x14ac:dyDescent="0.2">
      <c r="F139" s="44"/>
      <c r="J139" s="44"/>
    </row>
    <row r="140" spans="6:10" x14ac:dyDescent="0.2">
      <c r="F140" s="44"/>
      <c r="J140" s="44"/>
    </row>
    <row r="141" spans="6:10" x14ac:dyDescent="0.2">
      <c r="F141" s="44"/>
      <c r="J141" s="44"/>
    </row>
    <row r="142" spans="6:10" x14ac:dyDescent="0.2">
      <c r="F142" s="44"/>
      <c r="J142" s="44"/>
    </row>
    <row r="143" spans="6:10" x14ac:dyDescent="0.2">
      <c r="F143" s="44"/>
      <c r="J143" s="44"/>
    </row>
    <row r="144" spans="6:10" x14ac:dyDescent="0.2">
      <c r="F144" s="44"/>
      <c r="J144" s="44"/>
    </row>
    <row r="145" spans="6:10" x14ac:dyDescent="0.2">
      <c r="F145" s="44"/>
      <c r="J145" s="44"/>
    </row>
    <row r="146" spans="6:10" x14ac:dyDescent="0.2">
      <c r="F146" s="44"/>
      <c r="J146" s="44"/>
    </row>
    <row r="147" spans="6:10" x14ac:dyDescent="0.2">
      <c r="F147" s="44"/>
      <c r="J147" s="44"/>
    </row>
    <row r="148" spans="6:10" x14ac:dyDescent="0.2">
      <c r="F148" s="44"/>
      <c r="J148" s="44"/>
    </row>
    <row r="149" spans="6:10" x14ac:dyDescent="0.2">
      <c r="F149" s="44"/>
      <c r="J149" s="44"/>
    </row>
    <row r="150" spans="6:10" x14ac:dyDescent="0.2">
      <c r="F150" s="44"/>
      <c r="J150" s="44"/>
    </row>
    <row r="151" spans="6:10" x14ac:dyDescent="0.2">
      <c r="F151" s="44"/>
      <c r="J151" s="44"/>
    </row>
    <row r="152" spans="6:10" x14ac:dyDescent="0.2">
      <c r="F152" s="44"/>
      <c r="J152" s="44"/>
    </row>
    <row r="153" spans="6:10" x14ac:dyDescent="0.2">
      <c r="F153" s="44"/>
      <c r="J153" s="44"/>
    </row>
    <row r="154" spans="6:10" x14ac:dyDescent="0.2">
      <c r="F154" s="44"/>
      <c r="J154" s="44"/>
    </row>
    <row r="155" spans="6:10" x14ac:dyDescent="0.2">
      <c r="F155" s="44"/>
      <c r="J155" s="44"/>
    </row>
    <row r="156" spans="6:10" x14ac:dyDescent="0.2">
      <c r="F156" s="44"/>
      <c r="J156" s="44"/>
    </row>
    <row r="157" spans="6:10" x14ac:dyDescent="0.2">
      <c r="F157" s="44"/>
      <c r="J157" s="44"/>
    </row>
    <row r="158" spans="6:10" x14ac:dyDescent="0.2">
      <c r="F158" s="44"/>
      <c r="J158" s="44"/>
    </row>
    <row r="159" spans="6:10" x14ac:dyDescent="0.2">
      <c r="F159" s="44"/>
      <c r="J159" s="44"/>
    </row>
    <row r="160" spans="6:10" x14ac:dyDescent="0.2">
      <c r="F160" s="44"/>
      <c r="J160" s="44"/>
    </row>
    <row r="161" spans="6:10" x14ac:dyDescent="0.2">
      <c r="F161" s="44"/>
      <c r="J161" s="44"/>
    </row>
    <row r="162" spans="6:10" x14ac:dyDescent="0.2">
      <c r="F162" s="44"/>
      <c r="J162" s="44"/>
    </row>
    <row r="163" spans="6:10" x14ac:dyDescent="0.2">
      <c r="F163" s="44"/>
      <c r="J163" s="44"/>
    </row>
    <row r="164" spans="6:10" x14ac:dyDescent="0.2">
      <c r="F164" s="44"/>
      <c r="J164" s="44"/>
    </row>
    <row r="165" spans="6:10" x14ac:dyDescent="0.2">
      <c r="F165" s="44"/>
      <c r="J165" s="44"/>
    </row>
    <row r="166" spans="6:10" x14ac:dyDescent="0.2">
      <c r="F166" s="44"/>
      <c r="J166" s="44"/>
    </row>
    <row r="167" spans="6:10" x14ac:dyDescent="0.2">
      <c r="F167" s="44"/>
      <c r="J167" s="44"/>
    </row>
    <row r="168" spans="6:10" x14ac:dyDescent="0.2">
      <c r="F168" s="44"/>
      <c r="J168" s="44"/>
    </row>
    <row r="169" spans="6:10" x14ac:dyDescent="0.2">
      <c r="F169" s="44"/>
      <c r="J169" s="44"/>
    </row>
    <row r="170" spans="6:10" x14ac:dyDescent="0.2">
      <c r="F170" s="44"/>
      <c r="J170" s="44"/>
    </row>
    <row r="171" spans="6:10" x14ac:dyDescent="0.2">
      <c r="F171" s="44"/>
      <c r="J171" s="44"/>
    </row>
    <row r="172" spans="6:10" x14ac:dyDescent="0.2">
      <c r="F172" s="44"/>
      <c r="J172" s="44"/>
    </row>
    <row r="173" spans="6:10" x14ac:dyDescent="0.2">
      <c r="F173" s="44"/>
      <c r="J173" s="44"/>
    </row>
    <row r="174" spans="6:10" x14ac:dyDescent="0.2">
      <c r="F174" s="44"/>
      <c r="J174" s="44"/>
    </row>
    <row r="175" spans="6:10" x14ac:dyDescent="0.2">
      <c r="F175" s="44"/>
      <c r="J175" s="44"/>
    </row>
    <row r="176" spans="6:10" x14ac:dyDescent="0.2">
      <c r="F176" s="44"/>
      <c r="J176" s="44"/>
    </row>
    <row r="177" spans="6:10" x14ac:dyDescent="0.2">
      <c r="F177" s="44"/>
      <c r="J177" s="44"/>
    </row>
    <row r="178" spans="6:10" x14ac:dyDescent="0.2">
      <c r="F178" s="44"/>
      <c r="J178" s="44"/>
    </row>
    <row r="179" spans="6:10" x14ac:dyDescent="0.2">
      <c r="F179" s="44"/>
      <c r="J179" s="44"/>
    </row>
    <row r="180" spans="6:10" x14ac:dyDescent="0.2">
      <c r="F180" s="44"/>
      <c r="J180" s="44"/>
    </row>
    <row r="181" spans="6:10" x14ac:dyDescent="0.2">
      <c r="F181" s="44"/>
      <c r="J181" s="44"/>
    </row>
    <row r="182" spans="6:10" x14ac:dyDescent="0.2">
      <c r="F182" s="44"/>
      <c r="J182" s="44"/>
    </row>
    <row r="183" spans="6:10" x14ac:dyDescent="0.2">
      <c r="F183" s="44"/>
      <c r="J183" s="44"/>
    </row>
    <row r="184" spans="6:10" x14ac:dyDescent="0.2">
      <c r="F184" s="44"/>
      <c r="J184" s="44"/>
    </row>
    <row r="185" spans="6:10" x14ac:dyDescent="0.2">
      <c r="F185" s="44"/>
      <c r="J185" s="44"/>
    </row>
    <row r="186" spans="6:10" x14ac:dyDescent="0.2">
      <c r="F186" s="44"/>
      <c r="J186" s="44"/>
    </row>
    <row r="187" spans="6:10" x14ac:dyDescent="0.2">
      <c r="F187" s="44"/>
      <c r="J187" s="44"/>
    </row>
    <row r="188" spans="6:10" x14ac:dyDescent="0.2">
      <c r="F188" s="44"/>
      <c r="J188" s="44"/>
    </row>
    <row r="189" spans="6:10" x14ac:dyDescent="0.2">
      <c r="F189" s="44"/>
      <c r="J189" s="44"/>
    </row>
    <row r="190" spans="6:10" x14ac:dyDescent="0.2">
      <c r="F190" s="44"/>
      <c r="J190" s="44"/>
    </row>
    <row r="191" spans="6:10" x14ac:dyDescent="0.2">
      <c r="F191" s="44"/>
      <c r="J191" s="44"/>
    </row>
    <row r="192" spans="6:10" x14ac:dyDescent="0.2">
      <c r="F192" s="44"/>
      <c r="J192" s="44"/>
    </row>
    <row r="193" spans="6:10" x14ac:dyDescent="0.2">
      <c r="F193" s="44"/>
      <c r="J193" s="44"/>
    </row>
    <row r="194" spans="6:10" x14ac:dyDescent="0.2">
      <c r="F194" s="44"/>
      <c r="J194" s="44"/>
    </row>
    <row r="195" spans="6:10" x14ac:dyDescent="0.2">
      <c r="F195" s="44"/>
      <c r="J195" s="44"/>
    </row>
    <row r="196" spans="6:10" x14ac:dyDescent="0.2">
      <c r="F196" s="44"/>
      <c r="J196" s="44"/>
    </row>
    <row r="197" spans="6:10" x14ac:dyDescent="0.2">
      <c r="F197" s="44"/>
      <c r="J197" s="44"/>
    </row>
    <row r="198" spans="6:10" x14ac:dyDescent="0.2">
      <c r="F198" s="44"/>
      <c r="J198" s="44"/>
    </row>
    <row r="199" spans="6:10" x14ac:dyDescent="0.2">
      <c r="F199" s="44"/>
      <c r="J199" s="44"/>
    </row>
    <row r="200" spans="6:10" x14ac:dyDescent="0.2">
      <c r="F200" s="44"/>
      <c r="J200" s="44"/>
    </row>
    <row r="201" spans="6:10" x14ac:dyDescent="0.2">
      <c r="F201" s="44"/>
      <c r="J201" s="44"/>
    </row>
    <row r="202" spans="6:10" x14ac:dyDescent="0.2">
      <c r="F202" s="44"/>
      <c r="J202" s="44"/>
    </row>
    <row r="203" spans="6:10" x14ac:dyDescent="0.2">
      <c r="F203" s="44"/>
      <c r="J203" s="44"/>
    </row>
    <row r="204" spans="6:10" x14ac:dyDescent="0.2">
      <c r="F204" s="44"/>
      <c r="J204" s="44"/>
    </row>
    <row r="205" spans="6:10" x14ac:dyDescent="0.2">
      <c r="F205" s="44"/>
      <c r="J205" s="44"/>
    </row>
    <row r="206" spans="6:10" x14ac:dyDescent="0.2">
      <c r="F206" s="44"/>
      <c r="J206" s="44"/>
    </row>
    <row r="207" spans="6:10" x14ac:dyDescent="0.2">
      <c r="F207" s="44"/>
      <c r="J207" s="44"/>
    </row>
    <row r="208" spans="6:10" x14ac:dyDescent="0.2">
      <c r="F208" s="44"/>
      <c r="J208" s="44"/>
    </row>
    <row r="209" spans="2:10" x14ac:dyDescent="0.2">
      <c r="F209" s="44"/>
      <c r="J209" s="44"/>
    </row>
    <row r="210" spans="2:10" x14ac:dyDescent="0.2">
      <c r="F210" s="44"/>
      <c r="J210" s="44"/>
    </row>
    <row r="211" spans="2:10" x14ac:dyDescent="0.2">
      <c r="F211" s="44"/>
      <c r="J211" s="44"/>
    </row>
    <row r="212" spans="2:10" x14ac:dyDescent="0.2">
      <c r="F212" s="44"/>
      <c r="J212" s="44"/>
    </row>
    <row r="213" spans="2:10" x14ac:dyDescent="0.2">
      <c r="F213" s="44"/>
      <c r="J213" s="44"/>
    </row>
    <row r="214" spans="2:10" x14ac:dyDescent="0.2">
      <c r="F214" s="44"/>
      <c r="J214" s="44"/>
    </row>
    <row r="215" spans="2:10" x14ac:dyDescent="0.2">
      <c r="F215" s="44"/>
      <c r="J215" s="44"/>
    </row>
    <row r="216" spans="2:10" x14ac:dyDescent="0.2">
      <c r="F216" s="44"/>
      <c r="J216" s="44"/>
    </row>
    <row r="217" spans="2:10" x14ac:dyDescent="0.2">
      <c r="F217" s="44"/>
      <c r="J217" s="44"/>
    </row>
    <row r="218" spans="2:10" x14ac:dyDescent="0.2">
      <c r="F218" s="44"/>
      <c r="J218" s="44"/>
    </row>
    <row r="219" spans="2:10" x14ac:dyDescent="0.2">
      <c r="B219" s="13"/>
    </row>
    <row r="220" spans="2:10" x14ac:dyDescent="0.2">
      <c r="B220" s="17"/>
    </row>
  </sheetData>
  <mergeCells count="4">
    <mergeCell ref="G2:H2"/>
    <mergeCell ref="I2:J2"/>
    <mergeCell ref="K2:K3"/>
    <mergeCell ref="A1:M1"/>
  </mergeCells>
  <phoneticPr fontId="10" type="noConversion"/>
  <pageMargins left="0.78740157480314965" right="0.78740157480314965" top="0.98425196850393704" bottom="0.98425196850393704" header="0" footer="0"/>
  <pageSetup paperSize="9" scale="65" fitToHeight="2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79">
    <pageSetUpPr fitToPage="1"/>
  </sheetPr>
  <dimension ref="A1:M219"/>
  <sheetViews>
    <sheetView workbookViewId="0">
      <selection sqref="A1:M1"/>
    </sheetView>
  </sheetViews>
  <sheetFormatPr defaultColWidth="11.42578125" defaultRowHeight="12.75" x14ac:dyDescent="0.2"/>
  <cols>
    <col min="1" max="1" width="8.7109375" style="44" customWidth="1"/>
    <col min="2" max="3" width="16.7109375" style="44" customWidth="1"/>
    <col min="4" max="4" width="6.28515625" style="44" customWidth="1"/>
    <col min="5" max="5" width="6.28515625" style="76" customWidth="1"/>
    <col min="6" max="6" width="6.28515625" style="77" customWidth="1"/>
    <col min="7" max="7" width="11.42578125" style="44"/>
    <col min="8" max="8" width="9.85546875" style="75" customWidth="1"/>
    <col min="9" max="9" width="8.28515625" style="44" customWidth="1"/>
    <col min="10" max="10" width="6.28515625" style="77" customWidth="1"/>
    <col min="11" max="11" width="9.5703125" style="44" customWidth="1"/>
    <col min="12" max="12" width="8.140625" style="77" customWidth="1"/>
    <col min="13" max="13" width="11.42578125" style="77"/>
    <col min="14" max="16384" width="11.42578125" style="44"/>
  </cols>
  <sheetData>
    <row r="1" spans="1:13" ht="25.15" customHeight="1" x14ac:dyDescent="0.35">
      <c r="A1" s="456" t="s">
        <v>476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/>
      <c r="H4" s="149"/>
      <c r="I4" s="148">
        <v>4</v>
      </c>
      <c r="J4" s="149">
        <v>30.9</v>
      </c>
      <c r="K4" s="150">
        <f t="shared" ref="K4:K67" si="0">(1-(H4+J4)/8760)*100</f>
        <v>99.647260273972606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>
        <v>2</v>
      </c>
      <c r="H5" s="149">
        <v>6.583333333333333</v>
      </c>
      <c r="I5" s="148">
        <v>11</v>
      </c>
      <c r="J5" s="149">
        <v>78.616666666666674</v>
      </c>
      <c r="K5" s="150">
        <f t="shared" si="0"/>
        <v>99.027397260273972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1</v>
      </c>
      <c r="H6" s="149">
        <v>1.2833333333333332</v>
      </c>
      <c r="I6" s="148">
        <v>5</v>
      </c>
      <c r="J6" s="149">
        <f>2.35+24.88</f>
        <v>27.23</v>
      </c>
      <c r="K6" s="150">
        <f t="shared" si="0"/>
        <v>99.674505327245058</v>
      </c>
      <c r="L6" s="149">
        <v>19</v>
      </c>
      <c r="M6" s="149">
        <v>24.396000000000001</v>
      </c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/>
      <c r="H7" s="149"/>
      <c r="I7" s="148">
        <v>8</v>
      </c>
      <c r="J7" s="149">
        <v>59.45</v>
      </c>
      <c r="K7" s="150">
        <f t="shared" si="0"/>
        <v>99.321347031963469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/>
      <c r="H8" s="149"/>
      <c r="I8" s="148">
        <v>2</v>
      </c>
      <c r="J8" s="149">
        <v>13.133333333333333</v>
      </c>
      <c r="K8" s="150">
        <f t="shared" si="0"/>
        <v>99.850076103500768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1</v>
      </c>
      <c r="H9" s="149">
        <v>8.4166666666666661</v>
      </c>
      <c r="I9" s="148">
        <v>19</v>
      </c>
      <c r="J9" s="149">
        <v>132.21666666666667</v>
      </c>
      <c r="K9" s="150">
        <f t="shared" si="0"/>
        <v>98.394596651445966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90.23</v>
      </c>
      <c r="G10" s="148">
        <v>1</v>
      </c>
      <c r="H10" s="149">
        <v>4.333333333333333</v>
      </c>
      <c r="I10" s="148">
        <v>8</v>
      </c>
      <c r="J10" s="149">
        <v>66.650000000000006</v>
      </c>
      <c r="K10" s="150">
        <f t="shared" si="0"/>
        <v>99.189687975646876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40.22</v>
      </c>
      <c r="G11" s="148">
        <v>1</v>
      </c>
      <c r="H11" s="149">
        <v>0.56666666666666665</v>
      </c>
      <c r="I11" s="148">
        <v>7</v>
      </c>
      <c r="J11" s="149">
        <v>45.783333333333331</v>
      </c>
      <c r="K11" s="150">
        <f t="shared" si="0"/>
        <v>99.470890410958901</v>
      </c>
      <c r="L11" s="149">
        <v>15</v>
      </c>
      <c r="M11" s="149">
        <v>0.25</v>
      </c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51.51</v>
      </c>
      <c r="G12" s="148">
        <v>2</v>
      </c>
      <c r="H12" s="149">
        <v>3.3333333333333335</v>
      </c>
      <c r="I12" s="148">
        <v>9</v>
      </c>
      <c r="J12" s="149">
        <v>58.1</v>
      </c>
      <c r="K12" s="150">
        <f t="shared" si="0"/>
        <v>99.298706240487064</v>
      </c>
      <c r="L12" s="149">
        <v>68</v>
      </c>
      <c r="M12" s="149">
        <v>59.9</v>
      </c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4</v>
      </c>
      <c r="J13" s="149">
        <v>29.133333333333333</v>
      </c>
      <c r="K13" s="150">
        <f t="shared" si="0"/>
        <v>99.667427701674271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/>
      <c r="H14" s="149"/>
      <c r="I14" s="148">
        <v>7</v>
      </c>
      <c r="J14" s="149">
        <v>56.766666666666666</v>
      </c>
      <c r="K14" s="150">
        <f t="shared" si="0"/>
        <v>99.351978691019781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>
        <v>1</v>
      </c>
      <c r="H15" s="149">
        <v>0.13333333333333333</v>
      </c>
      <c r="I15" s="148">
        <v>8</v>
      </c>
      <c r="J15" s="149">
        <v>40.016666666666666</v>
      </c>
      <c r="K15" s="150">
        <f>(1-(H15+J15)/8760)*100</f>
        <v>99.541666666666657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/>
      <c r="H16" s="149"/>
      <c r="I16" s="148">
        <v>11</v>
      </c>
      <c r="J16" s="149">
        <v>84.4</v>
      </c>
      <c r="K16" s="150">
        <f t="shared" si="0"/>
        <v>99.036529680365291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>
        <v>2</v>
      </c>
      <c r="H17" s="149">
        <v>1.2166666666666668</v>
      </c>
      <c r="I17" s="148">
        <v>3</v>
      </c>
      <c r="J17" s="149">
        <v>22.4</v>
      </c>
      <c r="K17" s="150">
        <f>(1-(H17+J17)/8760)*100</f>
        <v>99.730403348554034</v>
      </c>
      <c r="L17" s="149">
        <v>11</v>
      </c>
      <c r="M17" s="149">
        <v>9.9198000000000004</v>
      </c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3</v>
      </c>
      <c r="J18" s="149">
        <v>20.350000000000001</v>
      </c>
      <c r="K18" s="150">
        <f t="shared" si="0"/>
        <v>99.767694063926939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19.600000000000001</v>
      </c>
      <c r="G19" s="148"/>
      <c r="H19" s="149"/>
      <c r="I19" s="148">
        <v>1</v>
      </c>
      <c r="J19" s="149">
        <v>7.05</v>
      </c>
      <c r="K19" s="150">
        <f t="shared" si="0"/>
        <v>99.919520547945211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39.29</v>
      </c>
      <c r="G20" s="148"/>
      <c r="H20" s="149"/>
      <c r="I20" s="148">
        <v>3</v>
      </c>
      <c r="J20" s="149">
        <v>14.75</v>
      </c>
      <c r="K20" s="150">
        <f t="shared" si="0"/>
        <v>99.831621004566202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/>
      <c r="H21" s="149"/>
      <c r="I21" s="148">
        <v>9</v>
      </c>
      <c r="J21" s="149">
        <v>50.8</v>
      </c>
      <c r="K21" s="150">
        <f t="shared" si="0"/>
        <v>99.420091324200911</v>
      </c>
      <c r="L21" s="149"/>
      <c r="M21" s="149"/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/>
      <c r="H22" s="149"/>
      <c r="I22" s="148">
        <v>2</v>
      </c>
      <c r="J22" s="149">
        <v>12.066666666666666</v>
      </c>
      <c r="K22" s="150">
        <f t="shared" si="0"/>
        <v>99.862252663622527</v>
      </c>
      <c r="L22" s="149"/>
      <c r="M22" s="149"/>
    </row>
    <row r="23" spans="1:13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13.1</v>
      </c>
      <c r="G23" s="148"/>
      <c r="H23" s="149"/>
      <c r="I23" s="148"/>
      <c r="J23" s="149"/>
      <c r="K23" s="150">
        <f t="shared" si="0"/>
        <v>100</v>
      </c>
      <c r="L23" s="149"/>
      <c r="M23" s="149"/>
    </row>
    <row r="24" spans="1:13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16.47</v>
      </c>
      <c r="G24" s="148"/>
      <c r="H24" s="149"/>
      <c r="I24" s="148"/>
      <c r="J24" s="149"/>
      <c r="K24" s="150">
        <f t="shared" si="0"/>
        <v>100</v>
      </c>
      <c r="L24" s="149"/>
      <c r="M24" s="149"/>
    </row>
    <row r="25" spans="1:13" x14ac:dyDescent="0.2">
      <c r="A25" s="146"/>
      <c r="B25" s="38" t="s">
        <v>93</v>
      </c>
      <c r="C25" s="38" t="s">
        <v>396</v>
      </c>
      <c r="D25" s="146"/>
      <c r="E25" s="146">
        <v>132</v>
      </c>
      <c r="F25" s="147">
        <v>28.4</v>
      </c>
      <c r="G25" s="148">
        <v>2</v>
      </c>
      <c r="H25" s="149">
        <v>8.3666666666666671</v>
      </c>
      <c r="I25" s="148">
        <v>4</v>
      </c>
      <c r="J25" s="149">
        <v>8.2166666666666668</v>
      </c>
      <c r="K25" s="150">
        <f t="shared" si="0"/>
        <v>99.810692541856923</v>
      </c>
      <c r="L25" s="149"/>
      <c r="M25" s="149"/>
    </row>
    <row r="26" spans="1:13" x14ac:dyDescent="0.2">
      <c r="A26" s="146"/>
      <c r="B26" s="38" t="s">
        <v>84</v>
      </c>
      <c r="C26" s="38" t="s">
        <v>396</v>
      </c>
      <c r="D26" s="146"/>
      <c r="E26" s="146">
        <v>132</v>
      </c>
      <c r="F26" s="147">
        <v>58.4</v>
      </c>
      <c r="G26" s="148"/>
      <c r="H26" s="149"/>
      <c r="I26" s="148">
        <v>4</v>
      </c>
      <c r="J26" s="149">
        <v>17.116666666666667</v>
      </c>
      <c r="K26" s="150">
        <f t="shared" si="0"/>
        <v>99.804604261796044</v>
      </c>
      <c r="L26" s="149"/>
      <c r="M26" s="149"/>
    </row>
    <row r="27" spans="1:13" x14ac:dyDescent="0.2">
      <c r="A27" s="146"/>
      <c r="B27" s="38" t="s">
        <v>397</v>
      </c>
      <c r="C27" s="38" t="s">
        <v>396</v>
      </c>
      <c r="D27" s="146"/>
      <c r="E27" s="146">
        <v>132</v>
      </c>
      <c r="F27" s="147">
        <v>11</v>
      </c>
      <c r="G27" s="148"/>
      <c r="H27" s="149"/>
      <c r="I27" s="148">
        <v>1</v>
      </c>
      <c r="J27" s="149">
        <v>4.6166666666666671</v>
      </c>
      <c r="K27" s="150">
        <f t="shared" si="0"/>
        <v>99.947298325722983</v>
      </c>
      <c r="L27" s="149"/>
      <c r="M27" s="149"/>
    </row>
    <row r="28" spans="1:13" x14ac:dyDescent="0.2">
      <c r="A28" s="146"/>
      <c r="B28" s="38" t="s">
        <v>97</v>
      </c>
      <c r="C28" s="38" t="s">
        <v>88</v>
      </c>
      <c r="D28" s="146"/>
      <c r="E28" s="146">
        <v>132</v>
      </c>
      <c r="F28" s="147">
        <v>138.86000000000001</v>
      </c>
      <c r="G28" s="148">
        <v>1</v>
      </c>
      <c r="H28" s="149">
        <v>0.05</v>
      </c>
      <c r="I28" s="148">
        <v>9</v>
      </c>
      <c r="J28" s="149">
        <v>68.849999999999994</v>
      </c>
      <c r="K28" s="150">
        <f t="shared" si="0"/>
        <v>99.213470319634695</v>
      </c>
      <c r="L28" s="149"/>
      <c r="M28" s="149"/>
    </row>
    <row r="29" spans="1:13" x14ac:dyDescent="0.2">
      <c r="A29" s="146"/>
      <c r="B29" s="38" t="s">
        <v>97</v>
      </c>
      <c r="C29" s="38" t="s">
        <v>80</v>
      </c>
      <c r="D29" s="146"/>
      <c r="E29" s="146">
        <v>132</v>
      </c>
      <c r="F29" s="147">
        <v>129</v>
      </c>
      <c r="G29" s="148"/>
      <c r="H29" s="149"/>
      <c r="I29" s="148">
        <v>1</v>
      </c>
      <c r="J29" s="149">
        <v>9.2666666666666675</v>
      </c>
      <c r="K29" s="150">
        <f t="shared" si="0"/>
        <v>99.894216133942166</v>
      </c>
      <c r="L29" s="149"/>
      <c r="M29" s="149"/>
    </row>
    <row r="30" spans="1:13" x14ac:dyDescent="0.2">
      <c r="A30" s="146"/>
      <c r="B30" s="38" t="s">
        <v>97</v>
      </c>
      <c r="C30" s="38" t="s">
        <v>94</v>
      </c>
      <c r="D30" s="146"/>
      <c r="E30" s="146">
        <v>132</v>
      </c>
      <c r="F30" s="147">
        <v>103.29</v>
      </c>
      <c r="G30" s="148"/>
      <c r="H30" s="149"/>
      <c r="I30" s="148">
        <v>5</v>
      </c>
      <c r="J30" s="149">
        <v>47.266666666666666</v>
      </c>
      <c r="K30" s="150">
        <f t="shared" si="0"/>
        <v>99.460426179604269</v>
      </c>
      <c r="L30" s="149"/>
      <c r="M30" s="149"/>
    </row>
    <row r="31" spans="1:13" x14ac:dyDescent="0.2">
      <c r="A31" s="146"/>
      <c r="B31" s="38" t="s">
        <v>97</v>
      </c>
      <c r="C31" s="38" t="s">
        <v>98</v>
      </c>
      <c r="D31" s="146"/>
      <c r="E31" s="146">
        <v>132</v>
      </c>
      <c r="F31" s="147">
        <v>149.19999999999999</v>
      </c>
      <c r="G31" s="148">
        <v>2</v>
      </c>
      <c r="H31" s="149">
        <v>0.3833333333333333</v>
      </c>
      <c r="I31" s="148">
        <v>7</v>
      </c>
      <c r="J31" s="149">
        <v>59.833333333333329</v>
      </c>
      <c r="K31" s="150">
        <f t="shared" si="0"/>
        <v>99.31259512937595</v>
      </c>
      <c r="L31" s="149"/>
      <c r="M31" s="149"/>
    </row>
    <row r="32" spans="1:13" x14ac:dyDescent="0.2">
      <c r="A32" s="146"/>
      <c r="B32" s="38" t="s">
        <v>99</v>
      </c>
      <c r="C32" s="38" t="s">
        <v>81</v>
      </c>
      <c r="D32" s="146"/>
      <c r="E32" s="146">
        <v>132</v>
      </c>
      <c r="F32" s="147">
        <v>6.3</v>
      </c>
      <c r="G32" s="148"/>
      <c r="H32" s="149"/>
      <c r="I32" s="148">
        <v>7</v>
      </c>
      <c r="J32" s="149">
        <v>31.333333333333336</v>
      </c>
      <c r="K32" s="150">
        <f t="shared" si="0"/>
        <v>99.642313546423139</v>
      </c>
      <c r="L32" s="149"/>
      <c r="M32" s="149"/>
    </row>
    <row r="33" spans="1:13" x14ac:dyDescent="0.2">
      <c r="A33" s="146"/>
      <c r="B33" s="38" t="s">
        <v>398</v>
      </c>
      <c r="C33" s="38" t="s">
        <v>88</v>
      </c>
      <c r="D33" s="146"/>
      <c r="E33" s="146">
        <v>132</v>
      </c>
      <c r="F33" s="147">
        <v>89.14</v>
      </c>
      <c r="G33" s="148"/>
      <c r="H33" s="149"/>
      <c r="I33" s="148">
        <v>3</v>
      </c>
      <c r="J33" s="149">
        <v>26.43333333333333</v>
      </c>
      <c r="K33" s="150">
        <f t="shared" si="0"/>
        <v>99.698249619482496</v>
      </c>
      <c r="L33" s="149"/>
      <c r="M33" s="149"/>
    </row>
    <row r="34" spans="1:13" x14ac:dyDescent="0.2">
      <c r="A34" s="146"/>
      <c r="B34" s="38" t="s">
        <v>398</v>
      </c>
      <c r="C34" s="38" t="s">
        <v>78</v>
      </c>
      <c r="D34" s="146"/>
      <c r="E34" s="146">
        <v>132</v>
      </c>
      <c r="F34" s="147">
        <v>73.430000000000007</v>
      </c>
      <c r="G34" s="148">
        <v>1</v>
      </c>
      <c r="H34" s="149">
        <v>1.6666666666666667</v>
      </c>
      <c r="I34" s="148">
        <v>6</v>
      </c>
      <c r="J34" s="149">
        <v>39.283333333333331</v>
      </c>
      <c r="K34" s="150">
        <f t="shared" si="0"/>
        <v>99.532534246575338</v>
      </c>
      <c r="L34" s="149"/>
      <c r="M34" s="149"/>
    </row>
    <row r="35" spans="1:13" x14ac:dyDescent="0.2">
      <c r="A35" s="146"/>
      <c r="B35" s="38" t="s">
        <v>100</v>
      </c>
      <c r="C35" s="38" t="s">
        <v>99</v>
      </c>
      <c r="D35" s="146"/>
      <c r="E35" s="146">
        <v>132</v>
      </c>
      <c r="F35" s="147">
        <v>35.590000000000003</v>
      </c>
      <c r="G35" s="148"/>
      <c r="H35" s="149"/>
      <c r="I35" s="148">
        <v>7</v>
      </c>
      <c r="J35" s="149">
        <v>44.466666666666669</v>
      </c>
      <c r="K35" s="150">
        <f t="shared" si="0"/>
        <v>99.492389649923894</v>
      </c>
      <c r="L35" s="149"/>
      <c r="M35" s="149"/>
    </row>
    <row r="36" spans="1:13" x14ac:dyDescent="0.2">
      <c r="A36" s="146"/>
      <c r="B36" s="38" t="s">
        <v>78</v>
      </c>
      <c r="C36" s="38" t="s">
        <v>101</v>
      </c>
      <c r="D36" s="146"/>
      <c r="E36" s="146">
        <v>132</v>
      </c>
      <c r="F36" s="147">
        <v>139.9</v>
      </c>
      <c r="G36" s="148"/>
      <c r="H36" s="149"/>
      <c r="I36" s="148">
        <v>2</v>
      </c>
      <c r="J36" s="149">
        <v>11.383333333333333</v>
      </c>
      <c r="K36" s="150">
        <f t="shared" si="0"/>
        <v>99.870053272450534</v>
      </c>
      <c r="L36" s="149"/>
      <c r="M36" s="149"/>
    </row>
    <row r="37" spans="1:13" x14ac:dyDescent="0.2">
      <c r="A37" s="146"/>
      <c r="B37" s="38" t="s">
        <v>78</v>
      </c>
      <c r="C37" s="38" t="s">
        <v>103</v>
      </c>
      <c r="D37" s="146"/>
      <c r="E37" s="146">
        <v>132</v>
      </c>
      <c r="F37" s="147">
        <v>139.4</v>
      </c>
      <c r="G37" s="148">
        <v>1</v>
      </c>
      <c r="H37" s="149">
        <v>0.11666666666666667</v>
      </c>
      <c r="I37" s="148">
        <v>3</v>
      </c>
      <c r="J37" s="149">
        <v>25.233333333333331</v>
      </c>
      <c r="K37" s="150">
        <f t="shared" si="0"/>
        <v>99.710616438356169</v>
      </c>
      <c r="L37" s="149"/>
      <c r="M37" s="149"/>
    </row>
    <row r="38" spans="1:13" x14ac:dyDescent="0.2">
      <c r="A38" s="146"/>
      <c r="B38" s="38" t="s">
        <v>102</v>
      </c>
      <c r="C38" s="38" t="s">
        <v>96</v>
      </c>
      <c r="D38" s="146"/>
      <c r="E38" s="146">
        <v>132</v>
      </c>
      <c r="F38" s="147">
        <v>46.41</v>
      </c>
      <c r="G38" s="148"/>
      <c r="H38" s="149"/>
      <c r="I38" s="148">
        <v>10</v>
      </c>
      <c r="J38" s="149">
        <v>69.183333333333337</v>
      </c>
      <c r="K38" s="150">
        <f t="shared" si="0"/>
        <v>99.210235920852369</v>
      </c>
      <c r="L38" s="149"/>
      <c r="M38" s="149"/>
    </row>
    <row r="39" spans="1:13" x14ac:dyDescent="0.2">
      <c r="A39" s="146"/>
      <c r="B39" s="38" t="s">
        <v>98</v>
      </c>
      <c r="C39" s="38" t="s">
        <v>79</v>
      </c>
      <c r="D39" s="146"/>
      <c r="E39" s="146">
        <v>132</v>
      </c>
      <c r="F39" s="147">
        <v>103.6</v>
      </c>
      <c r="G39" s="148"/>
      <c r="H39" s="149"/>
      <c r="I39" s="148">
        <v>4</v>
      </c>
      <c r="J39" s="149">
        <v>30.383333333333333</v>
      </c>
      <c r="K39" s="150">
        <f t="shared" si="0"/>
        <v>99.653158295281585</v>
      </c>
      <c r="L39" s="149"/>
      <c r="M39" s="149"/>
    </row>
    <row r="40" spans="1:13" x14ac:dyDescent="0.2">
      <c r="A40" s="146"/>
      <c r="B40" s="38" t="s">
        <v>98</v>
      </c>
      <c r="C40" s="38" t="s">
        <v>103</v>
      </c>
      <c r="D40" s="146"/>
      <c r="E40" s="146">
        <v>132</v>
      </c>
      <c r="F40" s="147">
        <v>47.72</v>
      </c>
      <c r="G40" s="148"/>
      <c r="H40" s="149"/>
      <c r="I40" s="148">
        <v>1</v>
      </c>
      <c r="J40" s="149">
        <v>8.6666666666666661</v>
      </c>
      <c r="K40" s="150">
        <f t="shared" si="0"/>
        <v>99.901065449010645</v>
      </c>
      <c r="L40" s="149"/>
      <c r="M40" s="149"/>
    </row>
    <row r="41" spans="1:13" x14ac:dyDescent="0.2">
      <c r="A41" s="146"/>
      <c r="B41" s="38" t="s">
        <v>98</v>
      </c>
      <c r="C41" s="38" t="s">
        <v>91</v>
      </c>
      <c r="D41" s="146"/>
      <c r="E41" s="146">
        <v>132</v>
      </c>
      <c r="F41" s="147">
        <v>122.17</v>
      </c>
      <c r="G41" s="148"/>
      <c r="H41" s="149"/>
      <c r="I41" s="148">
        <v>6</v>
      </c>
      <c r="J41" s="149">
        <v>44.483333333333334</v>
      </c>
      <c r="K41" s="150">
        <f t="shared" si="0"/>
        <v>99.492199391171994</v>
      </c>
      <c r="L41" s="149"/>
      <c r="M41" s="149"/>
    </row>
    <row r="42" spans="1:13" x14ac:dyDescent="0.2">
      <c r="A42" s="146"/>
      <c r="B42" s="38" t="s">
        <v>98</v>
      </c>
      <c r="C42" s="38" t="s">
        <v>78</v>
      </c>
      <c r="D42" s="146"/>
      <c r="E42" s="146">
        <v>132</v>
      </c>
      <c r="F42" s="147">
        <v>133.19999999999999</v>
      </c>
      <c r="G42" s="148"/>
      <c r="H42" s="149"/>
      <c r="I42" s="148">
        <v>4</v>
      </c>
      <c r="J42" s="149">
        <v>28.5</v>
      </c>
      <c r="K42" s="150">
        <f t="shared" si="0"/>
        <v>99.674657534246577</v>
      </c>
      <c r="L42" s="149"/>
      <c r="M42" s="149"/>
    </row>
    <row r="43" spans="1:13" x14ac:dyDescent="0.2">
      <c r="A43" s="146"/>
      <c r="B43" s="38" t="s">
        <v>102</v>
      </c>
      <c r="C43" s="38" t="s">
        <v>477</v>
      </c>
      <c r="D43" s="146"/>
      <c r="E43" s="146">
        <v>132</v>
      </c>
      <c r="F43" s="147">
        <v>6</v>
      </c>
      <c r="G43" s="148"/>
      <c r="H43" s="149"/>
      <c r="I43" s="148">
        <v>4</v>
      </c>
      <c r="J43" s="149">
        <v>21.533333333333331</v>
      </c>
      <c r="K43" s="150">
        <f>(1-(H43+J43)/8760)*100</f>
        <v>99.754185692541853</v>
      </c>
      <c r="L43" s="149"/>
      <c r="M43" s="149"/>
    </row>
    <row r="44" spans="1:13" x14ac:dyDescent="0.2">
      <c r="A44" s="146"/>
      <c r="B44" s="38" t="s">
        <v>477</v>
      </c>
      <c r="C44" s="38" t="s">
        <v>95</v>
      </c>
      <c r="D44" s="146"/>
      <c r="E44" s="146">
        <v>132</v>
      </c>
      <c r="F44" s="147">
        <v>14.3</v>
      </c>
      <c r="G44" s="148">
        <v>1</v>
      </c>
      <c r="H44" s="149">
        <v>3.9</v>
      </c>
      <c r="I44" s="148">
        <v>7</v>
      </c>
      <c r="J44" s="149">
        <v>35.35</v>
      </c>
      <c r="K44" s="150">
        <f>(1-(H44+J44)/8760)*100</f>
        <v>99.551940639269404</v>
      </c>
      <c r="L44" s="149"/>
      <c r="M44" s="149"/>
    </row>
    <row r="45" spans="1:13" x14ac:dyDescent="0.2">
      <c r="A45" s="146"/>
      <c r="B45" s="38" t="s">
        <v>104</v>
      </c>
      <c r="C45" s="38" t="s">
        <v>105</v>
      </c>
      <c r="D45" s="146"/>
      <c r="E45" s="146">
        <v>66</v>
      </c>
      <c r="F45" s="147">
        <v>60.94</v>
      </c>
      <c r="G45" s="148">
        <v>1</v>
      </c>
      <c r="H45" s="149">
        <v>3.2833333333333332</v>
      </c>
      <c r="I45" s="148">
        <v>7</v>
      </c>
      <c r="J45" s="149">
        <v>30.033333333333331</v>
      </c>
      <c r="K45" s="150">
        <f t="shared" si="0"/>
        <v>99.619672754946734</v>
      </c>
      <c r="L45" s="149">
        <v>8</v>
      </c>
      <c r="M45" s="149">
        <v>0.66800000000000004</v>
      </c>
    </row>
    <row r="46" spans="1:13" x14ac:dyDescent="0.2">
      <c r="A46" s="146"/>
      <c r="B46" s="38" t="s">
        <v>104</v>
      </c>
      <c r="C46" s="38" t="s">
        <v>106</v>
      </c>
      <c r="D46" s="146"/>
      <c r="E46" s="146">
        <v>132</v>
      </c>
      <c r="F46" s="147">
        <v>60.6</v>
      </c>
      <c r="G46" s="148">
        <v>2</v>
      </c>
      <c r="H46" s="149">
        <v>2.9666666666666668</v>
      </c>
      <c r="I46" s="148">
        <v>1</v>
      </c>
      <c r="J46" s="149">
        <v>8.5500000000000007</v>
      </c>
      <c r="K46" s="150">
        <f t="shared" si="0"/>
        <v>99.868531202435307</v>
      </c>
      <c r="L46" s="149">
        <v>55</v>
      </c>
      <c r="M46" s="149">
        <v>62.5443</v>
      </c>
    </row>
    <row r="47" spans="1:13" x14ac:dyDescent="0.2">
      <c r="A47" s="146"/>
      <c r="B47" s="38" t="s">
        <v>106</v>
      </c>
      <c r="C47" s="38" t="s">
        <v>454</v>
      </c>
      <c r="D47" s="146"/>
      <c r="E47" s="146">
        <v>132</v>
      </c>
      <c r="F47" s="147">
        <v>15.9</v>
      </c>
      <c r="G47" s="148"/>
      <c r="H47" s="149"/>
      <c r="I47" s="148">
        <v>1</v>
      </c>
      <c r="J47" s="149">
        <v>9.5500000000000007</v>
      </c>
      <c r="K47" s="150">
        <f t="shared" si="0"/>
        <v>99.890981735159826</v>
      </c>
      <c r="L47" s="149"/>
      <c r="M47" s="149"/>
    </row>
    <row r="48" spans="1:13" x14ac:dyDescent="0.2">
      <c r="A48" s="146"/>
      <c r="B48" s="38" t="s">
        <v>454</v>
      </c>
      <c r="C48" s="38" t="s">
        <v>357</v>
      </c>
      <c r="D48" s="146"/>
      <c r="E48" s="146">
        <v>132</v>
      </c>
      <c r="F48" s="147">
        <v>48.6</v>
      </c>
      <c r="G48" s="148"/>
      <c r="H48" s="149"/>
      <c r="I48" s="148">
        <v>2</v>
      </c>
      <c r="J48" s="149">
        <v>19.016666666666666</v>
      </c>
      <c r="K48" s="150">
        <f>(1-(H48+J48)/8760)*100</f>
        <v>99.782914764079152</v>
      </c>
      <c r="L48" s="149">
        <v>28</v>
      </c>
      <c r="M48" s="149">
        <v>129.97460000000001</v>
      </c>
    </row>
    <row r="49" spans="1:13" x14ac:dyDescent="0.2">
      <c r="A49" s="146"/>
      <c r="B49" s="38" t="s">
        <v>104</v>
      </c>
      <c r="C49" s="38" t="s">
        <v>107</v>
      </c>
      <c r="D49" s="146"/>
      <c r="E49" s="146">
        <v>132</v>
      </c>
      <c r="F49" s="147">
        <v>49</v>
      </c>
      <c r="G49" s="148">
        <v>1</v>
      </c>
      <c r="H49" s="149">
        <v>0.31666666666666665</v>
      </c>
      <c r="I49" s="148">
        <v>7</v>
      </c>
      <c r="J49" s="149">
        <v>30.766666666666669</v>
      </c>
      <c r="K49" s="150">
        <f t="shared" si="0"/>
        <v>99.645167427701679</v>
      </c>
      <c r="L49" s="149"/>
      <c r="M49" s="149"/>
    </row>
    <row r="50" spans="1:13" x14ac:dyDescent="0.2">
      <c r="A50" s="146"/>
      <c r="B50" s="38" t="s">
        <v>104</v>
      </c>
      <c r="C50" s="38" t="s">
        <v>101</v>
      </c>
      <c r="D50" s="146"/>
      <c r="E50" s="146">
        <v>220</v>
      </c>
      <c r="F50" s="147">
        <v>177</v>
      </c>
      <c r="G50" s="148">
        <v>1</v>
      </c>
      <c r="H50" s="149">
        <v>1.9333333333333333</v>
      </c>
      <c r="I50" s="148">
        <v>3</v>
      </c>
      <c r="J50" s="149">
        <v>26.933333333333334</v>
      </c>
      <c r="K50" s="150">
        <f t="shared" si="0"/>
        <v>99.670471841704725</v>
      </c>
      <c r="L50" s="149"/>
      <c r="M50" s="149"/>
    </row>
    <row r="51" spans="1:13" x14ac:dyDescent="0.2">
      <c r="A51" s="146"/>
      <c r="B51" s="38" t="s">
        <v>104</v>
      </c>
      <c r="C51" s="38" t="s">
        <v>108</v>
      </c>
      <c r="D51" s="146"/>
      <c r="E51" s="146">
        <v>132</v>
      </c>
      <c r="F51" s="147">
        <v>83.8</v>
      </c>
      <c r="G51" s="148">
        <v>3</v>
      </c>
      <c r="H51" s="149">
        <v>8.1666666666666661</v>
      </c>
      <c r="I51" s="148">
        <v>7</v>
      </c>
      <c r="J51" s="149">
        <v>29.716666666666665</v>
      </c>
      <c r="K51" s="150">
        <f t="shared" si="0"/>
        <v>99.56754185692543</v>
      </c>
      <c r="L51" s="149"/>
      <c r="M51" s="149"/>
    </row>
    <row r="52" spans="1:13" x14ac:dyDescent="0.2">
      <c r="A52" s="146"/>
      <c r="B52" s="38" t="s">
        <v>109</v>
      </c>
      <c r="C52" s="38" t="s">
        <v>110</v>
      </c>
      <c r="D52" s="146"/>
      <c r="E52" s="146">
        <v>66</v>
      </c>
      <c r="F52" s="147">
        <v>53.11</v>
      </c>
      <c r="G52" s="148"/>
      <c r="H52" s="149"/>
      <c r="I52" s="148">
        <v>8</v>
      </c>
      <c r="J52" s="149">
        <v>32.783333333333339</v>
      </c>
      <c r="K52" s="150">
        <f t="shared" si="0"/>
        <v>99.625761035007613</v>
      </c>
      <c r="L52" s="149"/>
      <c r="M52" s="149"/>
    </row>
    <row r="53" spans="1:13" x14ac:dyDescent="0.2">
      <c r="A53" s="146"/>
      <c r="B53" s="38" t="s">
        <v>107</v>
      </c>
      <c r="C53" s="38" t="s">
        <v>111</v>
      </c>
      <c r="D53" s="146"/>
      <c r="E53" s="146">
        <v>132</v>
      </c>
      <c r="F53" s="147">
        <v>69.05</v>
      </c>
      <c r="G53" s="148"/>
      <c r="H53" s="149"/>
      <c r="I53" s="148">
        <v>11</v>
      </c>
      <c r="J53" s="149">
        <v>40.766666666666666</v>
      </c>
      <c r="K53" s="150">
        <f t="shared" si="0"/>
        <v>99.534627092846279</v>
      </c>
      <c r="L53" s="149"/>
      <c r="M53" s="149"/>
    </row>
    <row r="54" spans="1:13" x14ac:dyDescent="0.2">
      <c r="A54" s="146"/>
      <c r="B54" s="38" t="s">
        <v>101</v>
      </c>
      <c r="C54" s="38" t="s">
        <v>112</v>
      </c>
      <c r="D54" s="146"/>
      <c r="E54" s="146">
        <v>132</v>
      </c>
      <c r="F54" s="147">
        <v>126.88</v>
      </c>
      <c r="G54" s="148">
        <v>3</v>
      </c>
      <c r="H54" s="149">
        <v>8.1999999999999993</v>
      </c>
      <c r="I54" s="148">
        <v>8</v>
      </c>
      <c r="J54" s="149">
        <v>57.6</v>
      </c>
      <c r="K54" s="150">
        <f t="shared" si="0"/>
        <v>99.248858447488587</v>
      </c>
      <c r="L54" s="149">
        <v>12</v>
      </c>
      <c r="M54" s="149">
        <v>13.26</v>
      </c>
    </row>
    <row r="55" spans="1:13" x14ac:dyDescent="0.2">
      <c r="A55" s="146"/>
      <c r="B55" s="38" t="s">
        <v>101</v>
      </c>
      <c r="C55" s="38" t="s">
        <v>113</v>
      </c>
      <c r="D55" s="146"/>
      <c r="E55" s="146">
        <v>132</v>
      </c>
      <c r="F55" s="147">
        <v>105.4</v>
      </c>
      <c r="G55" s="148"/>
      <c r="H55" s="149"/>
      <c r="I55" s="148">
        <v>6</v>
      </c>
      <c r="J55" s="149">
        <v>45.933333333333337</v>
      </c>
      <c r="K55" s="150">
        <f t="shared" si="0"/>
        <v>99.475646879756468</v>
      </c>
      <c r="L55" s="149"/>
      <c r="M55" s="149"/>
    </row>
    <row r="56" spans="1:13" x14ac:dyDescent="0.2">
      <c r="A56" s="146"/>
      <c r="B56" s="38" t="s">
        <v>113</v>
      </c>
      <c r="C56" s="38" t="s">
        <v>336</v>
      </c>
      <c r="D56" s="146"/>
      <c r="E56" s="146">
        <v>132</v>
      </c>
      <c r="F56" s="147">
        <v>77.400000000000006</v>
      </c>
      <c r="G56" s="148"/>
      <c r="H56" s="149"/>
      <c r="I56" s="148">
        <v>3</v>
      </c>
      <c r="J56" s="149">
        <v>20.033333333333335</v>
      </c>
      <c r="K56" s="150">
        <f t="shared" si="0"/>
        <v>99.771308980213092</v>
      </c>
      <c r="L56" s="149"/>
      <c r="M56" s="149"/>
    </row>
    <row r="57" spans="1:13" x14ac:dyDescent="0.2">
      <c r="A57" s="146"/>
      <c r="B57" s="38" t="s">
        <v>114</v>
      </c>
      <c r="C57" s="38" t="s">
        <v>104</v>
      </c>
      <c r="D57" s="146"/>
      <c r="E57" s="146">
        <v>132</v>
      </c>
      <c r="F57" s="147">
        <v>109.4</v>
      </c>
      <c r="G57" s="148">
        <v>1</v>
      </c>
      <c r="H57" s="149">
        <v>8.6166666666666671</v>
      </c>
      <c r="I57" s="148">
        <v>29</v>
      </c>
      <c r="J57" s="149">
        <v>183.36666666666673</v>
      </c>
      <c r="K57" s="150">
        <f t="shared" si="0"/>
        <v>97.808409436834097</v>
      </c>
      <c r="L57" s="149"/>
      <c r="M57" s="149"/>
    </row>
    <row r="58" spans="1:13" x14ac:dyDescent="0.2">
      <c r="A58" s="146"/>
      <c r="B58" s="38" t="s">
        <v>455</v>
      </c>
      <c r="C58" s="38" t="s">
        <v>116</v>
      </c>
      <c r="D58" s="146"/>
      <c r="E58" s="146">
        <v>132</v>
      </c>
      <c r="F58" s="147">
        <v>38.299999999999997</v>
      </c>
      <c r="G58" s="148"/>
      <c r="H58" s="149"/>
      <c r="I58" s="148">
        <v>1</v>
      </c>
      <c r="J58" s="149">
        <v>12.65</v>
      </c>
      <c r="K58" s="150">
        <f t="shared" si="0"/>
        <v>99.855593607305934</v>
      </c>
      <c r="L58" s="149"/>
      <c r="M58" s="149"/>
    </row>
    <row r="59" spans="1:13" x14ac:dyDescent="0.2">
      <c r="A59" s="146"/>
      <c r="B59" s="38" t="s">
        <v>456</v>
      </c>
      <c r="C59" s="38" t="s">
        <v>457</v>
      </c>
      <c r="D59" s="146"/>
      <c r="E59" s="146">
        <v>132</v>
      </c>
      <c r="F59" s="147">
        <v>9.02</v>
      </c>
      <c r="G59" s="148"/>
      <c r="H59" s="149"/>
      <c r="I59" s="148">
        <v>1</v>
      </c>
      <c r="J59" s="149">
        <v>3.5833333333333335</v>
      </c>
      <c r="K59" s="150">
        <f>(1-(H59+J59)/8760)*100</f>
        <v>99.959094368340942</v>
      </c>
      <c r="L59" s="149"/>
      <c r="M59" s="149"/>
    </row>
    <row r="60" spans="1:13" x14ac:dyDescent="0.2">
      <c r="A60" s="146"/>
      <c r="B60" s="38" t="s">
        <v>115</v>
      </c>
      <c r="C60" s="38" t="s">
        <v>116</v>
      </c>
      <c r="D60" s="146">
        <v>2</v>
      </c>
      <c r="E60" s="146">
        <v>132</v>
      </c>
      <c r="F60" s="147">
        <v>44.62</v>
      </c>
      <c r="G60" s="148"/>
      <c r="H60" s="149"/>
      <c r="I60" s="148">
        <v>5</v>
      </c>
      <c r="J60" s="149">
        <v>43.966666666666669</v>
      </c>
      <c r="K60" s="150">
        <f t="shared" si="0"/>
        <v>99.498097412480973</v>
      </c>
      <c r="L60" s="149"/>
      <c r="M60" s="149"/>
    </row>
    <row r="61" spans="1:13" x14ac:dyDescent="0.2">
      <c r="A61" s="146"/>
      <c r="B61" s="38" t="s">
        <v>123</v>
      </c>
      <c r="C61" s="38" t="s">
        <v>316</v>
      </c>
      <c r="D61" s="146"/>
      <c r="E61" s="146">
        <v>66</v>
      </c>
      <c r="F61" s="147">
        <v>31.5</v>
      </c>
      <c r="G61" s="148"/>
      <c r="H61" s="149"/>
      <c r="I61" s="148">
        <v>9</v>
      </c>
      <c r="J61" s="149">
        <v>50.566666666666677</v>
      </c>
      <c r="K61" s="150">
        <f t="shared" si="0"/>
        <v>99.422754946727551</v>
      </c>
      <c r="L61" s="149"/>
      <c r="M61" s="149"/>
    </row>
    <row r="62" spans="1:13" x14ac:dyDescent="0.2">
      <c r="A62" s="146"/>
      <c r="B62" s="38" t="s">
        <v>115</v>
      </c>
      <c r="C62" s="38" t="s">
        <v>316</v>
      </c>
      <c r="D62" s="146"/>
      <c r="E62" s="146">
        <v>66</v>
      </c>
      <c r="F62" s="147">
        <v>49.8</v>
      </c>
      <c r="G62" s="148"/>
      <c r="H62" s="149"/>
      <c r="I62" s="148">
        <v>14</v>
      </c>
      <c r="J62" s="149">
        <v>89.466666666666683</v>
      </c>
      <c r="K62" s="150">
        <f t="shared" si="0"/>
        <v>98.978691019786908</v>
      </c>
      <c r="L62" s="149"/>
      <c r="M62" s="149"/>
    </row>
    <row r="63" spans="1:13" x14ac:dyDescent="0.2">
      <c r="A63" s="146"/>
      <c r="B63" s="38" t="s">
        <v>111</v>
      </c>
      <c r="C63" s="38" t="s">
        <v>115</v>
      </c>
      <c r="D63" s="146"/>
      <c r="E63" s="146">
        <v>132</v>
      </c>
      <c r="F63" s="147">
        <v>41.27</v>
      </c>
      <c r="G63" s="148"/>
      <c r="H63" s="149"/>
      <c r="I63" s="148">
        <v>4</v>
      </c>
      <c r="J63" s="149">
        <v>21.65</v>
      </c>
      <c r="K63" s="150">
        <f t="shared" si="0"/>
        <v>99.75285388127854</v>
      </c>
      <c r="L63" s="149"/>
      <c r="M63" s="149"/>
    </row>
    <row r="64" spans="1:13" x14ac:dyDescent="0.2">
      <c r="A64" s="146"/>
      <c r="B64" s="38" t="s">
        <v>105</v>
      </c>
      <c r="C64" s="38" t="s">
        <v>109</v>
      </c>
      <c r="D64" s="146"/>
      <c r="E64" s="146">
        <v>66</v>
      </c>
      <c r="F64" s="147">
        <v>46.8</v>
      </c>
      <c r="G64" s="148">
        <v>3</v>
      </c>
      <c r="H64" s="149">
        <v>2.5166666666666666</v>
      </c>
      <c r="I64" s="148">
        <v>11</v>
      </c>
      <c r="J64" s="149">
        <v>53.05</v>
      </c>
      <c r="K64" s="150">
        <f t="shared" si="0"/>
        <v>99.365677321156781</v>
      </c>
      <c r="L64" s="149"/>
      <c r="M64" s="149"/>
    </row>
    <row r="65" spans="1:13" x14ac:dyDescent="0.2">
      <c r="A65" s="146"/>
      <c r="B65" s="38" t="s">
        <v>110</v>
      </c>
      <c r="C65" s="38" t="s">
        <v>113</v>
      </c>
      <c r="D65" s="146"/>
      <c r="E65" s="146">
        <v>66</v>
      </c>
      <c r="F65" s="147">
        <v>80.08</v>
      </c>
      <c r="G65" s="148">
        <v>2</v>
      </c>
      <c r="H65" s="149">
        <v>13.233333333333333</v>
      </c>
      <c r="I65" s="148">
        <v>8</v>
      </c>
      <c r="J65" s="149">
        <v>43.5</v>
      </c>
      <c r="K65" s="150">
        <f t="shared" si="0"/>
        <v>99.352359208523595</v>
      </c>
      <c r="L65" s="149"/>
      <c r="M65" s="149"/>
    </row>
    <row r="66" spans="1:13" x14ac:dyDescent="0.2">
      <c r="A66" s="146"/>
      <c r="B66" s="38" t="s">
        <v>118</v>
      </c>
      <c r="C66" s="38" t="s">
        <v>93</v>
      </c>
      <c r="D66" s="146"/>
      <c r="E66" s="146">
        <v>132</v>
      </c>
      <c r="F66" s="147">
        <v>76.239999999999995</v>
      </c>
      <c r="G66" s="148">
        <v>1</v>
      </c>
      <c r="H66" s="149">
        <v>5.4666666666666668</v>
      </c>
      <c r="I66" s="148">
        <v>6</v>
      </c>
      <c r="J66" s="149">
        <v>25.316666666666666</v>
      </c>
      <c r="K66" s="150">
        <f t="shared" si="0"/>
        <v>99.648592085235919</v>
      </c>
      <c r="L66" s="149"/>
      <c r="M66" s="149"/>
    </row>
    <row r="67" spans="1:13" x14ac:dyDescent="0.2">
      <c r="A67" s="146"/>
      <c r="B67" s="38" t="s">
        <v>119</v>
      </c>
      <c r="C67" s="38" t="s">
        <v>120</v>
      </c>
      <c r="D67" s="146"/>
      <c r="E67" s="146">
        <v>66</v>
      </c>
      <c r="F67" s="147">
        <v>43.82</v>
      </c>
      <c r="G67" s="148">
        <v>1</v>
      </c>
      <c r="H67" s="149">
        <v>10.266666666666667</v>
      </c>
      <c r="I67" s="148">
        <v>5</v>
      </c>
      <c r="J67" s="149">
        <v>41.366666666666667</v>
      </c>
      <c r="K67" s="150">
        <f t="shared" si="0"/>
        <v>99.410578386605792</v>
      </c>
      <c r="L67" s="149">
        <v>19</v>
      </c>
      <c r="M67" s="149">
        <v>5.5529999999999999</v>
      </c>
    </row>
    <row r="68" spans="1:13" x14ac:dyDescent="0.2">
      <c r="A68" s="146"/>
      <c r="B68" s="38" t="s">
        <v>121</v>
      </c>
      <c r="C68" s="38" t="s">
        <v>122</v>
      </c>
      <c r="D68" s="146"/>
      <c r="E68" s="146">
        <v>132</v>
      </c>
      <c r="F68" s="147">
        <v>22.09</v>
      </c>
      <c r="G68" s="148"/>
      <c r="H68" s="149"/>
      <c r="I68" s="148">
        <v>14</v>
      </c>
      <c r="J68" s="149">
        <v>131.88333333333333</v>
      </c>
      <c r="K68" s="150">
        <f t="shared" ref="K68:K127" si="1">(1-(H68+J68)/8760)*100</f>
        <v>98.49448249619482</v>
      </c>
      <c r="L68" s="149"/>
      <c r="M68" s="149"/>
    </row>
    <row r="69" spans="1:13" x14ac:dyDescent="0.2">
      <c r="A69" s="146"/>
      <c r="B69" s="38" t="s">
        <v>123</v>
      </c>
      <c r="C69" s="38" t="s">
        <v>119</v>
      </c>
      <c r="D69" s="146"/>
      <c r="E69" s="146">
        <v>66</v>
      </c>
      <c r="F69" s="147">
        <v>31.86</v>
      </c>
      <c r="G69" s="148"/>
      <c r="H69" s="149"/>
      <c r="I69" s="148">
        <v>8</v>
      </c>
      <c r="J69" s="149">
        <v>49.666666666666671</v>
      </c>
      <c r="K69" s="150">
        <f t="shared" si="1"/>
        <v>99.433028919330297</v>
      </c>
      <c r="L69" s="149"/>
      <c r="M69" s="149"/>
    </row>
    <row r="70" spans="1:13" x14ac:dyDescent="0.2">
      <c r="A70" s="146"/>
      <c r="B70" s="38" t="s">
        <v>158</v>
      </c>
      <c r="C70" s="38" t="s">
        <v>126</v>
      </c>
      <c r="D70" s="146"/>
      <c r="E70" s="146">
        <v>132</v>
      </c>
      <c r="F70" s="147">
        <v>2.2000000000000002</v>
      </c>
      <c r="G70" s="148">
        <v>3</v>
      </c>
      <c r="H70" s="149">
        <v>8.8333333333333339</v>
      </c>
      <c r="I70" s="148">
        <v>6</v>
      </c>
      <c r="J70" s="149">
        <v>66.466666666666669</v>
      </c>
      <c r="K70" s="150">
        <f t="shared" si="1"/>
        <v>99.140410958904113</v>
      </c>
      <c r="L70" s="149">
        <v>369.1</v>
      </c>
      <c r="M70" s="149">
        <v>409.2</v>
      </c>
    </row>
    <row r="71" spans="1:13" x14ac:dyDescent="0.2">
      <c r="A71" s="146"/>
      <c r="B71" s="38" t="s">
        <v>158</v>
      </c>
      <c r="C71" s="38" t="s">
        <v>159</v>
      </c>
      <c r="D71" s="146"/>
      <c r="E71" s="146">
        <v>132</v>
      </c>
      <c r="F71" s="147">
        <v>3.2</v>
      </c>
      <c r="G71" s="148"/>
      <c r="H71" s="149"/>
      <c r="I71" s="148">
        <v>2</v>
      </c>
      <c r="J71" s="149">
        <v>11.316666666666666</v>
      </c>
      <c r="K71" s="150">
        <f t="shared" si="1"/>
        <v>99.870814307458147</v>
      </c>
      <c r="L71" s="149"/>
      <c r="M71" s="149"/>
    </row>
    <row r="72" spans="1:13" x14ac:dyDescent="0.2">
      <c r="A72" s="146"/>
      <c r="B72" s="38" t="s">
        <v>124</v>
      </c>
      <c r="C72" s="38" t="s">
        <v>361</v>
      </c>
      <c r="D72" s="146"/>
      <c r="E72" s="146">
        <v>132</v>
      </c>
      <c r="F72" s="147">
        <v>6.1</v>
      </c>
      <c r="G72" s="148">
        <v>1</v>
      </c>
      <c r="H72" s="149">
        <v>0.21666666666666667</v>
      </c>
      <c r="I72" s="148">
        <v>4</v>
      </c>
      <c r="J72" s="149">
        <v>20.466666666666665</v>
      </c>
      <c r="K72" s="150">
        <f t="shared" si="1"/>
        <v>99.763888888888886</v>
      </c>
      <c r="L72" s="149"/>
      <c r="M72" s="149"/>
    </row>
    <row r="73" spans="1:13" x14ac:dyDescent="0.2">
      <c r="A73" s="146"/>
      <c r="B73" s="38" t="s">
        <v>125</v>
      </c>
      <c r="C73" s="38" t="s">
        <v>361</v>
      </c>
      <c r="D73" s="146"/>
      <c r="E73" s="146">
        <v>132</v>
      </c>
      <c r="F73" s="147">
        <v>0.65</v>
      </c>
      <c r="G73" s="148"/>
      <c r="H73" s="149"/>
      <c r="I73" s="148">
        <v>5</v>
      </c>
      <c r="J73" s="149">
        <v>29.566666666666666</v>
      </c>
      <c r="K73" s="150">
        <f t="shared" si="1"/>
        <v>99.662480974124819</v>
      </c>
      <c r="L73" s="149"/>
      <c r="M73" s="149"/>
    </row>
    <row r="74" spans="1:13" x14ac:dyDescent="0.2">
      <c r="A74" s="146"/>
      <c r="B74" s="38" t="s">
        <v>125</v>
      </c>
      <c r="C74" s="38" t="s">
        <v>126</v>
      </c>
      <c r="D74" s="146"/>
      <c r="E74" s="146">
        <v>132</v>
      </c>
      <c r="F74" s="147">
        <v>0.3</v>
      </c>
      <c r="G74" s="148">
        <v>2</v>
      </c>
      <c r="H74" s="149">
        <v>2.1166666666666667</v>
      </c>
      <c r="I74" s="148">
        <v>1</v>
      </c>
      <c r="J74" s="149">
        <v>5.4833333333333334</v>
      </c>
      <c r="K74" s="150">
        <f t="shared" si="1"/>
        <v>99.913242009132418</v>
      </c>
      <c r="L74" s="149"/>
      <c r="M74" s="149"/>
    </row>
    <row r="75" spans="1:13" x14ac:dyDescent="0.2">
      <c r="A75" s="146"/>
      <c r="B75" s="38" t="s">
        <v>208</v>
      </c>
      <c r="C75" s="38" t="s">
        <v>114</v>
      </c>
      <c r="D75" s="146"/>
      <c r="E75" s="146">
        <v>132</v>
      </c>
      <c r="F75" s="147">
        <v>61.5</v>
      </c>
      <c r="G75" s="148">
        <v>1</v>
      </c>
      <c r="H75" s="149">
        <v>3.3333333333333333E-2</v>
      </c>
      <c r="I75" s="148">
        <v>9</v>
      </c>
      <c r="J75" s="149">
        <v>69.933333333333337</v>
      </c>
      <c r="K75" s="150">
        <f t="shared" si="1"/>
        <v>99.201293759512936</v>
      </c>
      <c r="L75" s="149">
        <v>10</v>
      </c>
      <c r="M75" s="149">
        <v>0.33399999999999996</v>
      </c>
    </row>
    <row r="76" spans="1:13" x14ac:dyDescent="0.2">
      <c r="A76" s="146"/>
      <c r="B76" s="38" t="s">
        <v>384</v>
      </c>
      <c r="C76" s="38" t="s">
        <v>208</v>
      </c>
      <c r="D76" s="146"/>
      <c r="E76" s="146">
        <v>132</v>
      </c>
      <c r="F76" s="147">
        <v>8.5</v>
      </c>
      <c r="G76" s="148">
        <v>2</v>
      </c>
      <c r="H76" s="149">
        <v>0.78333333333333333</v>
      </c>
      <c r="I76" s="148">
        <v>3</v>
      </c>
      <c r="J76" s="149">
        <v>23.983333333333334</v>
      </c>
      <c r="K76" s="150">
        <f t="shared" si="1"/>
        <v>99.717275494672748</v>
      </c>
      <c r="L76" s="149">
        <v>12.6</v>
      </c>
      <c r="M76" s="149">
        <v>5.7113999999999994</v>
      </c>
    </row>
    <row r="77" spans="1:13" x14ac:dyDescent="0.2">
      <c r="A77" s="146"/>
      <c r="B77" s="38" t="s">
        <v>120</v>
      </c>
      <c r="C77" s="38" t="s">
        <v>128</v>
      </c>
      <c r="D77" s="146"/>
      <c r="E77" s="146">
        <v>132</v>
      </c>
      <c r="F77" s="147">
        <v>35.950000000000003</v>
      </c>
      <c r="G77" s="148"/>
      <c r="H77" s="149"/>
      <c r="I77" s="148">
        <v>6</v>
      </c>
      <c r="J77" s="149">
        <v>31.18333333333333</v>
      </c>
      <c r="K77" s="150">
        <f t="shared" si="1"/>
        <v>99.644025875190252</v>
      </c>
      <c r="L77" s="149"/>
      <c r="M77" s="149"/>
    </row>
    <row r="78" spans="1:13" x14ac:dyDescent="0.2">
      <c r="A78" s="146"/>
      <c r="B78" s="38" t="s">
        <v>120</v>
      </c>
      <c r="C78" s="38" t="s">
        <v>451</v>
      </c>
      <c r="D78" s="146"/>
      <c r="E78" s="146">
        <v>132</v>
      </c>
      <c r="F78" s="147">
        <v>52.7</v>
      </c>
      <c r="G78" s="148"/>
      <c r="H78" s="149"/>
      <c r="I78" s="148">
        <v>1</v>
      </c>
      <c r="J78" s="149">
        <v>7.8</v>
      </c>
      <c r="K78" s="150">
        <f>(1-(H78+J78)/8760)*100</f>
        <v>99.910958904109592</v>
      </c>
      <c r="L78" s="149"/>
      <c r="M78" s="149"/>
    </row>
    <row r="79" spans="1:13" x14ac:dyDescent="0.2">
      <c r="A79" s="146"/>
      <c r="B79" s="38" t="s">
        <v>128</v>
      </c>
      <c r="C79" s="38" t="s">
        <v>129</v>
      </c>
      <c r="D79" s="146"/>
      <c r="E79" s="146">
        <v>132</v>
      </c>
      <c r="F79" s="147">
        <v>47.72</v>
      </c>
      <c r="G79" s="148"/>
      <c r="H79" s="149"/>
      <c r="I79" s="148">
        <f>1+3</f>
        <v>4</v>
      </c>
      <c r="J79" s="149">
        <f>6.9+17.87</f>
        <v>24.770000000000003</v>
      </c>
      <c r="K79" s="150">
        <f t="shared" si="1"/>
        <v>99.717237442922382</v>
      </c>
      <c r="L79" s="149"/>
      <c r="M79" s="149"/>
    </row>
    <row r="80" spans="1:13" x14ac:dyDescent="0.2">
      <c r="A80" s="146"/>
      <c r="B80" s="38" t="s">
        <v>130</v>
      </c>
      <c r="C80" s="38" t="s">
        <v>154</v>
      </c>
      <c r="D80" s="146"/>
      <c r="E80" s="146">
        <v>132</v>
      </c>
      <c r="F80" s="147">
        <v>13.64</v>
      </c>
      <c r="G80" s="148">
        <v>1</v>
      </c>
      <c r="H80" s="149">
        <v>0.93333333333333335</v>
      </c>
      <c r="I80" s="148">
        <v>14</v>
      </c>
      <c r="J80" s="149">
        <v>82.533333333333346</v>
      </c>
      <c r="K80" s="150">
        <f t="shared" si="1"/>
        <v>99.047184170471851</v>
      </c>
      <c r="L80" s="149"/>
      <c r="M80" s="149"/>
    </row>
    <row r="81" spans="1:13" x14ac:dyDescent="0.2">
      <c r="A81" s="146"/>
      <c r="B81" s="38" t="s">
        <v>130</v>
      </c>
      <c r="C81" s="38" t="s">
        <v>155</v>
      </c>
      <c r="D81" s="146"/>
      <c r="E81" s="146">
        <v>132</v>
      </c>
      <c r="F81" s="147">
        <v>14.74</v>
      </c>
      <c r="G81" s="148"/>
      <c r="H81" s="149"/>
      <c r="I81" s="148">
        <v>3</v>
      </c>
      <c r="J81" s="149">
        <v>19.483333333333334</v>
      </c>
      <c r="K81" s="150">
        <f t="shared" si="1"/>
        <v>99.777587519025872</v>
      </c>
      <c r="L81" s="149"/>
      <c r="M81" s="149"/>
    </row>
    <row r="82" spans="1:13" x14ac:dyDescent="0.2">
      <c r="A82" s="146"/>
      <c r="B82" s="38" t="s">
        <v>132</v>
      </c>
      <c r="C82" s="38" t="s">
        <v>313</v>
      </c>
      <c r="D82" s="146"/>
      <c r="E82" s="146">
        <v>132</v>
      </c>
      <c r="F82" s="147">
        <v>12.86</v>
      </c>
      <c r="G82" s="148"/>
      <c r="H82" s="149"/>
      <c r="I82" s="148">
        <v>4</v>
      </c>
      <c r="J82" s="149">
        <v>23.216666666666669</v>
      </c>
      <c r="K82" s="150">
        <f t="shared" si="1"/>
        <v>99.734969558599701</v>
      </c>
      <c r="L82" s="149"/>
      <c r="M82" s="149"/>
    </row>
    <row r="83" spans="1:13" x14ac:dyDescent="0.2">
      <c r="A83" s="146"/>
      <c r="B83" s="38" t="s">
        <v>120</v>
      </c>
      <c r="C83" s="38" t="s">
        <v>313</v>
      </c>
      <c r="D83" s="146"/>
      <c r="E83" s="146">
        <v>132</v>
      </c>
      <c r="F83" s="147">
        <v>67</v>
      </c>
      <c r="G83" s="148"/>
      <c r="H83" s="149"/>
      <c r="I83" s="148">
        <v>7</v>
      </c>
      <c r="J83" s="149">
        <v>37.283333333333331</v>
      </c>
      <c r="K83" s="150">
        <f t="shared" si="1"/>
        <v>99.574391171993909</v>
      </c>
      <c r="L83" s="149"/>
      <c r="M83" s="149"/>
    </row>
    <row r="84" spans="1:13" x14ac:dyDescent="0.2">
      <c r="A84" s="146"/>
      <c r="B84" s="38" t="s">
        <v>130</v>
      </c>
      <c r="C84" s="38" t="s">
        <v>120</v>
      </c>
      <c r="D84" s="146"/>
      <c r="E84" s="146">
        <v>132</v>
      </c>
      <c r="F84" s="147">
        <v>70.760000000000005</v>
      </c>
      <c r="G84" s="148"/>
      <c r="H84" s="149"/>
      <c r="I84" s="148">
        <v>5</v>
      </c>
      <c r="J84" s="149">
        <v>29.766666666666666</v>
      </c>
      <c r="K84" s="150">
        <f t="shared" si="1"/>
        <v>99.660197869101978</v>
      </c>
      <c r="L84" s="149"/>
      <c r="M84" s="149"/>
    </row>
    <row r="85" spans="1:13" x14ac:dyDescent="0.2">
      <c r="A85" s="146"/>
      <c r="B85" s="38" t="s">
        <v>130</v>
      </c>
      <c r="C85" s="38" t="s">
        <v>416</v>
      </c>
      <c r="D85" s="146"/>
      <c r="E85" s="146">
        <v>132</v>
      </c>
      <c r="F85" s="147">
        <v>23.52</v>
      </c>
      <c r="G85" s="148"/>
      <c r="H85" s="149"/>
      <c r="I85" s="148"/>
      <c r="J85" s="149"/>
      <c r="K85" s="150">
        <f t="shared" si="1"/>
        <v>100</v>
      </c>
      <c r="L85" s="149"/>
      <c r="M85" s="149"/>
    </row>
    <row r="86" spans="1:13" x14ac:dyDescent="0.2">
      <c r="A86" s="146"/>
      <c r="B86" s="38" t="s">
        <v>313</v>
      </c>
      <c r="C86" s="38" t="s">
        <v>416</v>
      </c>
      <c r="D86" s="146"/>
      <c r="E86" s="146">
        <v>132</v>
      </c>
      <c r="F86" s="147">
        <v>17.66</v>
      </c>
      <c r="G86" s="148"/>
      <c r="H86" s="149"/>
      <c r="I86" s="148"/>
      <c r="J86" s="149"/>
      <c r="K86" s="150">
        <f>(1-(H86+J86)/8760)*100</f>
        <v>100</v>
      </c>
      <c r="L86" s="149"/>
      <c r="M86" s="149"/>
    </row>
    <row r="87" spans="1:13" x14ac:dyDescent="0.2">
      <c r="A87" s="146"/>
      <c r="B87" s="38" t="s">
        <v>313</v>
      </c>
      <c r="C87" s="38" t="s">
        <v>130</v>
      </c>
      <c r="D87" s="146">
        <v>2</v>
      </c>
      <c r="E87" s="146">
        <v>132</v>
      </c>
      <c r="F87" s="147">
        <v>6.2</v>
      </c>
      <c r="G87" s="148"/>
      <c r="H87" s="149"/>
      <c r="I87" s="148">
        <v>22</v>
      </c>
      <c r="J87" s="149">
        <v>205.56666666666666</v>
      </c>
      <c r="K87" s="150">
        <f>(1-(H87+J87)/8760)*100</f>
        <v>97.653348554033485</v>
      </c>
      <c r="L87" s="149"/>
      <c r="M87" s="149"/>
    </row>
    <row r="88" spans="1:13" x14ac:dyDescent="0.2">
      <c r="A88" s="146"/>
      <c r="B88" s="38" t="s">
        <v>131</v>
      </c>
      <c r="C88" s="38" t="s">
        <v>416</v>
      </c>
      <c r="D88" s="146"/>
      <c r="E88" s="146">
        <v>132</v>
      </c>
      <c r="F88" s="147">
        <v>58</v>
      </c>
      <c r="G88" s="148">
        <v>1</v>
      </c>
      <c r="H88" s="149">
        <v>4.6833333333333336</v>
      </c>
      <c r="I88" s="148">
        <v>4</v>
      </c>
      <c r="J88" s="149">
        <v>22.633333333333333</v>
      </c>
      <c r="K88" s="150">
        <f t="shared" si="1"/>
        <v>99.688165905631649</v>
      </c>
      <c r="L88" s="149"/>
      <c r="M88" s="149"/>
    </row>
    <row r="89" spans="1:13" x14ac:dyDescent="0.2">
      <c r="A89" s="146"/>
      <c r="B89" s="38" t="s">
        <v>130</v>
      </c>
      <c r="C89" s="38" t="s">
        <v>132</v>
      </c>
      <c r="D89" s="146"/>
      <c r="E89" s="146">
        <v>132</v>
      </c>
      <c r="F89" s="147">
        <v>6.5</v>
      </c>
      <c r="G89" s="148"/>
      <c r="H89" s="149"/>
      <c r="I89" s="148">
        <v>4</v>
      </c>
      <c r="J89" s="149">
        <v>20.766666666666666</v>
      </c>
      <c r="K89" s="150">
        <f t="shared" si="1"/>
        <v>99.762937595129372</v>
      </c>
      <c r="L89" s="149"/>
      <c r="M89" s="149"/>
    </row>
    <row r="90" spans="1:13" x14ac:dyDescent="0.2">
      <c r="A90" s="146"/>
      <c r="B90" s="38" t="s">
        <v>131</v>
      </c>
      <c r="C90" s="38" t="s">
        <v>133</v>
      </c>
      <c r="D90" s="146"/>
      <c r="E90" s="146">
        <v>132</v>
      </c>
      <c r="F90" s="147">
        <v>10.94</v>
      </c>
      <c r="G90" s="148"/>
      <c r="H90" s="149"/>
      <c r="I90" s="148">
        <v>1</v>
      </c>
      <c r="J90" s="149">
        <v>8.0833333333333339</v>
      </c>
      <c r="K90" s="150">
        <f t="shared" si="1"/>
        <v>99.907724505327238</v>
      </c>
      <c r="L90" s="149"/>
      <c r="M90" s="149"/>
    </row>
    <row r="91" spans="1:13" x14ac:dyDescent="0.2">
      <c r="A91" s="146"/>
      <c r="B91" s="38" t="s">
        <v>356</v>
      </c>
      <c r="C91" s="38" t="s">
        <v>133</v>
      </c>
      <c r="D91" s="146"/>
      <c r="E91" s="146">
        <v>132</v>
      </c>
      <c r="F91" s="147">
        <v>24</v>
      </c>
      <c r="G91" s="148">
        <v>1</v>
      </c>
      <c r="H91" s="149">
        <v>0.16666666666666663</v>
      </c>
      <c r="I91" s="148">
        <v>1</v>
      </c>
      <c r="J91" s="149">
        <v>9.4833333333333325</v>
      </c>
      <c r="K91" s="150">
        <f t="shared" si="1"/>
        <v>99.889840182648399</v>
      </c>
      <c r="L91" s="149">
        <v>18.100000000000001</v>
      </c>
      <c r="M91" s="149">
        <v>4.8</v>
      </c>
    </row>
    <row r="92" spans="1:13" x14ac:dyDescent="0.2">
      <c r="A92" s="146"/>
      <c r="B92" s="38" t="s">
        <v>467</v>
      </c>
      <c r="C92" s="38" t="s">
        <v>210</v>
      </c>
      <c r="D92" s="146"/>
      <c r="E92" s="146">
        <v>132</v>
      </c>
      <c r="F92" s="147">
        <v>67.3</v>
      </c>
      <c r="G92" s="148">
        <v>1</v>
      </c>
      <c r="H92" s="149">
        <v>3.3333333333333333E-2</v>
      </c>
      <c r="I92" s="148">
        <v>5</v>
      </c>
      <c r="J92" s="149">
        <v>24.5</v>
      </c>
      <c r="K92" s="150">
        <f>(1-(H92+J92)/8760)*100</f>
        <v>99.719939117199402</v>
      </c>
      <c r="L92" s="149"/>
      <c r="M92" s="149"/>
    </row>
    <row r="93" spans="1:13" x14ac:dyDescent="0.2">
      <c r="A93" s="146"/>
      <c r="B93" s="38" t="s">
        <v>467</v>
      </c>
      <c r="C93" s="38" t="s">
        <v>478</v>
      </c>
      <c r="D93" s="146"/>
      <c r="E93" s="146">
        <v>132</v>
      </c>
      <c r="F93" s="147">
        <v>8.6999999999999993</v>
      </c>
      <c r="G93" s="148"/>
      <c r="H93" s="149"/>
      <c r="I93" s="148">
        <v>1</v>
      </c>
      <c r="J93" s="149">
        <v>3.3166666666666664</v>
      </c>
      <c r="K93" s="150">
        <f t="shared" si="1"/>
        <v>99.962138508371396</v>
      </c>
      <c r="L93" s="149"/>
      <c r="M93" s="149"/>
    </row>
    <row r="94" spans="1:13" x14ac:dyDescent="0.2">
      <c r="A94" s="146"/>
      <c r="B94" s="38" t="s">
        <v>467</v>
      </c>
      <c r="C94" s="38" t="s">
        <v>317</v>
      </c>
      <c r="D94" s="146"/>
      <c r="E94" s="146">
        <v>132</v>
      </c>
      <c r="F94" s="147">
        <v>4.4000000000000004</v>
      </c>
      <c r="G94" s="148"/>
      <c r="H94" s="149"/>
      <c r="I94" s="148"/>
      <c r="J94" s="149"/>
      <c r="K94" s="150">
        <f t="shared" si="1"/>
        <v>100</v>
      </c>
      <c r="L94" s="149"/>
      <c r="M94" s="149"/>
    </row>
    <row r="95" spans="1:13" x14ac:dyDescent="0.2">
      <c r="A95" s="146"/>
      <c r="B95" s="38" t="s">
        <v>317</v>
      </c>
      <c r="C95" s="38" t="s">
        <v>337</v>
      </c>
      <c r="D95" s="146"/>
      <c r="E95" s="146">
        <v>132</v>
      </c>
      <c r="F95" s="147">
        <v>1.5</v>
      </c>
      <c r="G95" s="148">
        <v>1</v>
      </c>
      <c r="H95" s="149">
        <v>14.883333333333333</v>
      </c>
      <c r="I95" s="148">
        <v>1</v>
      </c>
      <c r="J95" s="149">
        <v>7.7666666666666666</v>
      </c>
      <c r="K95" s="150">
        <f t="shared" si="1"/>
        <v>99.74143835616438</v>
      </c>
      <c r="L95" s="149">
        <v>8</v>
      </c>
      <c r="M95" s="149">
        <v>119</v>
      </c>
    </row>
    <row r="96" spans="1:13" x14ac:dyDescent="0.2">
      <c r="A96" s="146"/>
      <c r="B96" s="38" t="s">
        <v>134</v>
      </c>
      <c r="C96" s="38" t="s">
        <v>315</v>
      </c>
      <c r="D96" s="146"/>
      <c r="E96" s="146">
        <v>132</v>
      </c>
      <c r="F96" s="147">
        <v>8</v>
      </c>
      <c r="G96" s="148">
        <v>1</v>
      </c>
      <c r="H96" s="149">
        <v>8.333333333333337E-2</v>
      </c>
      <c r="I96" s="148">
        <v>3</v>
      </c>
      <c r="J96" s="149">
        <v>19.066666666666666</v>
      </c>
      <c r="K96" s="150">
        <f t="shared" si="1"/>
        <v>99.781392694063925</v>
      </c>
      <c r="L96" s="149"/>
      <c r="M96" s="149"/>
    </row>
    <row r="97" spans="1:13" x14ac:dyDescent="0.2">
      <c r="A97" s="146"/>
      <c r="B97" s="38" t="s">
        <v>124</v>
      </c>
      <c r="C97" s="38" t="s">
        <v>315</v>
      </c>
      <c r="D97" s="146"/>
      <c r="E97" s="146">
        <v>132</v>
      </c>
      <c r="F97" s="147">
        <v>35</v>
      </c>
      <c r="G97" s="148">
        <v>2</v>
      </c>
      <c r="H97" s="149">
        <v>0.21666666666666667</v>
      </c>
      <c r="I97" s="148">
        <v>8</v>
      </c>
      <c r="J97" s="149">
        <v>38.549999999999997</v>
      </c>
      <c r="K97" s="150">
        <f t="shared" si="1"/>
        <v>99.557458143074584</v>
      </c>
      <c r="L97" s="149">
        <f>7.4+12.7</f>
        <v>20.100000000000001</v>
      </c>
      <c r="M97" s="149">
        <f>0.49432+0.85</f>
        <v>1.34432</v>
      </c>
    </row>
    <row r="98" spans="1:13" x14ac:dyDescent="0.2">
      <c r="A98" s="146"/>
      <c r="B98" s="38" t="s">
        <v>315</v>
      </c>
      <c r="C98" s="38" t="s">
        <v>316</v>
      </c>
      <c r="D98" s="146"/>
      <c r="E98" s="146">
        <v>132</v>
      </c>
      <c r="F98" s="147">
        <v>18.399999999999999</v>
      </c>
      <c r="G98" s="148">
        <v>2</v>
      </c>
      <c r="H98" s="149">
        <v>5.4166666666666661</v>
      </c>
      <c r="I98" s="148">
        <v>4</v>
      </c>
      <c r="J98" s="149">
        <v>29.9</v>
      </c>
      <c r="K98" s="150">
        <f t="shared" si="1"/>
        <v>99.596841704718415</v>
      </c>
      <c r="L98" s="149">
        <v>12.6</v>
      </c>
      <c r="M98" s="149">
        <v>16.079999999999998</v>
      </c>
    </row>
    <row r="99" spans="1:13" x14ac:dyDescent="0.2">
      <c r="A99" s="146"/>
      <c r="B99" s="38" t="s">
        <v>122</v>
      </c>
      <c r="C99" s="38" t="s">
        <v>125</v>
      </c>
      <c r="D99" s="146"/>
      <c r="E99" s="146">
        <v>132</v>
      </c>
      <c r="F99" s="147">
        <v>9.35</v>
      </c>
      <c r="G99" s="148">
        <v>1</v>
      </c>
      <c r="H99" s="149">
        <v>0.28333333333333333</v>
      </c>
      <c r="I99" s="148">
        <v>3</v>
      </c>
      <c r="J99" s="149">
        <v>13.35</v>
      </c>
      <c r="K99" s="150">
        <f t="shared" si="1"/>
        <v>99.844368340943674</v>
      </c>
      <c r="L99" s="149"/>
      <c r="M99" s="149"/>
    </row>
    <row r="100" spans="1:13" x14ac:dyDescent="0.2">
      <c r="A100" s="146"/>
      <c r="B100" s="38" t="s">
        <v>363</v>
      </c>
      <c r="C100" s="38" t="s">
        <v>124</v>
      </c>
      <c r="D100" s="146"/>
      <c r="E100" s="146">
        <v>132</v>
      </c>
      <c r="F100" s="147">
        <v>5</v>
      </c>
      <c r="G100" s="148"/>
      <c r="H100" s="149"/>
      <c r="I100" s="148">
        <v>3</v>
      </c>
      <c r="J100" s="149">
        <v>18.233333333333334</v>
      </c>
      <c r="K100" s="150">
        <f t="shared" si="1"/>
        <v>99.791856925418571</v>
      </c>
      <c r="L100" s="149"/>
      <c r="M100" s="149"/>
    </row>
    <row r="101" spans="1:13" x14ac:dyDescent="0.2">
      <c r="A101" s="146"/>
      <c r="B101" s="38" t="s">
        <v>363</v>
      </c>
      <c r="C101" s="38" t="s">
        <v>122</v>
      </c>
      <c r="D101" s="146"/>
      <c r="E101" s="146">
        <v>132</v>
      </c>
      <c r="F101" s="147">
        <v>7</v>
      </c>
      <c r="G101" s="148"/>
      <c r="H101" s="149"/>
      <c r="I101" s="148">
        <v>5</v>
      </c>
      <c r="J101" s="149">
        <v>26.716666666666669</v>
      </c>
      <c r="K101" s="150">
        <f t="shared" si="1"/>
        <v>99.695015220700157</v>
      </c>
      <c r="L101" s="149"/>
      <c r="M101" s="149"/>
    </row>
    <row r="102" spans="1:13" x14ac:dyDescent="0.2">
      <c r="A102" s="146"/>
      <c r="B102" s="38" t="s">
        <v>468</v>
      </c>
      <c r="C102" s="38" t="s">
        <v>122</v>
      </c>
      <c r="D102" s="146"/>
      <c r="E102" s="146">
        <v>132</v>
      </c>
      <c r="F102" s="147">
        <v>16.8</v>
      </c>
      <c r="G102" s="148"/>
      <c r="H102" s="149"/>
      <c r="I102" s="148">
        <v>8</v>
      </c>
      <c r="J102" s="149">
        <v>462.1</v>
      </c>
      <c r="K102" s="150">
        <f>(1-(H102+J102)/8760)*100</f>
        <v>94.724885844748869</v>
      </c>
      <c r="L102" s="149"/>
      <c r="M102" s="149"/>
    </row>
    <row r="103" spans="1:13" x14ac:dyDescent="0.2">
      <c r="A103" s="146"/>
      <c r="B103" s="38" t="s">
        <v>468</v>
      </c>
      <c r="C103" s="38" t="s">
        <v>135</v>
      </c>
      <c r="D103" s="146"/>
      <c r="E103" s="146">
        <v>132</v>
      </c>
      <c r="F103" s="147">
        <v>21</v>
      </c>
      <c r="G103" s="148">
        <v>1</v>
      </c>
      <c r="H103" s="149">
        <v>0.26666666666666666</v>
      </c>
      <c r="I103" s="148">
        <v>11</v>
      </c>
      <c r="J103" s="149">
        <v>110.3</v>
      </c>
      <c r="K103" s="150">
        <f>(1-(H103+J103)/8760)*100</f>
        <v>98.737823439878241</v>
      </c>
      <c r="L103" s="149">
        <v>4.5</v>
      </c>
      <c r="M103" s="149">
        <v>2.33</v>
      </c>
    </row>
    <row r="104" spans="1:13" x14ac:dyDescent="0.2">
      <c r="A104" s="146"/>
      <c r="B104" s="38" t="s">
        <v>136</v>
      </c>
      <c r="C104" s="38" t="s">
        <v>137</v>
      </c>
      <c r="D104" s="146"/>
      <c r="E104" s="146">
        <v>132</v>
      </c>
      <c r="F104" s="147">
        <v>19</v>
      </c>
      <c r="G104" s="148"/>
      <c r="H104" s="149"/>
      <c r="I104" s="148">
        <f>2+10</f>
        <v>12</v>
      </c>
      <c r="J104" s="149">
        <f>16.0166666666667+60.17</f>
        <v>76.186666666666696</v>
      </c>
      <c r="K104" s="150">
        <f t="shared" si="1"/>
        <v>99.130289193302886</v>
      </c>
      <c r="L104" s="149"/>
      <c r="M104" s="149"/>
    </row>
    <row r="105" spans="1:13" x14ac:dyDescent="0.2">
      <c r="A105" s="146"/>
      <c r="B105" s="38" t="s">
        <v>136</v>
      </c>
      <c r="C105" s="38" t="s">
        <v>138</v>
      </c>
      <c r="D105" s="146"/>
      <c r="E105" s="146">
        <v>132</v>
      </c>
      <c r="F105" s="147">
        <v>141</v>
      </c>
      <c r="G105" s="148">
        <v>2</v>
      </c>
      <c r="H105" s="149">
        <v>2.0333333333333332</v>
      </c>
      <c r="I105" s="148">
        <v>55</v>
      </c>
      <c r="J105" s="149">
        <v>389.7166666666667</v>
      </c>
      <c r="K105" s="150">
        <f t="shared" si="1"/>
        <v>95.527968036529671</v>
      </c>
      <c r="L105" s="149">
        <v>73.599999999999994</v>
      </c>
      <c r="M105" s="149">
        <v>19.3032</v>
      </c>
    </row>
    <row r="106" spans="1:13" x14ac:dyDescent="0.2">
      <c r="A106" s="146"/>
      <c r="B106" s="38" t="s">
        <v>136</v>
      </c>
      <c r="C106" s="38" t="s">
        <v>139</v>
      </c>
      <c r="D106" s="146"/>
      <c r="E106" s="146">
        <v>132</v>
      </c>
      <c r="F106" s="147">
        <v>102.09</v>
      </c>
      <c r="G106" s="148">
        <v>2</v>
      </c>
      <c r="H106" s="149">
        <v>2.0499999999999998</v>
      </c>
      <c r="I106" s="148">
        <v>13</v>
      </c>
      <c r="J106" s="149">
        <v>104.53333333333333</v>
      </c>
      <c r="K106" s="150">
        <f t="shared" si="1"/>
        <v>98.783295281582951</v>
      </c>
      <c r="L106" s="149"/>
      <c r="M106" s="149"/>
    </row>
    <row r="107" spans="1:13" x14ac:dyDescent="0.2">
      <c r="A107" s="146"/>
      <c r="B107" s="38" t="s">
        <v>139</v>
      </c>
      <c r="C107" s="38" t="s">
        <v>385</v>
      </c>
      <c r="D107" s="146"/>
      <c r="E107" s="146">
        <v>132</v>
      </c>
      <c r="F107" s="147">
        <v>44.1</v>
      </c>
      <c r="G107" s="148"/>
      <c r="H107" s="149"/>
      <c r="I107" s="148">
        <v>3</v>
      </c>
      <c r="J107" s="149">
        <v>16.166666666666664</v>
      </c>
      <c r="K107" s="150">
        <f t="shared" si="1"/>
        <v>99.81544901065449</v>
      </c>
      <c r="L107" s="149"/>
      <c r="M107" s="149"/>
    </row>
    <row r="108" spans="1:13" x14ac:dyDescent="0.2">
      <c r="A108" s="146"/>
      <c r="B108" s="38" t="s">
        <v>354</v>
      </c>
      <c r="C108" s="38" t="s">
        <v>144</v>
      </c>
      <c r="D108" s="146"/>
      <c r="E108" s="146">
        <v>132</v>
      </c>
      <c r="F108" s="147">
        <v>4.0999999999999996</v>
      </c>
      <c r="G108" s="148"/>
      <c r="H108" s="149"/>
      <c r="I108" s="148"/>
      <c r="J108" s="149"/>
      <c r="K108" s="150">
        <f t="shared" si="1"/>
        <v>100</v>
      </c>
      <c r="L108" s="149"/>
      <c r="M108" s="149"/>
    </row>
    <row r="109" spans="1:13" x14ac:dyDescent="0.2">
      <c r="A109" s="146"/>
      <c r="B109" s="38" t="s">
        <v>140</v>
      </c>
      <c r="C109" s="38" t="s">
        <v>136</v>
      </c>
      <c r="D109" s="146"/>
      <c r="E109" s="146">
        <v>132</v>
      </c>
      <c r="F109" s="147">
        <v>77.52</v>
      </c>
      <c r="G109" s="148">
        <v>2</v>
      </c>
      <c r="H109" s="149">
        <v>1.1166666666666667</v>
      </c>
      <c r="I109" s="148">
        <v>9</v>
      </c>
      <c r="J109" s="149">
        <v>64.61666666666666</v>
      </c>
      <c r="K109" s="150">
        <f t="shared" si="1"/>
        <v>99.2496194824962</v>
      </c>
      <c r="L109" s="149"/>
      <c r="M109" s="149"/>
    </row>
    <row r="110" spans="1:13" x14ac:dyDescent="0.2">
      <c r="A110" s="146"/>
      <c r="B110" s="38" t="s">
        <v>141</v>
      </c>
      <c r="C110" s="38" t="s">
        <v>142</v>
      </c>
      <c r="D110" s="146"/>
      <c r="E110" s="146">
        <v>132</v>
      </c>
      <c r="F110" s="147">
        <v>47.6</v>
      </c>
      <c r="G110" s="148">
        <v>3</v>
      </c>
      <c r="H110" s="149">
        <v>5.5333333333333332</v>
      </c>
      <c r="I110" s="148">
        <v>8</v>
      </c>
      <c r="J110" s="149">
        <v>56</v>
      </c>
      <c r="K110" s="150">
        <f t="shared" si="1"/>
        <v>99.297564687975651</v>
      </c>
      <c r="L110" s="149"/>
      <c r="M110" s="149"/>
    </row>
    <row r="111" spans="1:13" x14ac:dyDescent="0.2">
      <c r="A111" s="146"/>
      <c r="B111" s="38" t="s">
        <v>143</v>
      </c>
      <c r="C111" s="38" t="s">
        <v>144</v>
      </c>
      <c r="D111" s="146"/>
      <c r="E111" s="146">
        <v>132</v>
      </c>
      <c r="F111" s="147">
        <v>24.97</v>
      </c>
      <c r="G111" s="148"/>
      <c r="H111" s="149"/>
      <c r="I111" s="148">
        <v>8</v>
      </c>
      <c r="J111" s="149">
        <v>42.31666666666667</v>
      </c>
      <c r="K111" s="150">
        <f t="shared" si="1"/>
        <v>99.516933028919325</v>
      </c>
      <c r="L111" s="149"/>
      <c r="M111" s="149"/>
    </row>
    <row r="112" spans="1:13" x14ac:dyDescent="0.2">
      <c r="A112" s="146"/>
      <c r="B112" s="38" t="s">
        <v>463</v>
      </c>
      <c r="C112" s="38" t="s">
        <v>146</v>
      </c>
      <c r="D112" s="146"/>
      <c r="E112" s="146">
        <v>132</v>
      </c>
      <c r="F112" s="147">
        <v>15.7</v>
      </c>
      <c r="G112" s="148"/>
      <c r="H112" s="149"/>
      <c r="I112" s="148">
        <v>5</v>
      </c>
      <c r="J112" s="149">
        <v>31.266666666666666</v>
      </c>
      <c r="K112" s="150">
        <f t="shared" si="1"/>
        <v>99.643074581430753</v>
      </c>
      <c r="L112" s="149"/>
      <c r="M112" s="149"/>
    </row>
    <row r="113" spans="1:13" x14ac:dyDescent="0.2">
      <c r="A113" s="146"/>
      <c r="B113" s="38" t="s">
        <v>463</v>
      </c>
      <c r="C113" s="38" t="s">
        <v>137</v>
      </c>
      <c r="D113" s="146"/>
      <c r="E113" s="146">
        <v>132</v>
      </c>
      <c r="F113" s="147">
        <v>15.7</v>
      </c>
      <c r="G113" s="148">
        <v>2</v>
      </c>
      <c r="H113" s="149">
        <v>13.4</v>
      </c>
      <c r="I113" s="148">
        <v>6</v>
      </c>
      <c r="J113" s="149">
        <v>39.866666666666667</v>
      </c>
      <c r="K113" s="150">
        <f>(1-(H113+J113)/8760)*100</f>
        <v>99.39193302891934</v>
      </c>
      <c r="L113" s="149">
        <v>32</v>
      </c>
      <c r="M113" s="149">
        <v>39.008000000000003</v>
      </c>
    </row>
    <row r="114" spans="1:13" x14ac:dyDescent="0.2">
      <c r="A114" s="146"/>
      <c r="B114" s="38" t="s">
        <v>144</v>
      </c>
      <c r="C114" s="38" t="s">
        <v>136</v>
      </c>
      <c r="D114" s="146"/>
      <c r="E114" s="146">
        <v>132</v>
      </c>
      <c r="F114" s="147">
        <v>24.07</v>
      </c>
      <c r="G114" s="148">
        <v>1</v>
      </c>
      <c r="H114" s="149">
        <v>6.833333333333333</v>
      </c>
      <c r="I114" s="148">
        <v>30</v>
      </c>
      <c r="J114" s="149">
        <v>201.73333333333335</v>
      </c>
      <c r="K114" s="150">
        <f t="shared" si="1"/>
        <v>97.61910197869102</v>
      </c>
      <c r="L114" s="149"/>
      <c r="M114" s="149"/>
    </row>
    <row r="115" spans="1:13" x14ac:dyDescent="0.2">
      <c r="A115" s="146"/>
      <c r="B115" s="38" t="s">
        <v>138</v>
      </c>
      <c r="C115" s="38" t="s">
        <v>147</v>
      </c>
      <c r="D115" s="146"/>
      <c r="E115" s="146">
        <v>132</v>
      </c>
      <c r="F115" s="147">
        <v>151</v>
      </c>
      <c r="G115" s="148"/>
      <c r="H115" s="149"/>
      <c r="I115" s="148">
        <v>13</v>
      </c>
      <c r="J115" s="149">
        <v>93.816666666666677</v>
      </c>
      <c r="K115" s="150">
        <f t="shared" si="1"/>
        <v>98.92903348554033</v>
      </c>
      <c r="L115" s="149"/>
      <c r="M115" s="149"/>
    </row>
    <row r="116" spans="1:13" x14ac:dyDescent="0.2">
      <c r="A116" s="146"/>
      <c r="B116" s="38" t="s">
        <v>148</v>
      </c>
      <c r="C116" s="38" t="s">
        <v>149</v>
      </c>
      <c r="D116" s="146"/>
      <c r="E116" s="146">
        <v>132</v>
      </c>
      <c r="F116" s="147">
        <v>2.69</v>
      </c>
      <c r="G116" s="148">
        <v>1</v>
      </c>
      <c r="H116" s="149">
        <v>3.4833333333333334</v>
      </c>
      <c r="I116" s="148">
        <v>5</v>
      </c>
      <c r="J116" s="149">
        <v>33.450000000000003</v>
      </c>
      <c r="K116" s="150">
        <f t="shared" si="1"/>
        <v>99.578386605783862</v>
      </c>
      <c r="L116" s="149"/>
      <c r="M116" s="149"/>
    </row>
    <row r="117" spans="1:13" x14ac:dyDescent="0.2">
      <c r="A117" s="146"/>
      <c r="B117" s="38" t="s">
        <v>146</v>
      </c>
      <c r="C117" s="38" t="s">
        <v>136</v>
      </c>
      <c r="D117" s="146">
        <v>1</v>
      </c>
      <c r="E117" s="146">
        <v>132</v>
      </c>
      <c r="F117" s="147">
        <v>29.75</v>
      </c>
      <c r="G117" s="148"/>
      <c r="H117" s="149"/>
      <c r="I117" s="148">
        <v>5</v>
      </c>
      <c r="J117" s="149">
        <v>41.433333333333337</v>
      </c>
      <c r="K117" s="150">
        <f t="shared" si="1"/>
        <v>99.527016742770172</v>
      </c>
      <c r="L117" s="149"/>
      <c r="M117" s="149"/>
    </row>
    <row r="118" spans="1:13" x14ac:dyDescent="0.2">
      <c r="A118" s="146"/>
      <c r="B118" s="38" t="s">
        <v>146</v>
      </c>
      <c r="C118" s="38" t="s">
        <v>136</v>
      </c>
      <c r="D118" s="146">
        <v>2</v>
      </c>
      <c r="E118" s="146">
        <v>132</v>
      </c>
      <c r="F118" s="147">
        <v>29.75</v>
      </c>
      <c r="G118" s="148">
        <v>1</v>
      </c>
      <c r="H118" s="149">
        <v>2.9833333333333334</v>
      </c>
      <c r="I118" s="148">
        <v>3</v>
      </c>
      <c r="J118" s="149">
        <v>16.149999999999999</v>
      </c>
      <c r="K118" s="150">
        <f t="shared" si="1"/>
        <v>99.781582952815825</v>
      </c>
      <c r="L118" s="149"/>
      <c r="M118" s="149"/>
    </row>
    <row r="119" spans="1:13" x14ac:dyDescent="0.2">
      <c r="A119" s="146"/>
      <c r="B119" s="38" t="s">
        <v>146</v>
      </c>
      <c r="C119" s="38" t="s">
        <v>136</v>
      </c>
      <c r="D119" s="146">
        <v>3</v>
      </c>
      <c r="E119" s="146">
        <v>132</v>
      </c>
      <c r="F119" s="147">
        <v>29.75</v>
      </c>
      <c r="G119" s="148"/>
      <c r="H119" s="149"/>
      <c r="I119" s="148">
        <v>10</v>
      </c>
      <c r="J119" s="149">
        <v>70.166666666666671</v>
      </c>
      <c r="K119" s="150">
        <f t="shared" si="1"/>
        <v>99.19901065449011</v>
      </c>
      <c r="L119" s="149"/>
      <c r="M119" s="149"/>
    </row>
    <row r="120" spans="1:13" x14ac:dyDescent="0.2">
      <c r="A120" s="146"/>
      <c r="B120" s="38" t="s">
        <v>146</v>
      </c>
      <c r="C120" s="38" t="s">
        <v>352</v>
      </c>
      <c r="D120" s="146"/>
      <c r="E120" s="146">
        <v>132</v>
      </c>
      <c r="F120" s="147">
        <v>3.2</v>
      </c>
      <c r="G120" s="148"/>
      <c r="H120" s="149"/>
      <c r="I120" s="148">
        <v>7</v>
      </c>
      <c r="J120" s="149">
        <v>30.8</v>
      </c>
      <c r="K120" s="150">
        <f t="shared" si="1"/>
        <v>99.648401826484019</v>
      </c>
      <c r="L120" s="149"/>
      <c r="M120" s="149"/>
    </row>
    <row r="121" spans="1:13" x14ac:dyDescent="0.2">
      <c r="A121" s="146"/>
      <c r="B121" s="38" t="s">
        <v>352</v>
      </c>
      <c r="C121" s="38" t="s">
        <v>353</v>
      </c>
      <c r="D121" s="146"/>
      <c r="E121" s="146">
        <v>132</v>
      </c>
      <c r="F121" s="147">
        <v>1.9</v>
      </c>
      <c r="G121" s="148">
        <v>1</v>
      </c>
      <c r="H121" s="149">
        <v>6.1333333333333337</v>
      </c>
      <c r="I121" s="148">
        <v>8</v>
      </c>
      <c r="J121" s="149">
        <v>46.85</v>
      </c>
      <c r="K121" s="150">
        <f t="shared" si="1"/>
        <v>99.395167427701665</v>
      </c>
      <c r="L121" s="149"/>
      <c r="M121" s="149"/>
    </row>
    <row r="122" spans="1:13" x14ac:dyDescent="0.2">
      <c r="A122" s="146"/>
      <c r="B122" s="38" t="s">
        <v>146</v>
      </c>
      <c r="C122" s="38" t="s">
        <v>338</v>
      </c>
      <c r="D122" s="146"/>
      <c r="E122" s="146">
        <v>132</v>
      </c>
      <c r="F122" s="147">
        <v>1.8</v>
      </c>
      <c r="G122" s="148"/>
      <c r="H122" s="149"/>
      <c r="I122" s="148">
        <v>2</v>
      </c>
      <c r="J122" s="149">
        <v>17.95</v>
      </c>
      <c r="K122" s="150">
        <f t="shared" si="1"/>
        <v>99.795091324200911</v>
      </c>
      <c r="L122" s="149"/>
      <c r="M122" s="149"/>
    </row>
    <row r="123" spans="1:13" x14ac:dyDescent="0.2">
      <c r="A123" s="146"/>
      <c r="B123" s="38" t="s">
        <v>341</v>
      </c>
      <c r="C123" s="38" t="s">
        <v>351</v>
      </c>
      <c r="D123" s="146"/>
      <c r="E123" s="146">
        <v>132</v>
      </c>
      <c r="F123" s="147">
        <v>55</v>
      </c>
      <c r="G123" s="148"/>
      <c r="H123" s="149"/>
      <c r="I123" s="148">
        <v>3</v>
      </c>
      <c r="J123" s="149">
        <v>43.93333333333333</v>
      </c>
      <c r="K123" s="150">
        <f t="shared" si="1"/>
        <v>99.498477929984773</v>
      </c>
      <c r="L123" s="149"/>
      <c r="M123" s="149"/>
    </row>
    <row r="124" spans="1:13" x14ac:dyDescent="0.2">
      <c r="A124" s="146"/>
      <c r="B124" s="38" t="s">
        <v>350</v>
      </c>
      <c r="C124" s="38" t="s">
        <v>341</v>
      </c>
      <c r="D124" s="146"/>
      <c r="E124" s="146">
        <v>132</v>
      </c>
      <c r="F124" s="147">
        <v>77.3</v>
      </c>
      <c r="G124" s="148"/>
      <c r="H124" s="149"/>
      <c r="I124" s="148">
        <v>3</v>
      </c>
      <c r="J124" s="149">
        <v>18.55</v>
      </c>
      <c r="K124" s="150">
        <f t="shared" si="1"/>
        <v>99.788242009132418</v>
      </c>
      <c r="L124" s="149"/>
      <c r="M124" s="149"/>
    </row>
    <row r="125" spans="1:13" x14ac:dyDescent="0.2">
      <c r="A125" s="146"/>
      <c r="B125" s="38" t="s">
        <v>142</v>
      </c>
      <c r="C125" s="38" t="s">
        <v>150</v>
      </c>
      <c r="D125" s="146"/>
      <c r="E125" s="146">
        <v>132</v>
      </c>
      <c r="F125" s="147">
        <v>102</v>
      </c>
      <c r="G125" s="148"/>
      <c r="H125" s="149"/>
      <c r="I125" s="148">
        <v>14</v>
      </c>
      <c r="J125" s="149">
        <v>96.733333333333334</v>
      </c>
      <c r="K125" s="150">
        <f t="shared" si="1"/>
        <v>98.895738203957379</v>
      </c>
      <c r="L125" s="149"/>
      <c r="M125" s="149"/>
    </row>
    <row r="126" spans="1:13" x14ac:dyDescent="0.2">
      <c r="A126" s="146"/>
      <c r="B126" s="38" t="s">
        <v>139</v>
      </c>
      <c r="C126" s="38" t="s">
        <v>90</v>
      </c>
      <c r="D126" s="146"/>
      <c r="E126" s="146">
        <v>132</v>
      </c>
      <c r="F126" s="147">
        <v>71.540000000000006</v>
      </c>
      <c r="G126" s="148">
        <v>1</v>
      </c>
      <c r="H126" s="149">
        <v>0.11666666666666667</v>
      </c>
      <c r="I126" s="148">
        <f>6+1</f>
        <v>7</v>
      </c>
      <c r="J126" s="149">
        <f>44.35+4.2</f>
        <v>48.550000000000004</v>
      </c>
      <c r="K126" s="150">
        <f t="shared" si="1"/>
        <v>99.444444444444443</v>
      </c>
      <c r="L126" s="149">
        <v>4.5</v>
      </c>
      <c r="M126" s="149">
        <v>0.55000000000000004</v>
      </c>
    </row>
    <row r="127" spans="1:13" x14ac:dyDescent="0.2">
      <c r="A127" s="146"/>
      <c r="B127" s="38" t="s">
        <v>89</v>
      </c>
      <c r="C127" s="38" t="s">
        <v>151</v>
      </c>
      <c r="D127" s="146"/>
      <c r="E127" s="146">
        <v>132</v>
      </c>
      <c r="F127" s="147">
        <v>98.96</v>
      </c>
      <c r="G127" s="148"/>
      <c r="H127" s="149"/>
      <c r="I127" s="148">
        <v>9</v>
      </c>
      <c r="J127" s="149">
        <v>57.93333333333333</v>
      </c>
      <c r="K127" s="150">
        <f t="shared" si="1"/>
        <v>99.338660578386609</v>
      </c>
      <c r="L127" s="149"/>
      <c r="M127" s="149"/>
    </row>
    <row r="128" spans="1:13" x14ac:dyDescent="0.2">
      <c r="F128" s="44"/>
      <c r="H128" s="81"/>
      <c r="J128" s="81"/>
    </row>
    <row r="129" spans="6:10" x14ac:dyDescent="0.2">
      <c r="F129" s="44"/>
      <c r="J129" s="44"/>
    </row>
    <row r="130" spans="6:10" x14ac:dyDescent="0.2">
      <c r="F130" s="44"/>
      <c r="J130" s="44"/>
    </row>
    <row r="131" spans="6:10" x14ac:dyDescent="0.2">
      <c r="F131" s="44"/>
      <c r="J131" s="44"/>
    </row>
    <row r="132" spans="6:10" x14ac:dyDescent="0.2">
      <c r="F132" s="44"/>
      <c r="J132" s="44"/>
    </row>
    <row r="133" spans="6:10" x14ac:dyDescent="0.2">
      <c r="F133" s="44"/>
      <c r="J133" s="44"/>
    </row>
    <row r="134" spans="6:10" x14ac:dyDescent="0.2">
      <c r="F134" s="44"/>
      <c r="J134" s="44"/>
    </row>
    <row r="135" spans="6:10" x14ac:dyDescent="0.2">
      <c r="F135" s="44"/>
      <c r="J135" s="44"/>
    </row>
    <row r="136" spans="6:10" x14ac:dyDescent="0.2">
      <c r="F136" s="44"/>
      <c r="J136" s="44"/>
    </row>
    <row r="137" spans="6:10" x14ac:dyDescent="0.2">
      <c r="F137" s="44"/>
      <c r="J137" s="44"/>
    </row>
    <row r="138" spans="6:10" x14ac:dyDescent="0.2">
      <c r="F138" s="44"/>
      <c r="J138" s="44"/>
    </row>
    <row r="139" spans="6:10" x14ac:dyDescent="0.2">
      <c r="F139" s="44"/>
      <c r="J139" s="44"/>
    </row>
    <row r="140" spans="6:10" x14ac:dyDescent="0.2">
      <c r="F140" s="44"/>
      <c r="J140" s="44"/>
    </row>
    <row r="141" spans="6:10" x14ac:dyDescent="0.2">
      <c r="F141" s="44"/>
      <c r="J141" s="44"/>
    </row>
    <row r="142" spans="6:10" x14ac:dyDescent="0.2">
      <c r="F142" s="44"/>
      <c r="J142" s="44"/>
    </row>
    <row r="143" spans="6:10" x14ac:dyDescent="0.2">
      <c r="F143" s="44"/>
      <c r="J143" s="44"/>
    </row>
    <row r="144" spans="6:10" x14ac:dyDescent="0.2">
      <c r="F144" s="44"/>
      <c r="J144" s="44"/>
    </row>
    <row r="145" spans="6:10" x14ac:dyDescent="0.2">
      <c r="F145" s="44"/>
      <c r="J145" s="44"/>
    </row>
    <row r="146" spans="6:10" x14ac:dyDescent="0.2">
      <c r="F146" s="44"/>
      <c r="J146" s="44"/>
    </row>
    <row r="147" spans="6:10" x14ac:dyDescent="0.2">
      <c r="F147" s="44"/>
      <c r="J147" s="44"/>
    </row>
    <row r="148" spans="6:10" x14ac:dyDescent="0.2">
      <c r="F148" s="44"/>
      <c r="J148" s="44"/>
    </row>
    <row r="149" spans="6:10" x14ac:dyDescent="0.2">
      <c r="F149" s="44"/>
      <c r="J149" s="44"/>
    </row>
    <row r="150" spans="6:10" x14ac:dyDescent="0.2">
      <c r="F150" s="44"/>
      <c r="J150" s="44"/>
    </row>
    <row r="151" spans="6:10" x14ac:dyDescent="0.2">
      <c r="F151" s="44"/>
      <c r="J151" s="44"/>
    </row>
    <row r="152" spans="6:10" x14ac:dyDescent="0.2">
      <c r="F152" s="44"/>
      <c r="J152" s="44"/>
    </row>
    <row r="153" spans="6:10" x14ac:dyDescent="0.2">
      <c r="F153" s="44"/>
      <c r="J153" s="44"/>
    </row>
    <row r="154" spans="6:10" x14ac:dyDescent="0.2">
      <c r="F154" s="44"/>
      <c r="J154" s="44"/>
    </row>
    <row r="155" spans="6:10" x14ac:dyDescent="0.2">
      <c r="F155" s="44"/>
      <c r="J155" s="44"/>
    </row>
    <row r="156" spans="6:10" x14ac:dyDescent="0.2">
      <c r="F156" s="44"/>
      <c r="J156" s="44"/>
    </row>
    <row r="157" spans="6:10" x14ac:dyDescent="0.2">
      <c r="F157" s="44"/>
      <c r="J157" s="44"/>
    </row>
    <row r="158" spans="6:10" x14ac:dyDescent="0.2">
      <c r="F158" s="44"/>
      <c r="J158" s="44"/>
    </row>
    <row r="159" spans="6:10" x14ac:dyDescent="0.2">
      <c r="F159" s="44"/>
      <c r="J159" s="44"/>
    </row>
    <row r="160" spans="6:10" x14ac:dyDescent="0.2">
      <c r="F160" s="44"/>
      <c r="J160" s="44"/>
    </row>
    <row r="161" spans="6:10" x14ac:dyDescent="0.2">
      <c r="F161" s="44"/>
      <c r="J161" s="44"/>
    </row>
    <row r="162" spans="6:10" x14ac:dyDescent="0.2">
      <c r="F162" s="44"/>
      <c r="J162" s="44"/>
    </row>
    <row r="163" spans="6:10" x14ac:dyDescent="0.2">
      <c r="F163" s="44"/>
      <c r="J163" s="44"/>
    </row>
    <row r="164" spans="6:10" x14ac:dyDescent="0.2">
      <c r="F164" s="44"/>
      <c r="J164" s="44"/>
    </row>
    <row r="165" spans="6:10" x14ac:dyDescent="0.2">
      <c r="F165" s="44"/>
      <c r="J165" s="44"/>
    </row>
    <row r="166" spans="6:10" x14ac:dyDescent="0.2">
      <c r="F166" s="44"/>
      <c r="J166" s="44"/>
    </row>
    <row r="167" spans="6:10" x14ac:dyDescent="0.2">
      <c r="F167" s="44"/>
      <c r="J167" s="44"/>
    </row>
    <row r="168" spans="6:10" x14ac:dyDescent="0.2">
      <c r="F168" s="44"/>
      <c r="J168" s="44"/>
    </row>
    <row r="169" spans="6:10" x14ac:dyDescent="0.2">
      <c r="F169" s="44"/>
      <c r="J169" s="44"/>
    </row>
    <row r="170" spans="6:10" x14ac:dyDescent="0.2">
      <c r="F170" s="44"/>
      <c r="J170" s="44"/>
    </row>
    <row r="171" spans="6:10" x14ac:dyDescent="0.2">
      <c r="F171" s="44"/>
      <c r="J171" s="44"/>
    </row>
    <row r="172" spans="6:10" x14ac:dyDescent="0.2">
      <c r="F172" s="44"/>
      <c r="J172" s="44"/>
    </row>
    <row r="173" spans="6:10" x14ac:dyDescent="0.2">
      <c r="F173" s="44"/>
      <c r="J173" s="44"/>
    </row>
    <row r="174" spans="6:10" x14ac:dyDescent="0.2">
      <c r="F174" s="44"/>
      <c r="J174" s="44"/>
    </row>
    <row r="175" spans="6:10" x14ac:dyDescent="0.2">
      <c r="F175" s="44"/>
      <c r="J175" s="44"/>
    </row>
    <row r="176" spans="6:10" x14ac:dyDescent="0.2">
      <c r="F176" s="44"/>
      <c r="J176" s="44"/>
    </row>
    <row r="177" spans="6:10" x14ac:dyDescent="0.2">
      <c r="F177" s="44"/>
      <c r="J177" s="44"/>
    </row>
    <row r="178" spans="6:10" x14ac:dyDescent="0.2">
      <c r="F178" s="44"/>
      <c r="J178" s="44"/>
    </row>
    <row r="179" spans="6:10" x14ac:dyDescent="0.2">
      <c r="F179" s="44"/>
      <c r="J179" s="44"/>
    </row>
    <row r="180" spans="6:10" x14ac:dyDescent="0.2">
      <c r="F180" s="44"/>
      <c r="J180" s="44"/>
    </row>
    <row r="181" spans="6:10" x14ac:dyDescent="0.2">
      <c r="F181" s="44"/>
      <c r="J181" s="44"/>
    </row>
    <row r="182" spans="6:10" x14ac:dyDescent="0.2">
      <c r="F182" s="44"/>
      <c r="J182" s="44"/>
    </row>
    <row r="183" spans="6:10" x14ac:dyDescent="0.2">
      <c r="F183" s="44"/>
      <c r="J183" s="44"/>
    </row>
    <row r="184" spans="6:10" x14ac:dyDescent="0.2">
      <c r="F184" s="44"/>
      <c r="J184" s="44"/>
    </row>
    <row r="185" spans="6:10" x14ac:dyDescent="0.2">
      <c r="F185" s="44"/>
      <c r="J185" s="44"/>
    </row>
    <row r="186" spans="6:10" x14ac:dyDescent="0.2">
      <c r="F186" s="44"/>
      <c r="J186" s="44"/>
    </row>
    <row r="187" spans="6:10" x14ac:dyDescent="0.2">
      <c r="F187" s="44"/>
      <c r="J187" s="44"/>
    </row>
    <row r="188" spans="6:10" x14ac:dyDescent="0.2">
      <c r="F188" s="44"/>
      <c r="J188" s="44"/>
    </row>
    <row r="189" spans="6:10" x14ac:dyDescent="0.2">
      <c r="F189" s="44"/>
      <c r="J189" s="44"/>
    </row>
    <row r="190" spans="6:10" x14ac:dyDescent="0.2">
      <c r="F190" s="44"/>
      <c r="J190" s="44"/>
    </row>
    <row r="191" spans="6:10" x14ac:dyDescent="0.2">
      <c r="F191" s="44"/>
      <c r="J191" s="44"/>
    </row>
    <row r="192" spans="6:10" x14ac:dyDescent="0.2">
      <c r="F192" s="44"/>
      <c r="J192" s="44"/>
    </row>
    <row r="193" spans="6:10" x14ac:dyDescent="0.2">
      <c r="F193" s="44"/>
      <c r="J193" s="44"/>
    </row>
    <row r="194" spans="6:10" x14ac:dyDescent="0.2">
      <c r="F194" s="44"/>
      <c r="J194" s="44"/>
    </row>
    <row r="195" spans="6:10" x14ac:dyDescent="0.2">
      <c r="F195" s="44"/>
      <c r="J195" s="44"/>
    </row>
    <row r="196" spans="6:10" x14ac:dyDescent="0.2">
      <c r="F196" s="44"/>
      <c r="J196" s="44"/>
    </row>
    <row r="197" spans="6:10" x14ac:dyDescent="0.2">
      <c r="F197" s="44"/>
      <c r="J197" s="44"/>
    </row>
    <row r="198" spans="6:10" x14ac:dyDescent="0.2">
      <c r="F198" s="44"/>
      <c r="J198" s="44"/>
    </row>
    <row r="199" spans="6:10" x14ac:dyDescent="0.2">
      <c r="F199" s="44"/>
      <c r="J199" s="44"/>
    </row>
    <row r="200" spans="6:10" x14ac:dyDescent="0.2">
      <c r="F200" s="44"/>
      <c r="J200" s="44"/>
    </row>
    <row r="201" spans="6:10" x14ac:dyDescent="0.2">
      <c r="F201" s="44"/>
      <c r="J201" s="44"/>
    </row>
    <row r="202" spans="6:10" x14ac:dyDescent="0.2">
      <c r="F202" s="44"/>
      <c r="J202" s="44"/>
    </row>
    <row r="203" spans="6:10" x14ac:dyDescent="0.2">
      <c r="F203" s="44"/>
      <c r="J203" s="44"/>
    </row>
    <row r="204" spans="6:10" x14ac:dyDescent="0.2">
      <c r="F204" s="44"/>
      <c r="J204" s="44"/>
    </row>
    <row r="205" spans="6:10" x14ac:dyDescent="0.2">
      <c r="F205" s="44"/>
      <c r="J205" s="44"/>
    </row>
    <row r="206" spans="6:10" x14ac:dyDescent="0.2">
      <c r="F206" s="44"/>
      <c r="J206" s="44"/>
    </row>
    <row r="207" spans="6:10" x14ac:dyDescent="0.2">
      <c r="F207" s="44"/>
      <c r="J207" s="44"/>
    </row>
    <row r="208" spans="6:10" x14ac:dyDescent="0.2">
      <c r="F208" s="44"/>
      <c r="J208" s="44"/>
    </row>
    <row r="209" spans="2:10" x14ac:dyDescent="0.2">
      <c r="F209" s="44"/>
      <c r="J209" s="44"/>
    </row>
    <row r="210" spans="2:10" x14ac:dyDescent="0.2">
      <c r="F210" s="44"/>
      <c r="J210" s="44"/>
    </row>
    <row r="211" spans="2:10" x14ac:dyDescent="0.2">
      <c r="F211" s="44"/>
      <c r="J211" s="44"/>
    </row>
    <row r="212" spans="2:10" x14ac:dyDescent="0.2">
      <c r="F212" s="44"/>
      <c r="J212" s="44"/>
    </row>
    <row r="213" spans="2:10" x14ac:dyDescent="0.2">
      <c r="F213" s="44"/>
      <c r="J213" s="44"/>
    </row>
    <row r="214" spans="2:10" x14ac:dyDescent="0.2">
      <c r="F214" s="44"/>
      <c r="J214" s="44"/>
    </row>
    <row r="215" spans="2:10" x14ac:dyDescent="0.2">
      <c r="F215" s="44"/>
      <c r="J215" s="44"/>
    </row>
    <row r="216" spans="2:10" x14ac:dyDescent="0.2">
      <c r="F216" s="44"/>
      <c r="J216" s="44"/>
    </row>
    <row r="217" spans="2:10" x14ac:dyDescent="0.2">
      <c r="F217" s="44"/>
      <c r="J217" s="44"/>
    </row>
    <row r="218" spans="2:10" x14ac:dyDescent="0.2">
      <c r="B218" s="13"/>
    </row>
    <row r="219" spans="2:10" x14ac:dyDescent="0.2">
      <c r="B219" s="17" t="s">
        <v>152</v>
      </c>
    </row>
  </sheetData>
  <mergeCells count="4">
    <mergeCell ref="G2:H2"/>
    <mergeCell ref="I2:J2"/>
    <mergeCell ref="K2:K3"/>
    <mergeCell ref="A1:M1"/>
  </mergeCells>
  <phoneticPr fontId="10" type="noConversion"/>
  <pageMargins left="0.78740157480314965" right="0.78740157480314965" top="0.77" bottom="0.7" header="0" footer="0"/>
  <pageSetup paperSize="9" scale="53" fitToHeight="2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 codeName="Sheet80">
    <pageSetUpPr fitToPage="1"/>
  </sheetPr>
  <dimension ref="A1:M220"/>
  <sheetViews>
    <sheetView workbookViewId="0">
      <selection sqref="A1:M1"/>
    </sheetView>
  </sheetViews>
  <sheetFormatPr defaultColWidth="11.42578125" defaultRowHeight="12.75" x14ac:dyDescent="0.2"/>
  <cols>
    <col min="1" max="1" width="8.7109375" style="44" customWidth="1"/>
    <col min="2" max="3" width="16.7109375" style="44" customWidth="1"/>
    <col min="4" max="4" width="6.28515625" style="44" customWidth="1"/>
    <col min="5" max="5" width="6.28515625" style="76" customWidth="1"/>
    <col min="6" max="6" width="6.28515625" style="77" customWidth="1"/>
    <col min="7" max="7" width="11.42578125" style="44"/>
    <col min="8" max="8" width="9.85546875" style="75" customWidth="1"/>
    <col min="9" max="9" width="8.28515625" style="44" customWidth="1"/>
    <col min="10" max="10" width="6.28515625" style="77" customWidth="1"/>
    <col min="11" max="11" width="9.5703125" style="44" customWidth="1"/>
    <col min="12" max="12" width="8.140625" style="77" customWidth="1"/>
    <col min="13" max="13" width="11.42578125" style="77"/>
    <col min="14" max="16384" width="11.42578125" style="44"/>
  </cols>
  <sheetData>
    <row r="1" spans="1:13" ht="25.15" customHeight="1" x14ac:dyDescent="0.35">
      <c r="A1" s="456" t="s">
        <v>486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/>
      <c r="H4" s="149"/>
      <c r="I4" s="148">
        <v>6</v>
      </c>
      <c r="J4" s="149">
        <v>28.833333333333336</v>
      </c>
      <c r="K4" s="150">
        <f t="shared" ref="K4:K67" si="0">(1-(H4+J4)/8760)*100</f>
        <v>99.670852359208524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>
        <v>4</v>
      </c>
      <c r="H5" s="149">
        <v>1.95</v>
      </c>
      <c r="I5" s="148">
        <v>10</v>
      </c>
      <c r="J5" s="149">
        <v>76.766666666666666</v>
      </c>
      <c r="K5" s="150">
        <f t="shared" si="0"/>
        <v>99.101407914764081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4</v>
      </c>
      <c r="J6" s="149">
        <v>24.916666666666668</v>
      </c>
      <c r="K6" s="150">
        <f t="shared" si="0"/>
        <v>99.715563165905635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5</v>
      </c>
      <c r="H7" s="149">
        <v>16.033333333333331</v>
      </c>
      <c r="I7" s="148">
        <v>10</v>
      </c>
      <c r="J7" s="149">
        <v>75.05</v>
      </c>
      <c r="K7" s="150">
        <f t="shared" si="0"/>
        <v>98.960235920852355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3</v>
      </c>
      <c r="H8" s="149">
        <v>31.233333333333334</v>
      </c>
      <c r="I8" s="148">
        <v>7</v>
      </c>
      <c r="J8" s="149">
        <v>61.8</v>
      </c>
      <c r="K8" s="150">
        <f t="shared" si="0"/>
        <v>98.937975646879764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2</v>
      </c>
      <c r="H9" s="149">
        <v>3.15</v>
      </c>
      <c r="I9" s="148">
        <v>11</v>
      </c>
      <c r="J9" s="149">
        <v>80.900000000000006</v>
      </c>
      <c r="K9" s="150">
        <f t="shared" si="0"/>
        <v>99.040525114155258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90.23</v>
      </c>
      <c r="G10" s="148">
        <v>3</v>
      </c>
      <c r="H10" s="149">
        <v>9.8166666666666682</v>
      </c>
      <c r="I10" s="148">
        <v>14</v>
      </c>
      <c r="J10" s="149">
        <v>83.36666666666666</v>
      </c>
      <c r="K10" s="150">
        <f t="shared" si="0"/>
        <v>98.936263318112637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40.22</v>
      </c>
      <c r="G11" s="148">
        <v>2</v>
      </c>
      <c r="H11" s="149">
        <v>0.8666666666666667</v>
      </c>
      <c r="I11" s="148">
        <v>7</v>
      </c>
      <c r="J11" s="149">
        <v>43.55</v>
      </c>
      <c r="K11" s="150">
        <f t="shared" si="0"/>
        <v>99.492960426179593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51.51</v>
      </c>
      <c r="G12" s="148"/>
      <c r="H12" s="149"/>
      <c r="I12" s="148">
        <v>7</v>
      </c>
      <c r="J12" s="149">
        <v>37.333333333333336</v>
      </c>
      <c r="K12" s="150">
        <f t="shared" si="0"/>
        <v>99.573820395738196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4</v>
      </c>
      <c r="J13" s="149">
        <v>28.8</v>
      </c>
      <c r="K13" s="150">
        <f t="shared" si="0"/>
        <v>99.671232876712324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/>
      <c r="H14" s="149"/>
      <c r="I14" s="148">
        <v>5</v>
      </c>
      <c r="J14" s="149">
        <v>37.783333333333331</v>
      </c>
      <c r="K14" s="150">
        <f t="shared" si="0"/>
        <v>99.568683409436829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>
        <v>1</v>
      </c>
      <c r="H15" s="149">
        <v>8.3333333333333329E-2</v>
      </c>
      <c r="I15" s="148">
        <v>11</v>
      </c>
      <c r="J15" s="149">
        <v>79.833333333333343</v>
      </c>
      <c r="K15" s="150">
        <f>(1-(H15+J15)/8760)*100</f>
        <v>99.087709284627095</v>
      </c>
      <c r="L15" s="149">
        <v>5.3</v>
      </c>
      <c r="M15" s="149">
        <v>6.3069999999999995</v>
      </c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/>
      <c r="H16" s="149"/>
      <c r="I16" s="148">
        <v>2</v>
      </c>
      <c r="J16" s="149">
        <v>6.2</v>
      </c>
      <c r="K16" s="150">
        <f t="shared" si="0"/>
        <v>99.929223744292244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/>
      <c r="H17" s="149"/>
      <c r="I17" s="148">
        <v>2</v>
      </c>
      <c r="J17" s="149">
        <v>8.8166666666666664</v>
      </c>
      <c r="K17" s="150">
        <f>(1-(H17+J17)/8760)*100</f>
        <v>99.899353120243532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2</v>
      </c>
      <c r="J18" s="149">
        <v>17.466666666666669</v>
      </c>
      <c r="K18" s="150">
        <f t="shared" si="0"/>
        <v>99.800608828006091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19.600000000000001</v>
      </c>
      <c r="G19" s="148"/>
      <c r="H19" s="149"/>
      <c r="I19" s="148">
        <v>2</v>
      </c>
      <c r="J19" s="149">
        <v>12.716666666666667</v>
      </c>
      <c r="K19" s="150">
        <f t="shared" si="0"/>
        <v>99.854832572298321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39.29</v>
      </c>
      <c r="G20" s="148">
        <v>1</v>
      </c>
      <c r="H20" s="149">
        <v>1.6666666666666666E-2</v>
      </c>
      <c r="I20" s="148">
        <v>2</v>
      </c>
      <c r="J20" s="149">
        <v>8.8666666666666671</v>
      </c>
      <c r="K20" s="150">
        <f t="shared" si="0"/>
        <v>99.898592085235919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>
        <v>1</v>
      </c>
      <c r="H21" s="149">
        <v>8.3333333333333329E-2</v>
      </c>
      <c r="I21" s="148">
        <v>6</v>
      </c>
      <c r="J21" s="149">
        <v>37.916666666666664</v>
      </c>
      <c r="K21" s="150">
        <f t="shared" si="0"/>
        <v>99.566210045662089</v>
      </c>
      <c r="L21" s="149"/>
      <c r="M21" s="149"/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/>
      <c r="H22" s="149"/>
      <c r="I22" s="148">
        <v>1</v>
      </c>
      <c r="J22" s="149">
        <v>8.3000000000000007</v>
      </c>
      <c r="K22" s="150">
        <f t="shared" si="0"/>
        <v>99.905251141552512</v>
      </c>
      <c r="L22" s="149"/>
      <c r="M22" s="149"/>
    </row>
    <row r="23" spans="1:13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13.1</v>
      </c>
      <c r="G23" s="148"/>
      <c r="H23" s="149"/>
      <c r="I23" s="148">
        <v>1</v>
      </c>
      <c r="J23" s="149">
        <v>7.45</v>
      </c>
      <c r="K23" s="150">
        <f t="shared" si="0"/>
        <v>99.914954337899545</v>
      </c>
      <c r="L23" s="149"/>
      <c r="M23" s="149"/>
    </row>
    <row r="24" spans="1:13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16.47</v>
      </c>
      <c r="G24" s="148"/>
      <c r="H24" s="149"/>
      <c r="I24" s="148">
        <v>1</v>
      </c>
      <c r="J24" s="149">
        <v>7.45</v>
      </c>
      <c r="K24" s="150">
        <f t="shared" si="0"/>
        <v>99.914954337899545</v>
      </c>
      <c r="L24" s="149"/>
      <c r="M24" s="149"/>
    </row>
    <row r="25" spans="1:13" x14ac:dyDescent="0.2">
      <c r="A25" s="146"/>
      <c r="B25" s="38" t="s">
        <v>93</v>
      </c>
      <c r="C25" s="38" t="s">
        <v>396</v>
      </c>
      <c r="D25" s="146"/>
      <c r="E25" s="146">
        <v>132</v>
      </c>
      <c r="F25" s="147">
        <v>28.4</v>
      </c>
      <c r="G25" s="148"/>
      <c r="H25" s="149"/>
      <c r="I25" s="148">
        <v>3</v>
      </c>
      <c r="J25" s="149">
        <v>25.333333333333332</v>
      </c>
      <c r="K25" s="150">
        <f t="shared" si="0"/>
        <v>99.710806697108069</v>
      </c>
      <c r="L25" s="149"/>
      <c r="M25" s="149"/>
    </row>
    <row r="26" spans="1:13" x14ac:dyDescent="0.2">
      <c r="A26" s="146"/>
      <c r="B26" s="38" t="s">
        <v>84</v>
      </c>
      <c r="C26" s="38" t="s">
        <v>396</v>
      </c>
      <c r="D26" s="146"/>
      <c r="E26" s="146">
        <v>132</v>
      </c>
      <c r="F26" s="147">
        <v>58.4</v>
      </c>
      <c r="G26" s="148">
        <v>2</v>
      </c>
      <c r="H26" s="149">
        <v>10.266666666666667</v>
      </c>
      <c r="I26" s="148">
        <v>5</v>
      </c>
      <c r="J26" s="149">
        <v>36.666666666666664</v>
      </c>
      <c r="K26" s="150">
        <f t="shared" si="0"/>
        <v>99.464231354642322</v>
      </c>
      <c r="L26" s="149">
        <v>12</v>
      </c>
      <c r="M26" s="149">
        <v>10.6212</v>
      </c>
    </row>
    <row r="27" spans="1:13" x14ac:dyDescent="0.2">
      <c r="A27" s="146"/>
      <c r="B27" s="38" t="s">
        <v>397</v>
      </c>
      <c r="C27" s="38" t="s">
        <v>396</v>
      </c>
      <c r="D27" s="146"/>
      <c r="E27" s="146">
        <v>132</v>
      </c>
      <c r="F27" s="147">
        <v>11</v>
      </c>
      <c r="G27" s="148"/>
      <c r="H27" s="149"/>
      <c r="I27" s="148">
        <v>2</v>
      </c>
      <c r="J27" s="149">
        <v>12.666666666666668</v>
      </c>
      <c r="K27" s="150">
        <f t="shared" si="0"/>
        <v>99.855403348554034</v>
      </c>
      <c r="L27" s="149"/>
      <c r="M27" s="149"/>
    </row>
    <row r="28" spans="1:13" x14ac:dyDescent="0.2">
      <c r="A28" s="146"/>
      <c r="B28" s="38" t="s">
        <v>97</v>
      </c>
      <c r="C28" s="38" t="s">
        <v>88</v>
      </c>
      <c r="D28" s="146"/>
      <c r="E28" s="146">
        <v>132</v>
      </c>
      <c r="F28" s="147">
        <v>138.86000000000001</v>
      </c>
      <c r="G28" s="148">
        <v>6</v>
      </c>
      <c r="H28" s="149">
        <v>15.3</v>
      </c>
      <c r="I28" s="148">
        <v>7</v>
      </c>
      <c r="J28" s="149">
        <v>62.216666666666661</v>
      </c>
      <c r="K28" s="150">
        <f t="shared" si="0"/>
        <v>99.115106544901067</v>
      </c>
      <c r="L28" s="149">
        <v>34.1</v>
      </c>
      <c r="M28" s="149">
        <v>59.92</v>
      </c>
    </row>
    <row r="29" spans="1:13" x14ac:dyDescent="0.2">
      <c r="A29" s="146"/>
      <c r="B29" s="38" t="s">
        <v>97</v>
      </c>
      <c r="C29" s="38" t="s">
        <v>80</v>
      </c>
      <c r="D29" s="146"/>
      <c r="E29" s="146">
        <v>132</v>
      </c>
      <c r="F29" s="147">
        <v>129</v>
      </c>
      <c r="G29" s="148"/>
      <c r="H29" s="149"/>
      <c r="I29" s="148">
        <v>5</v>
      </c>
      <c r="J29" s="149">
        <v>40.166666666666671</v>
      </c>
      <c r="K29" s="150">
        <f t="shared" si="0"/>
        <v>99.541476407914757</v>
      </c>
      <c r="L29" s="149"/>
      <c r="M29" s="149"/>
    </row>
    <row r="30" spans="1:13" x14ac:dyDescent="0.2">
      <c r="A30" s="146"/>
      <c r="B30" s="38" t="s">
        <v>97</v>
      </c>
      <c r="C30" s="38" t="s">
        <v>94</v>
      </c>
      <c r="D30" s="146"/>
      <c r="E30" s="146">
        <v>132</v>
      </c>
      <c r="F30" s="147">
        <v>103.29</v>
      </c>
      <c r="G30" s="148">
        <v>2</v>
      </c>
      <c r="H30" s="149">
        <v>1.95</v>
      </c>
      <c r="I30" s="148">
        <v>7</v>
      </c>
      <c r="J30" s="149">
        <v>58.516666666666666</v>
      </c>
      <c r="K30" s="150">
        <f t="shared" si="0"/>
        <v>99.30974124809741</v>
      </c>
      <c r="L30" s="149">
        <v>14.8</v>
      </c>
      <c r="M30" s="149">
        <v>13.32</v>
      </c>
    </row>
    <row r="31" spans="1:13" x14ac:dyDescent="0.2">
      <c r="A31" s="146"/>
      <c r="B31" s="38" t="s">
        <v>97</v>
      </c>
      <c r="C31" s="38" t="s">
        <v>98</v>
      </c>
      <c r="D31" s="146"/>
      <c r="E31" s="146">
        <v>132</v>
      </c>
      <c r="F31" s="147">
        <v>149.19999999999999</v>
      </c>
      <c r="G31" s="148">
        <v>1</v>
      </c>
      <c r="H31" s="149">
        <v>0.33333333333333331</v>
      </c>
      <c r="I31" s="148">
        <v>15</v>
      </c>
      <c r="J31" s="149">
        <v>101.93333333333335</v>
      </c>
      <c r="K31" s="150">
        <f t="shared" si="0"/>
        <v>98.832572298325729</v>
      </c>
      <c r="L31" s="149"/>
      <c r="M31" s="149"/>
    </row>
    <row r="32" spans="1:13" x14ac:dyDescent="0.2">
      <c r="A32" s="146"/>
      <c r="B32" s="38" t="s">
        <v>99</v>
      </c>
      <c r="C32" s="38" t="s">
        <v>81</v>
      </c>
      <c r="D32" s="146"/>
      <c r="E32" s="146">
        <v>132</v>
      </c>
      <c r="F32" s="147">
        <v>6.3</v>
      </c>
      <c r="G32" s="148"/>
      <c r="H32" s="149"/>
      <c r="I32" s="148">
        <v>2</v>
      </c>
      <c r="J32" s="149">
        <v>10.416666666666668</v>
      </c>
      <c r="K32" s="150">
        <f t="shared" si="0"/>
        <v>99.881088280060879</v>
      </c>
      <c r="L32" s="149"/>
      <c r="M32" s="149"/>
    </row>
    <row r="33" spans="1:13" x14ac:dyDescent="0.2">
      <c r="A33" s="146"/>
      <c r="B33" s="38" t="s">
        <v>398</v>
      </c>
      <c r="C33" s="38" t="s">
        <v>88</v>
      </c>
      <c r="D33" s="146"/>
      <c r="E33" s="146">
        <v>132</v>
      </c>
      <c r="F33" s="147">
        <v>89.14</v>
      </c>
      <c r="G33" s="148"/>
      <c r="H33" s="149"/>
      <c r="I33" s="148">
        <v>3</v>
      </c>
      <c r="J33" s="149">
        <v>24.083333333333336</v>
      </c>
      <c r="K33" s="150">
        <f t="shared" si="0"/>
        <v>99.725076103500768</v>
      </c>
      <c r="L33" s="149"/>
      <c r="M33" s="149"/>
    </row>
    <row r="34" spans="1:13" x14ac:dyDescent="0.2">
      <c r="A34" s="146"/>
      <c r="B34" s="38" t="s">
        <v>398</v>
      </c>
      <c r="C34" s="38" t="s">
        <v>78</v>
      </c>
      <c r="D34" s="146"/>
      <c r="E34" s="146">
        <v>132</v>
      </c>
      <c r="F34" s="147">
        <v>73.430000000000007</v>
      </c>
      <c r="G34" s="148"/>
      <c r="H34" s="149"/>
      <c r="I34" s="148">
        <v>2</v>
      </c>
      <c r="J34" s="149">
        <v>11.95</v>
      </c>
      <c r="K34" s="150">
        <f t="shared" si="0"/>
        <v>99.86358447488584</v>
      </c>
      <c r="L34" s="149"/>
      <c r="M34" s="149"/>
    </row>
    <row r="35" spans="1:13" x14ac:dyDescent="0.2">
      <c r="A35" s="146"/>
      <c r="B35" s="38" t="s">
        <v>100</v>
      </c>
      <c r="C35" s="38" t="s">
        <v>99</v>
      </c>
      <c r="D35" s="146"/>
      <c r="E35" s="146">
        <v>132</v>
      </c>
      <c r="F35" s="147">
        <v>35.590000000000003</v>
      </c>
      <c r="G35" s="148"/>
      <c r="H35" s="149"/>
      <c r="I35" s="148">
        <v>8</v>
      </c>
      <c r="J35" s="149">
        <v>51.966666666666669</v>
      </c>
      <c r="K35" s="150">
        <f t="shared" si="0"/>
        <v>99.406773211567739</v>
      </c>
      <c r="L35" s="149"/>
      <c r="M35" s="149"/>
    </row>
    <row r="36" spans="1:13" x14ac:dyDescent="0.2">
      <c r="A36" s="146"/>
      <c r="B36" s="38" t="s">
        <v>78</v>
      </c>
      <c r="C36" s="38" t="s">
        <v>101</v>
      </c>
      <c r="D36" s="146"/>
      <c r="E36" s="146">
        <v>132</v>
      </c>
      <c r="F36" s="147">
        <v>139.9</v>
      </c>
      <c r="G36" s="148">
        <v>1</v>
      </c>
      <c r="H36" s="149">
        <v>3.4166666666666665</v>
      </c>
      <c r="I36" s="148">
        <v>8</v>
      </c>
      <c r="J36" s="149">
        <v>105.41666666666666</v>
      </c>
      <c r="K36" s="150">
        <f t="shared" si="0"/>
        <v>98.757610350076106</v>
      </c>
      <c r="L36" s="149"/>
      <c r="M36" s="149"/>
    </row>
    <row r="37" spans="1:13" x14ac:dyDescent="0.2">
      <c r="A37" s="146"/>
      <c r="B37" s="38" t="s">
        <v>78</v>
      </c>
      <c r="C37" s="38" t="s">
        <v>103</v>
      </c>
      <c r="D37" s="146"/>
      <c r="E37" s="146">
        <v>132</v>
      </c>
      <c r="F37" s="147">
        <v>139.4</v>
      </c>
      <c r="G37" s="148">
        <v>1</v>
      </c>
      <c r="H37" s="149">
        <v>4.1833333333333336</v>
      </c>
      <c r="I37" s="148">
        <v>1</v>
      </c>
      <c r="J37" s="149">
        <v>9.1666666666666661</v>
      </c>
      <c r="K37" s="150">
        <f t="shared" si="0"/>
        <v>99.847602739726028</v>
      </c>
      <c r="L37" s="149"/>
      <c r="M37" s="149"/>
    </row>
    <row r="38" spans="1:13" x14ac:dyDescent="0.2">
      <c r="A38" s="146"/>
      <c r="B38" s="38" t="s">
        <v>102</v>
      </c>
      <c r="C38" s="38" t="s">
        <v>96</v>
      </c>
      <c r="D38" s="146"/>
      <c r="E38" s="146">
        <v>132</v>
      </c>
      <c r="F38" s="147">
        <v>46.41</v>
      </c>
      <c r="G38" s="148">
        <v>1</v>
      </c>
      <c r="H38" s="149">
        <v>4.2833333333333332</v>
      </c>
      <c r="I38" s="148">
        <v>5</v>
      </c>
      <c r="J38" s="149">
        <v>35</v>
      </c>
      <c r="K38" s="150">
        <f t="shared" si="0"/>
        <v>99.551560121765604</v>
      </c>
      <c r="L38" s="149"/>
      <c r="M38" s="149"/>
    </row>
    <row r="39" spans="1:13" x14ac:dyDescent="0.2">
      <c r="A39" s="146"/>
      <c r="B39" s="38" t="s">
        <v>98</v>
      </c>
      <c r="C39" s="38" t="s">
        <v>79</v>
      </c>
      <c r="D39" s="146"/>
      <c r="E39" s="146">
        <v>132</v>
      </c>
      <c r="F39" s="147">
        <v>103.6</v>
      </c>
      <c r="G39" s="148">
        <v>2</v>
      </c>
      <c r="H39" s="149">
        <v>6.1333333333333329</v>
      </c>
      <c r="I39" s="148">
        <v>4</v>
      </c>
      <c r="J39" s="149">
        <v>36.616666666666667</v>
      </c>
      <c r="K39" s="150">
        <f t="shared" si="0"/>
        <v>99.511986301369859</v>
      </c>
      <c r="L39" s="149">
        <v>27.4</v>
      </c>
      <c r="M39" s="149">
        <v>4.9000000000000004</v>
      </c>
    </row>
    <row r="40" spans="1:13" x14ac:dyDescent="0.2">
      <c r="A40" s="146"/>
      <c r="B40" s="38" t="s">
        <v>98</v>
      </c>
      <c r="C40" s="38" t="s">
        <v>103</v>
      </c>
      <c r="D40" s="146"/>
      <c r="E40" s="146">
        <v>132</v>
      </c>
      <c r="F40" s="147">
        <v>47.72</v>
      </c>
      <c r="G40" s="148"/>
      <c r="H40" s="149"/>
      <c r="I40" s="148">
        <v>4</v>
      </c>
      <c r="J40" s="149">
        <v>22.783333333333331</v>
      </c>
      <c r="K40" s="150">
        <f t="shared" si="0"/>
        <v>99.739916286149167</v>
      </c>
      <c r="L40" s="149"/>
      <c r="M40" s="149"/>
    </row>
    <row r="41" spans="1:13" x14ac:dyDescent="0.2">
      <c r="A41" s="146"/>
      <c r="B41" s="38" t="s">
        <v>98</v>
      </c>
      <c r="C41" s="38" t="s">
        <v>91</v>
      </c>
      <c r="D41" s="146"/>
      <c r="E41" s="146">
        <v>132</v>
      </c>
      <c r="F41" s="147">
        <v>122.17</v>
      </c>
      <c r="G41" s="148"/>
      <c r="H41" s="149"/>
      <c r="I41" s="148">
        <v>4</v>
      </c>
      <c r="J41" s="149">
        <v>22.25</v>
      </c>
      <c r="K41" s="150">
        <f t="shared" si="0"/>
        <v>99.746004566210047</v>
      </c>
      <c r="L41" s="149"/>
      <c r="M41" s="149"/>
    </row>
    <row r="42" spans="1:13" x14ac:dyDescent="0.2">
      <c r="A42" s="146"/>
      <c r="B42" s="38" t="s">
        <v>98</v>
      </c>
      <c r="C42" s="38" t="s">
        <v>78</v>
      </c>
      <c r="D42" s="146"/>
      <c r="E42" s="146">
        <v>132</v>
      </c>
      <c r="F42" s="147">
        <v>133.19999999999999</v>
      </c>
      <c r="G42" s="148"/>
      <c r="H42" s="149"/>
      <c r="I42" s="148">
        <v>7</v>
      </c>
      <c r="J42" s="149">
        <v>55.166666666666679</v>
      </c>
      <c r="K42" s="150">
        <f t="shared" si="0"/>
        <v>99.370243531202433</v>
      </c>
      <c r="L42" s="149"/>
      <c r="M42" s="149"/>
    </row>
    <row r="43" spans="1:13" x14ac:dyDescent="0.2">
      <c r="A43" s="146"/>
      <c r="B43" s="38" t="s">
        <v>102</v>
      </c>
      <c r="C43" s="38" t="s">
        <v>477</v>
      </c>
      <c r="D43" s="146"/>
      <c r="E43" s="146">
        <v>132</v>
      </c>
      <c r="F43" s="147">
        <v>6</v>
      </c>
      <c r="G43" s="148">
        <v>2</v>
      </c>
      <c r="H43" s="149">
        <v>3.8666666666666667</v>
      </c>
      <c r="I43" s="148">
        <v>3</v>
      </c>
      <c r="J43" s="149">
        <v>19.5</v>
      </c>
      <c r="K43" s="150">
        <f>(1-(H43+J43)/8760)*100</f>
        <v>99.733257229832574</v>
      </c>
      <c r="L43" s="149"/>
      <c r="M43" s="149"/>
    </row>
    <row r="44" spans="1:13" x14ac:dyDescent="0.2">
      <c r="A44" s="146"/>
      <c r="B44" s="38" t="s">
        <v>477</v>
      </c>
      <c r="C44" s="38" t="s">
        <v>95</v>
      </c>
      <c r="D44" s="146"/>
      <c r="E44" s="146">
        <v>132</v>
      </c>
      <c r="F44" s="147">
        <v>14.3</v>
      </c>
      <c r="G44" s="148">
        <v>1</v>
      </c>
      <c r="H44" s="149">
        <v>8.8333333333333339</v>
      </c>
      <c r="I44" s="148">
        <v>3</v>
      </c>
      <c r="J44" s="149">
        <v>13.85</v>
      </c>
      <c r="K44" s="150">
        <f>(1-(H44+J44)/8760)*100</f>
        <v>99.741057838660581</v>
      </c>
      <c r="L44" s="149"/>
      <c r="M44" s="149"/>
    </row>
    <row r="45" spans="1:13" x14ac:dyDescent="0.2">
      <c r="A45" s="146"/>
      <c r="B45" s="38" t="s">
        <v>104</v>
      </c>
      <c r="C45" s="38" t="s">
        <v>105</v>
      </c>
      <c r="D45" s="146"/>
      <c r="E45" s="146">
        <v>66</v>
      </c>
      <c r="F45" s="147">
        <v>60.94</v>
      </c>
      <c r="G45" s="148">
        <v>2</v>
      </c>
      <c r="H45" s="149">
        <v>8.2166666666666668</v>
      </c>
      <c r="I45" s="148">
        <v>4</v>
      </c>
      <c r="J45" s="149">
        <v>19.45</v>
      </c>
      <c r="K45" s="150">
        <f t="shared" si="0"/>
        <v>99.684170471841711</v>
      </c>
      <c r="L45" s="149">
        <v>4</v>
      </c>
      <c r="M45" s="149">
        <v>1.1355999999999999</v>
      </c>
    </row>
    <row r="46" spans="1:13" x14ac:dyDescent="0.2">
      <c r="A46" s="146"/>
      <c r="B46" s="38" t="s">
        <v>104</v>
      </c>
      <c r="C46" s="38" t="s">
        <v>106</v>
      </c>
      <c r="D46" s="146"/>
      <c r="E46" s="146">
        <v>132</v>
      </c>
      <c r="F46" s="147">
        <v>60.6</v>
      </c>
      <c r="G46" s="148">
        <v>3</v>
      </c>
      <c r="H46" s="149">
        <v>3.0666666666666669</v>
      </c>
      <c r="I46" s="148">
        <v>1</v>
      </c>
      <c r="J46" s="149">
        <v>8.7333333333333325</v>
      </c>
      <c r="K46" s="150">
        <f t="shared" si="0"/>
        <v>99.865296803652967</v>
      </c>
      <c r="L46" s="149">
        <v>102.1</v>
      </c>
      <c r="M46" s="149">
        <v>91.447999999999993</v>
      </c>
    </row>
    <row r="47" spans="1:13" x14ac:dyDescent="0.2">
      <c r="A47" s="146"/>
      <c r="B47" s="38" t="s">
        <v>106</v>
      </c>
      <c r="C47" s="38" t="s">
        <v>454</v>
      </c>
      <c r="D47" s="146"/>
      <c r="E47" s="146">
        <v>132</v>
      </c>
      <c r="F47" s="147">
        <v>15.9</v>
      </c>
      <c r="G47" s="148"/>
      <c r="H47" s="149"/>
      <c r="I47" s="148">
        <v>2</v>
      </c>
      <c r="J47" s="149">
        <v>17.233333333333334</v>
      </c>
      <c r="K47" s="150">
        <f t="shared" si="0"/>
        <v>99.803272450532717</v>
      </c>
      <c r="L47" s="149"/>
      <c r="M47" s="149"/>
    </row>
    <row r="48" spans="1:13" x14ac:dyDescent="0.2">
      <c r="A48" s="146"/>
      <c r="B48" s="38" t="s">
        <v>454</v>
      </c>
      <c r="C48" s="38" t="s">
        <v>357</v>
      </c>
      <c r="D48" s="146"/>
      <c r="E48" s="146">
        <v>132</v>
      </c>
      <c r="F48" s="147">
        <v>48.6</v>
      </c>
      <c r="G48" s="148"/>
      <c r="H48" s="149"/>
      <c r="I48" s="148">
        <v>2</v>
      </c>
      <c r="J48" s="149">
        <v>18.983333333333334</v>
      </c>
      <c r="K48" s="150">
        <f>(1-(H48+J48)/8760)*100</f>
        <v>99.783295281582951</v>
      </c>
      <c r="L48" s="149"/>
      <c r="M48" s="149"/>
    </row>
    <row r="49" spans="1:13" x14ac:dyDescent="0.2">
      <c r="A49" s="146"/>
      <c r="B49" s="38" t="s">
        <v>104</v>
      </c>
      <c r="C49" s="38" t="s">
        <v>107</v>
      </c>
      <c r="D49" s="146"/>
      <c r="E49" s="146">
        <v>132</v>
      </c>
      <c r="F49" s="147">
        <v>49</v>
      </c>
      <c r="G49" s="148">
        <v>2</v>
      </c>
      <c r="H49" s="149">
        <v>1.8833333333333333</v>
      </c>
      <c r="I49" s="148">
        <v>6</v>
      </c>
      <c r="J49" s="149">
        <v>26.45</v>
      </c>
      <c r="K49" s="150">
        <f t="shared" si="0"/>
        <v>99.676560121765604</v>
      </c>
      <c r="L49" s="149">
        <v>43.2</v>
      </c>
      <c r="M49" s="149">
        <v>23.7</v>
      </c>
    </row>
    <row r="50" spans="1:13" x14ac:dyDescent="0.2">
      <c r="A50" s="146"/>
      <c r="B50" s="38" t="s">
        <v>104</v>
      </c>
      <c r="C50" s="38" t="s">
        <v>101</v>
      </c>
      <c r="D50" s="146"/>
      <c r="E50" s="146">
        <v>220</v>
      </c>
      <c r="F50" s="147">
        <v>177</v>
      </c>
      <c r="G50" s="148">
        <v>1</v>
      </c>
      <c r="H50" s="149">
        <v>5.6</v>
      </c>
      <c r="I50" s="148">
        <v>4</v>
      </c>
      <c r="J50" s="149">
        <v>26.333333333333336</v>
      </c>
      <c r="K50" s="150">
        <f t="shared" si="0"/>
        <v>99.635464231354646</v>
      </c>
      <c r="L50" s="149"/>
      <c r="M50" s="149"/>
    </row>
    <row r="51" spans="1:13" x14ac:dyDescent="0.2">
      <c r="A51" s="146"/>
      <c r="B51" s="38" t="s">
        <v>104</v>
      </c>
      <c r="C51" s="38" t="s">
        <v>108</v>
      </c>
      <c r="D51" s="146"/>
      <c r="E51" s="146">
        <v>132</v>
      </c>
      <c r="F51" s="147">
        <v>83.8</v>
      </c>
      <c r="G51" s="148"/>
      <c r="H51" s="149"/>
      <c r="I51" s="148">
        <v>17</v>
      </c>
      <c r="J51" s="149">
        <v>91.883333333333326</v>
      </c>
      <c r="K51" s="150">
        <f t="shared" si="0"/>
        <v>98.951103500761036</v>
      </c>
      <c r="L51" s="149"/>
      <c r="M51" s="149"/>
    </row>
    <row r="52" spans="1:13" x14ac:dyDescent="0.2">
      <c r="A52" s="146"/>
      <c r="B52" s="38" t="s">
        <v>109</v>
      </c>
      <c r="C52" s="38" t="s">
        <v>110</v>
      </c>
      <c r="D52" s="146"/>
      <c r="E52" s="146">
        <v>66</v>
      </c>
      <c r="F52" s="147">
        <v>53.11</v>
      </c>
      <c r="G52" s="148"/>
      <c r="H52" s="149"/>
      <c r="I52" s="148">
        <v>6</v>
      </c>
      <c r="J52" s="149">
        <v>63.383333333333333</v>
      </c>
      <c r="K52" s="150">
        <f t="shared" si="0"/>
        <v>99.276445966514459</v>
      </c>
      <c r="L52" s="149"/>
      <c r="M52" s="149"/>
    </row>
    <row r="53" spans="1:13" x14ac:dyDescent="0.2">
      <c r="A53" s="146"/>
      <c r="B53" s="38" t="s">
        <v>107</v>
      </c>
      <c r="C53" s="38" t="s">
        <v>111</v>
      </c>
      <c r="D53" s="146"/>
      <c r="E53" s="146">
        <v>132</v>
      </c>
      <c r="F53" s="147">
        <v>69.05</v>
      </c>
      <c r="G53" s="148">
        <v>1</v>
      </c>
      <c r="H53" s="149">
        <v>3.7833333333333332</v>
      </c>
      <c r="I53" s="148">
        <v>8</v>
      </c>
      <c r="J53" s="149">
        <v>35.016666666666666</v>
      </c>
      <c r="K53" s="150">
        <f t="shared" si="0"/>
        <v>99.557077625570784</v>
      </c>
      <c r="L53" s="149"/>
      <c r="M53" s="149"/>
    </row>
    <row r="54" spans="1:13" x14ac:dyDescent="0.2">
      <c r="A54" s="146"/>
      <c r="B54" s="38" t="s">
        <v>101</v>
      </c>
      <c r="C54" s="38" t="s">
        <v>112</v>
      </c>
      <c r="D54" s="146"/>
      <c r="E54" s="146">
        <v>132</v>
      </c>
      <c r="F54" s="147">
        <v>126.88</v>
      </c>
      <c r="G54" s="148"/>
      <c r="H54" s="149"/>
      <c r="I54" s="148">
        <v>9</v>
      </c>
      <c r="J54" s="149">
        <v>46.716666666666661</v>
      </c>
      <c r="K54" s="150">
        <f t="shared" si="0"/>
        <v>99.466704718417049</v>
      </c>
      <c r="L54" s="149"/>
      <c r="M54" s="149"/>
    </row>
    <row r="55" spans="1:13" x14ac:dyDescent="0.2">
      <c r="A55" s="146"/>
      <c r="B55" s="38" t="s">
        <v>101</v>
      </c>
      <c r="C55" s="38" t="s">
        <v>113</v>
      </c>
      <c r="D55" s="146"/>
      <c r="E55" s="146">
        <v>132</v>
      </c>
      <c r="F55" s="147">
        <v>105.4</v>
      </c>
      <c r="G55" s="148"/>
      <c r="H55" s="149"/>
      <c r="I55" s="148">
        <v>4</v>
      </c>
      <c r="J55" s="149">
        <v>38.133333333333333</v>
      </c>
      <c r="K55" s="150">
        <f t="shared" si="0"/>
        <v>99.564687975646876</v>
      </c>
      <c r="L55" s="149"/>
      <c r="M55" s="149"/>
    </row>
    <row r="56" spans="1:13" x14ac:dyDescent="0.2">
      <c r="A56" s="146"/>
      <c r="B56" s="38" t="s">
        <v>113</v>
      </c>
      <c r="C56" s="38" t="s">
        <v>336</v>
      </c>
      <c r="D56" s="146"/>
      <c r="E56" s="146">
        <v>132</v>
      </c>
      <c r="F56" s="147">
        <v>77.400000000000006</v>
      </c>
      <c r="G56" s="148"/>
      <c r="H56" s="149"/>
      <c r="I56" s="148">
        <v>3</v>
      </c>
      <c r="J56" s="149">
        <v>9.1666666666666661</v>
      </c>
      <c r="K56" s="150">
        <f t="shared" si="0"/>
        <v>99.895357686453579</v>
      </c>
      <c r="L56" s="149"/>
      <c r="M56" s="149"/>
    </row>
    <row r="57" spans="1:13" x14ac:dyDescent="0.2">
      <c r="A57" s="146"/>
      <c r="B57" s="38" t="s">
        <v>114</v>
      </c>
      <c r="C57" s="38" t="s">
        <v>104</v>
      </c>
      <c r="D57" s="146"/>
      <c r="E57" s="146">
        <v>132</v>
      </c>
      <c r="F57" s="147">
        <v>109.4</v>
      </c>
      <c r="G57" s="148"/>
      <c r="H57" s="149"/>
      <c r="I57" s="148">
        <v>18</v>
      </c>
      <c r="J57" s="149">
        <v>92.716666666666669</v>
      </c>
      <c r="K57" s="150">
        <f t="shared" si="0"/>
        <v>98.941590563165903</v>
      </c>
      <c r="L57" s="149"/>
      <c r="M57" s="149"/>
    </row>
    <row r="58" spans="1:13" x14ac:dyDescent="0.2">
      <c r="A58" s="146"/>
      <c r="B58" s="38" t="s">
        <v>455</v>
      </c>
      <c r="C58" s="38" t="s">
        <v>116</v>
      </c>
      <c r="D58" s="146"/>
      <c r="E58" s="146">
        <v>132</v>
      </c>
      <c r="F58" s="147">
        <v>38.299999999999997</v>
      </c>
      <c r="G58" s="148"/>
      <c r="H58" s="149"/>
      <c r="I58" s="148">
        <v>3</v>
      </c>
      <c r="J58" s="149">
        <v>32.533333333333331</v>
      </c>
      <c r="K58" s="150">
        <f t="shared" si="0"/>
        <v>99.628614916286153</v>
      </c>
      <c r="L58" s="149"/>
      <c r="M58" s="149"/>
    </row>
    <row r="59" spans="1:13" x14ac:dyDescent="0.2">
      <c r="A59" s="146"/>
      <c r="B59" s="38" t="s">
        <v>456</v>
      </c>
      <c r="C59" s="38" t="s">
        <v>457</v>
      </c>
      <c r="D59" s="146"/>
      <c r="E59" s="146">
        <v>132</v>
      </c>
      <c r="F59" s="147">
        <v>9.02</v>
      </c>
      <c r="G59" s="148"/>
      <c r="H59" s="149"/>
      <c r="I59" s="148">
        <v>3</v>
      </c>
      <c r="J59" s="149">
        <v>17.766666666666666</v>
      </c>
      <c r="K59" s="150">
        <f>(1-(H59+J59)/8760)*100</f>
        <v>99.797184170471837</v>
      </c>
      <c r="L59" s="149"/>
      <c r="M59" s="149"/>
    </row>
    <row r="60" spans="1:13" x14ac:dyDescent="0.2">
      <c r="A60" s="146"/>
      <c r="B60" s="38" t="s">
        <v>115</v>
      </c>
      <c r="C60" s="38" t="s">
        <v>116</v>
      </c>
      <c r="D60" s="146">
        <v>2</v>
      </c>
      <c r="E60" s="146">
        <v>132</v>
      </c>
      <c r="F60" s="147">
        <v>44.62</v>
      </c>
      <c r="G60" s="148">
        <v>2</v>
      </c>
      <c r="H60" s="149">
        <v>29.666666666666668</v>
      </c>
      <c r="I60" s="148">
        <v>2</v>
      </c>
      <c r="J60" s="149">
        <v>19.483333333333334</v>
      </c>
      <c r="K60" s="150">
        <f t="shared" si="0"/>
        <v>99.438926940639277</v>
      </c>
      <c r="L60" s="149"/>
      <c r="M60" s="149"/>
    </row>
    <row r="61" spans="1:13" x14ac:dyDescent="0.2">
      <c r="A61" s="146"/>
      <c r="B61" s="38" t="s">
        <v>123</v>
      </c>
      <c r="C61" s="38" t="s">
        <v>316</v>
      </c>
      <c r="D61" s="146"/>
      <c r="E61" s="146">
        <v>66</v>
      </c>
      <c r="F61" s="147">
        <v>31.5</v>
      </c>
      <c r="G61" s="148"/>
      <c r="H61" s="149"/>
      <c r="I61" s="148">
        <v>9</v>
      </c>
      <c r="J61" s="149">
        <v>54.183333333333337</v>
      </c>
      <c r="K61" s="150">
        <f t="shared" si="0"/>
        <v>99.381468797564693</v>
      </c>
      <c r="L61" s="149"/>
      <c r="M61" s="149"/>
    </row>
    <row r="62" spans="1:13" x14ac:dyDescent="0.2">
      <c r="A62" s="146"/>
      <c r="B62" s="38" t="s">
        <v>115</v>
      </c>
      <c r="C62" s="38" t="s">
        <v>316</v>
      </c>
      <c r="D62" s="146"/>
      <c r="E62" s="146">
        <v>66</v>
      </c>
      <c r="F62" s="147">
        <v>49.8</v>
      </c>
      <c r="G62" s="148"/>
      <c r="H62" s="149"/>
      <c r="I62" s="148">
        <v>21</v>
      </c>
      <c r="J62" s="149">
        <v>121.35</v>
      </c>
      <c r="K62" s="150">
        <f t="shared" si="0"/>
        <v>98.614726027397253</v>
      </c>
      <c r="L62" s="149"/>
      <c r="M62" s="149"/>
    </row>
    <row r="63" spans="1:13" x14ac:dyDescent="0.2">
      <c r="A63" s="146"/>
      <c r="B63" s="38" t="s">
        <v>111</v>
      </c>
      <c r="C63" s="38" t="s">
        <v>115</v>
      </c>
      <c r="D63" s="146"/>
      <c r="E63" s="146">
        <v>132</v>
      </c>
      <c r="F63" s="147">
        <v>41.27</v>
      </c>
      <c r="G63" s="148"/>
      <c r="H63" s="149"/>
      <c r="I63" s="148">
        <v>4</v>
      </c>
      <c r="J63" s="149">
        <v>20.466666666666669</v>
      </c>
      <c r="K63" s="150">
        <f t="shared" si="0"/>
        <v>99.766362252663626</v>
      </c>
      <c r="L63" s="149"/>
      <c r="M63" s="149"/>
    </row>
    <row r="64" spans="1:13" x14ac:dyDescent="0.2">
      <c r="A64" s="146"/>
      <c r="B64" s="38" t="s">
        <v>105</v>
      </c>
      <c r="C64" s="38" t="s">
        <v>109</v>
      </c>
      <c r="D64" s="146"/>
      <c r="E64" s="146">
        <v>66</v>
      </c>
      <c r="F64" s="147">
        <v>46.8</v>
      </c>
      <c r="G64" s="148">
        <v>2</v>
      </c>
      <c r="H64" s="149">
        <v>7.2833333333333332</v>
      </c>
      <c r="I64" s="148">
        <v>15</v>
      </c>
      <c r="J64" s="149">
        <v>90.86666666666666</v>
      </c>
      <c r="K64" s="150">
        <f t="shared" si="0"/>
        <v>98.879566210045667</v>
      </c>
      <c r="L64" s="149">
        <v>5.5</v>
      </c>
      <c r="M64" s="149">
        <v>49.48</v>
      </c>
    </row>
    <row r="65" spans="1:13" x14ac:dyDescent="0.2">
      <c r="A65" s="146"/>
      <c r="B65" s="38" t="s">
        <v>110</v>
      </c>
      <c r="C65" s="38" t="s">
        <v>113</v>
      </c>
      <c r="D65" s="146"/>
      <c r="E65" s="146">
        <v>66</v>
      </c>
      <c r="F65" s="147">
        <v>80.08</v>
      </c>
      <c r="G65" s="148">
        <v>2</v>
      </c>
      <c r="H65" s="149">
        <v>6.9</v>
      </c>
      <c r="I65" s="148">
        <v>6</v>
      </c>
      <c r="J65" s="149">
        <v>29.35</v>
      </c>
      <c r="K65" s="150">
        <f t="shared" si="0"/>
        <v>99.586187214611883</v>
      </c>
      <c r="L65" s="149">
        <v>10</v>
      </c>
      <c r="M65" s="149">
        <v>2.34</v>
      </c>
    </row>
    <row r="66" spans="1:13" x14ac:dyDescent="0.2">
      <c r="A66" s="146"/>
      <c r="B66" s="38" t="s">
        <v>118</v>
      </c>
      <c r="C66" s="38" t="s">
        <v>93</v>
      </c>
      <c r="D66" s="146"/>
      <c r="E66" s="146">
        <v>132</v>
      </c>
      <c r="F66" s="147">
        <v>76.239999999999995</v>
      </c>
      <c r="G66" s="148">
        <v>4</v>
      </c>
      <c r="H66" s="149">
        <v>13.03</v>
      </c>
      <c r="I66" s="148">
        <v>7</v>
      </c>
      <c r="J66" s="149">
        <v>35.950000000000003</v>
      </c>
      <c r="K66" s="150">
        <f t="shared" si="0"/>
        <v>99.440867579908669</v>
      </c>
      <c r="L66" s="149"/>
      <c r="M66" s="149"/>
    </row>
    <row r="67" spans="1:13" x14ac:dyDescent="0.2">
      <c r="A67" s="146"/>
      <c r="B67" s="38" t="s">
        <v>119</v>
      </c>
      <c r="C67" s="38" t="s">
        <v>120</v>
      </c>
      <c r="D67" s="146"/>
      <c r="E67" s="146">
        <v>66</v>
      </c>
      <c r="F67" s="147">
        <v>43.82</v>
      </c>
      <c r="G67" s="148"/>
      <c r="H67" s="149"/>
      <c r="I67" s="148">
        <v>6</v>
      </c>
      <c r="J67" s="149">
        <v>30.816666666666666</v>
      </c>
      <c r="K67" s="150">
        <f t="shared" si="0"/>
        <v>99.648211567732119</v>
      </c>
      <c r="L67" s="149"/>
      <c r="M67" s="149"/>
    </row>
    <row r="68" spans="1:13" x14ac:dyDescent="0.2">
      <c r="A68" s="146"/>
      <c r="B68" s="38" t="s">
        <v>121</v>
      </c>
      <c r="C68" s="38" t="s">
        <v>122</v>
      </c>
      <c r="D68" s="146"/>
      <c r="E68" s="146">
        <v>132</v>
      </c>
      <c r="F68" s="147">
        <v>22.09</v>
      </c>
      <c r="G68" s="148"/>
      <c r="H68" s="149"/>
      <c r="I68" s="148">
        <v>8</v>
      </c>
      <c r="J68" s="149">
        <v>51.566666666666663</v>
      </c>
      <c r="K68" s="150">
        <f t="shared" ref="K68:K128" si="1">(1-(H68+J68)/8760)*100</f>
        <v>99.411339421613405</v>
      </c>
      <c r="L68" s="149"/>
      <c r="M68" s="149"/>
    </row>
    <row r="69" spans="1:13" x14ac:dyDescent="0.2">
      <c r="A69" s="146"/>
      <c r="B69" s="38" t="s">
        <v>123</v>
      </c>
      <c r="C69" s="38" t="s">
        <v>119</v>
      </c>
      <c r="D69" s="146"/>
      <c r="E69" s="146">
        <v>66</v>
      </c>
      <c r="F69" s="147">
        <v>31.86</v>
      </c>
      <c r="G69" s="148">
        <v>1</v>
      </c>
      <c r="H69" s="149">
        <v>0.73333333333333339</v>
      </c>
      <c r="I69" s="148">
        <v>6</v>
      </c>
      <c r="J69" s="149">
        <v>30.016666666666666</v>
      </c>
      <c r="K69" s="150">
        <f t="shared" si="1"/>
        <v>99.648972602739732</v>
      </c>
      <c r="L69" s="149">
        <v>9.1</v>
      </c>
      <c r="M69" s="149">
        <v>0.91</v>
      </c>
    </row>
    <row r="70" spans="1:13" x14ac:dyDescent="0.2">
      <c r="A70" s="146"/>
      <c r="B70" s="38" t="s">
        <v>158</v>
      </c>
      <c r="C70" s="38" t="s">
        <v>126</v>
      </c>
      <c r="D70" s="146"/>
      <c r="E70" s="146">
        <v>132</v>
      </c>
      <c r="F70" s="147">
        <v>2.2000000000000002</v>
      </c>
      <c r="G70" s="148"/>
      <c r="H70" s="149"/>
      <c r="I70" s="148"/>
      <c r="J70" s="149"/>
      <c r="K70" s="150">
        <f t="shared" si="1"/>
        <v>100</v>
      </c>
      <c r="L70" s="149"/>
      <c r="M70" s="149"/>
    </row>
    <row r="71" spans="1:13" x14ac:dyDescent="0.2">
      <c r="A71" s="146"/>
      <c r="B71" s="38" t="s">
        <v>158</v>
      </c>
      <c r="C71" s="38" t="s">
        <v>159</v>
      </c>
      <c r="D71" s="146"/>
      <c r="E71" s="146">
        <v>132</v>
      </c>
      <c r="F71" s="147">
        <v>3.2</v>
      </c>
      <c r="G71" s="148"/>
      <c r="H71" s="149"/>
      <c r="I71" s="148">
        <v>1</v>
      </c>
      <c r="J71" s="149">
        <v>33.549999999999997</v>
      </c>
      <c r="K71" s="150">
        <f t="shared" si="1"/>
        <v>99.617009132420094</v>
      </c>
      <c r="L71" s="149"/>
      <c r="M71" s="149"/>
    </row>
    <row r="72" spans="1:13" x14ac:dyDescent="0.2">
      <c r="A72" s="146"/>
      <c r="B72" s="38" t="s">
        <v>124</v>
      </c>
      <c r="C72" s="38" t="s">
        <v>361</v>
      </c>
      <c r="D72" s="146"/>
      <c r="E72" s="146">
        <v>132</v>
      </c>
      <c r="F72" s="147">
        <v>6.1</v>
      </c>
      <c r="G72" s="148"/>
      <c r="H72" s="149"/>
      <c r="I72" s="148">
        <v>4</v>
      </c>
      <c r="J72" s="149">
        <v>21.5</v>
      </c>
      <c r="K72" s="150">
        <f t="shared" si="1"/>
        <v>99.754566210045652</v>
      </c>
      <c r="L72" s="149"/>
      <c r="M72" s="149"/>
    </row>
    <row r="73" spans="1:13" x14ac:dyDescent="0.2">
      <c r="A73" s="146"/>
      <c r="B73" s="38" t="s">
        <v>125</v>
      </c>
      <c r="C73" s="38" t="s">
        <v>361</v>
      </c>
      <c r="D73" s="146"/>
      <c r="E73" s="146">
        <v>132</v>
      </c>
      <c r="F73" s="147">
        <v>0.65</v>
      </c>
      <c r="G73" s="148"/>
      <c r="H73" s="149"/>
      <c r="I73" s="148">
        <v>3</v>
      </c>
      <c r="J73" s="149">
        <v>16.05</v>
      </c>
      <c r="K73" s="150">
        <f t="shared" si="1"/>
        <v>99.816780821917803</v>
      </c>
      <c r="L73" s="149"/>
      <c r="M73" s="149"/>
    </row>
    <row r="74" spans="1:13" x14ac:dyDescent="0.2">
      <c r="A74" s="146"/>
      <c r="B74" s="38" t="s">
        <v>125</v>
      </c>
      <c r="C74" s="38" t="s">
        <v>126</v>
      </c>
      <c r="D74" s="146"/>
      <c r="E74" s="146">
        <v>132</v>
      </c>
      <c r="F74" s="147">
        <v>0.3</v>
      </c>
      <c r="G74" s="148"/>
      <c r="H74" s="149"/>
      <c r="I74" s="148">
        <v>2</v>
      </c>
      <c r="J74" s="149">
        <v>11.066666666666666</v>
      </c>
      <c r="K74" s="150">
        <f t="shared" si="1"/>
        <v>99.873668188736687</v>
      </c>
      <c r="L74" s="149"/>
      <c r="M74" s="149"/>
    </row>
    <row r="75" spans="1:13" x14ac:dyDescent="0.2">
      <c r="A75" s="146"/>
      <c r="B75" s="38" t="s">
        <v>208</v>
      </c>
      <c r="C75" s="38" t="s">
        <v>114</v>
      </c>
      <c r="D75" s="146"/>
      <c r="E75" s="146">
        <v>132</v>
      </c>
      <c r="F75" s="147">
        <v>61.5</v>
      </c>
      <c r="G75" s="148">
        <v>1</v>
      </c>
      <c r="H75" s="149">
        <v>1.07</v>
      </c>
      <c r="I75" s="148">
        <v>7</v>
      </c>
      <c r="J75" s="149">
        <v>49.216666666666661</v>
      </c>
      <c r="K75" s="150">
        <f t="shared" si="1"/>
        <v>99.425951293759525</v>
      </c>
      <c r="L75" s="149">
        <v>6.7</v>
      </c>
      <c r="M75" s="149">
        <v>4</v>
      </c>
    </row>
    <row r="76" spans="1:13" x14ac:dyDescent="0.2">
      <c r="A76" s="146"/>
      <c r="B76" s="38" t="s">
        <v>384</v>
      </c>
      <c r="C76" s="38" t="s">
        <v>208</v>
      </c>
      <c r="D76" s="146"/>
      <c r="E76" s="146">
        <v>132</v>
      </c>
      <c r="F76" s="147">
        <v>8.5</v>
      </c>
      <c r="G76" s="148">
        <v>1</v>
      </c>
      <c r="H76" s="149">
        <v>0.6</v>
      </c>
      <c r="I76" s="148">
        <v>3</v>
      </c>
      <c r="J76" s="149">
        <v>11.33</v>
      </c>
      <c r="K76" s="150">
        <f t="shared" si="1"/>
        <v>99.863812785388134</v>
      </c>
      <c r="L76" s="149"/>
      <c r="M76" s="149"/>
    </row>
    <row r="77" spans="1:13" x14ac:dyDescent="0.2">
      <c r="A77" s="146"/>
      <c r="B77" s="38" t="s">
        <v>120</v>
      </c>
      <c r="C77" s="38" t="s">
        <v>128</v>
      </c>
      <c r="D77" s="146"/>
      <c r="E77" s="146">
        <v>132</v>
      </c>
      <c r="F77" s="147">
        <v>35.950000000000003</v>
      </c>
      <c r="G77" s="148">
        <v>1</v>
      </c>
      <c r="H77" s="149">
        <v>0.6333333333333333</v>
      </c>
      <c r="I77" s="148">
        <v>5</v>
      </c>
      <c r="J77" s="149">
        <v>17.466666666666669</v>
      </c>
      <c r="K77" s="150">
        <f t="shared" si="1"/>
        <v>99.793378995433784</v>
      </c>
      <c r="L77" s="149"/>
      <c r="M77" s="149"/>
    </row>
    <row r="78" spans="1:13" x14ac:dyDescent="0.2">
      <c r="A78" s="146"/>
      <c r="B78" s="38" t="s">
        <v>120</v>
      </c>
      <c r="C78" s="38" t="s">
        <v>451</v>
      </c>
      <c r="D78" s="146"/>
      <c r="E78" s="146">
        <v>132</v>
      </c>
      <c r="F78" s="147">
        <v>52.7</v>
      </c>
      <c r="G78" s="148"/>
      <c r="H78" s="149"/>
      <c r="I78" s="148">
        <v>3</v>
      </c>
      <c r="J78" s="149">
        <v>21.85</v>
      </c>
      <c r="K78" s="150">
        <f>(1-(H78+J78)/8760)*100</f>
        <v>99.750570776255714</v>
      </c>
      <c r="L78" s="149"/>
      <c r="M78" s="149"/>
    </row>
    <row r="79" spans="1:13" x14ac:dyDescent="0.2">
      <c r="A79" s="146"/>
      <c r="B79" s="38" t="s">
        <v>128</v>
      </c>
      <c r="C79" s="38" t="s">
        <v>129</v>
      </c>
      <c r="D79" s="146"/>
      <c r="E79" s="146">
        <v>132</v>
      </c>
      <c r="F79" s="147">
        <v>47.72</v>
      </c>
      <c r="G79" s="148">
        <v>2</v>
      </c>
      <c r="H79" s="149">
        <v>0.7</v>
      </c>
      <c r="I79" s="148">
        <v>5</v>
      </c>
      <c r="J79" s="149">
        <v>25.866666666666667</v>
      </c>
      <c r="K79" s="150">
        <f t="shared" si="1"/>
        <v>99.696727549467283</v>
      </c>
      <c r="L79" s="149"/>
      <c r="M79" s="149"/>
    </row>
    <row r="80" spans="1:13" x14ac:dyDescent="0.2">
      <c r="A80" s="146"/>
      <c r="B80" s="38" t="s">
        <v>130</v>
      </c>
      <c r="C80" s="38" t="s">
        <v>154</v>
      </c>
      <c r="D80" s="146"/>
      <c r="E80" s="146">
        <v>132</v>
      </c>
      <c r="F80" s="147">
        <v>13.64</v>
      </c>
      <c r="G80" s="148"/>
      <c r="H80" s="149"/>
      <c r="I80" s="148">
        <v>9</v>
      </c>
      <c r="J80" s="149">
        <v>51.516666666666666</v>
      </c>
      <c r="K80" s="150">
        <f t="shared" si="1"/>
        <v>99.411910197869105</v>
      </c>
      <c r="L80" s="149"/>
      <c r="M80" s="149"/>
    </row>
    <row r="81" spans="1:13" x14ac:dyDescent="0.2">
      <c r="A81" s="146"/>
      <c r="B81" s="38" t="s">
        <v>130</v>
      </c>
      <c r="C81" s="38" t="s">
        <v>155</v>
      </c>
      <c r="D81" s="146"/>
      <c r="E81" s="146">
        <v>132</v>
      </c>
      <c r="F81" s="147">
        <v>14.74</v>
      </c>
      <c r="G81" s="148"/>
      <c r="H81" s="149"/>
      <c r="I81" s="148">
        <v>6</v>
      </c>
      <c r="J81" s="149">
        <v>37.966666666666661</v>
      </c>
      <c r="K81" s="150">
        <f t="shared" si="1"/>
        <v>99.566590563165903</v>
      </c>
      <c r="L81" s="149"/>
      <c r="M81" s="149"/>
    </row>
    <row r="82" spans="1:13" x14ac:dyDescent="0.2">
      <c r="A82" s="146"/>
      <c r="B82" s="38" t="s">
        <v>132</v>
      </c>
      <c r="C82" s="38" t="s">
        <v>313</v>
      </c>
      <c r="D82" s="146"/>
      <c r="E82" s="146">
        <v>132</v>
      </c>
      <c r="F82" s="147">
        <v>12.86</v>
      </c>
      <c r="G82" s="148"/>
      <c r="H82" s="149"/>
      <c r="I82" s="148">
        <v>3</v>
      </c>
      <c r="J82" s="149">
        <v>18.333333333333332</v>
      </c>
      <c r="K82" s="150">
        <f t="shared" si="1"/>
        <v>99.790715372907158</v>
      </c>
      <c r="L82" s="149"/>
      <c r="M82" s="149"/>
    </row>
    <row r="83" spans="1:13" x14ac:dyDescent="0.2">
      <c r="A83" s="146"/>
      <c r="B83" s="38" t="s">
        <v>120</v>
      </c>
      <c r="C83" s="38" t="s">
        <v>313</v>
      </c>
      <c r="D83" s="146"/>
      <c r="E83" s="146">
        <v>132</v>
      </c>
      <c r="F83" s="147">
        <v>67</v>
      </c>
      <c r="G83" s="148"/>
      <c r="H83" s="149"/>
      <c r="I83" s="148">
        <v>1</v>
      </c>
      <c r="J83" s="149">
        <v>6.2833333333333332</v>
      </c>
      <c r="K83" s="150">
        <f t="shared" si="1"/>
        <v>99.928272450532731</v>
      </c>
      <c r="L83" s="149"/>
      <c r="M83" s="149"/>
    </row>
    <row r="84" spans="1:13" x14ac:dyDescent="0.2">
      <c r="A84" s="146"/>
      <c r="B84" s="38" t="s">
        <v>130</v>
      </c>
      <c r="C84" s="38" t="s">
        <v>120</v>
      </c>
      <c r="D84" s="146"/>
      <c r="E84" s="146">
        <v>132</v>
      </c>
      <c r="F84" s="147">
        <v>70.760000000000005</v>
      </c>
      <c r="G84" s="148"/>
      <c r="H84" s="149"/>
      <c r="I84" s="148">
        <v>5</v>
      </c>
      <c r="J84" s="149">
        <v>31.166666666666664</v>
      </c>
      <c r="K84" s="150">
        <f t="shared" si="1"/>
        <v>99.644216133942166</v>
      </c>
      <c r="L84" s="149"/>
      <c r="M84" s="149"/>
    </row>
    <row r="85" spans="1:13" x14ac:dyDescent="0.2">
      <c r="A85" s="146"/>
      <c r="B85" s="38" t="s">
        <v>130</v>
      </c>
      <c r="C85" s="38" t="s">
        <v>416</v>
      </c>
      <c r="D85" s="146"/>
      <c r="E85" s="146">
        <v>132</v>
      </c>
      <c r="F85" s="147">
        <v>23.52</v>
      </c>
      <c r="G85" s="148"/>
      <c r="H85" s="149"/>
      <c r="I85" s="148"/>
      <c r="J85" s="149"/>
      <c r="K85" s="150">
        <f t="shared" si="1"/>
        <v>100</v>
      </c>
      <c r="L85" s="149"/>
      <c r="M85" s="149"/>
    </row>
    <row r="86" spans="1:13" x14ac:dyDescent="0.2">
      <c r="A86" s="146"/>
      <c r="B86" s="38" t="s">
        <v>313</v>
      </c>
      <c r="C86" s="38" t="s">
        <v>416</v>
      </c>
      <c r="D86" s="146"/>
      <c r="E86" s="146">
        <v>132</v>
      </c>
      <c r="F86" s="147">
        <v>17.66</v>
      </c>
      <c r="G86" s="148"/>
      <c r="H86" s="149"/>
      <c r="I86" s="148">
        <v>2</v>
      </c>
      <c r="J86" s="149">
        <v>13.316666666666666</v>
      </c>
      <c r="K86" s="150">
        <f>(1-(H86+J86)/8760)*100</f>
        <v>99.847983257229828</v>
      </c>
      <c r="L86" s="149"/>
      <c r="M86" s="149"/>
    </row>
    <row r="87" spans="1:13" x14ac:dyDescent="0.2">
      <c r="A87" s="146"/>
      <c r="B87" s="38" t="s">
        <v>313</v>
      </c>
      <c r="C87" s="38" t="s">
        <v>482</v>
      </c>
      <c r="D87" s="146"/>
      <c r="E87" s="146">
        <v>132</v>
      </c>
      <c r="F87" s="147">
        <v>6.8</v>
      </c>
      <c r="G87" s="148"/>
      <c r="H87" s="149"/>
      <c r="I87" s="148">
        <v>2</v>
      </c>
      <c r="J87" s="149">
        <v>15.883333333333333</v>
      </c>
      <c r="K87" s="150">
        <f>(1-(H87+J87)/8760)*100</f>
        <v>99.818683409436844</v>
      </c>
      <c r="L87" s="149"/>
      <c r="M87" s="149"/>
    </row>
    <row r="88" spans="1:13" x14ac:dyDescent="0.2">
      <c r="A88" s="146"/>
      <c r="B88" s="38" t="s">
        <v>487</v>
      </c>
      <c r="C88" s="38" t="s">
        <v>482</v>
      </c>
      <c r="D88" s="146"/>
      <c r="E88" s="146">
        <v>132</v>
      </c>
      <c r="F88" s="147">
        <v>1.3</v>
      </c>
      <c r="G88" s="148"/>
      <c r="H88" s="149"/>
      <c r="I88" s="148">
        <v>2</v>
      </c>
      <c r="J88" s="149">
        <v>12.816666666666666</v>
      </c>
      <c r="K88" s="150">
        <f>(1-(H88+J88)/8760)*100</f>
        <v>99.853691019786908</v>
      </c>
      <c r="L88" s="149"/>
      <c r="M88" s="149"/>
    </row>
    <row r="89" spans="1:13" x14ac:dyDescent="0.2">
      <c r="A89" s="146"/>
      <c r="B89" s="38" t="s">
        <v>131</v>
      </c>
      <c r="C89" s="38" t="s">
        <v>416</v>
      </c>
      <c r="D89" s="146"/>
      <c r="E89" s="146">
        <v>132</v>
      </c>
      <c r="F89" s="147">
        <v>58</v>
      </c>
      <c r="G89" s="148"/>
      <c r="H89" s="149"/>
      <c r="I89" s="148"/>
      <c r="J89" s="149"/>
      <c r="K89" s="150">
        <f t="shared" si="1"/>
        <v>100</v>
      </c>
      <c r="L89" s="149"/>
      <c r="M89" s="149"/>
    </row>
    <row r="90" spans="1:13" x14ac:dyDescent="0.2">
      <c r="A90" s="146"/>
      <c r="B90" s="38" t="s">
        <v>130</v>
      </c>
      <c r="C90" s="38" t="s">
        <v>132</v>
      </c>
      <c r="D90" s="146"/>
      <c r="E90" s="146">
        <v>132</v>
      </c>
      <c r="F90" s="147">
        <v>6.5</v>
      </c>
      <c r="G90" s="148"/>
      <c r="H90" s="149"/>
      <c r="I90" s="148">
        <v>7</v>
      </c>
      <c r="J90" s="149">
        <v>39.81666666666667</v>
      </c>
      <c r="K90" s="150">
        <f t="shared" si="1"/>
        <v>99.54547184170471</v>
      </c>
      <c r="L90" s="149"/>
      <c r="M90" s="149"/>
    </row>
    <row r="91" spans="1:13" x14ac:dyDescent="0.2">
      <c r="A91" s="146"/>
      <c r="B91" s="38" t="s">
        <v>131</v>
      </c>
      <c r="C91" s="38" t="s">
        <v>133</v>
      </c>
      <c r="D91" s="146"/>
      <c r="E91" s="146">
        <v>132</v>
      </c>
      <c r="F91" s="147">
        <v>10.94</v>
      </c>
      <c r="G91" s="148">
        <v>1</v>
      </c>
      <c r="H91" s="149">
        <v>1.85</v>
      </c>
      <c r="I91" s="148">
        <v>1</v>
      </c>
      <c r="J91" s="149">
        <v>7.95</v>
      </c>
      <c r="K91" s="150">
        <f t="shared" si="1"/>
        <v>99.888127853881286</v>
      </c>
      <c r="L91" s="149">
        <v>89.3</v>
      </c>
      <c r="M91" s="149">
        <v>191.9</v>
      </c>
    </row>
    <row r="92" spans="1:13" x14ac:dyDescent="0.2">
      <c r="A92" s="146"/>
      <c r="B92" s="38" t="s">
        <v>356</v>
      </c>
      <c r="C92" s="38" t="s">
        <v>133</v>
      </c>
      <c r="D92" s="146"/>
      <c r="E92" s="146">
        <v>132</v>
      </c>
      <c r="F92" s="147">
        <v>24</v>
      </c>
      <c r="G92" s="148"/>
      <c r="H92" s="149"/>
      <c r="I92" s="148">
        <v>2</v>
      </c>
      <c r="J92" s="149">
        <v>17.100000000000001</v>
      </c>
      <c r="K92" s="150">
        <f t="shared" si="1"/>
        <v>99.804794520547944</v>
      </c>
      <c r="L92" s="149"/>
      <c r="M92" s="149"/>
    </row>
    <row r="93" spans="1:13" x14ac:dyDescent="0.2">
      <c r="A93" s="146"/>
      <c r="B93" s="38" t="s">
        <v>467</v>
      </c>
      <c r="C93" s="38" t="s">
        <v>210</v>
      </c>
      <c r="D93" s="146"/>
      <c r="E93" s="146">
        <v>132</v>
      </c>
      <c r="F93" s="147">
        <v>67.3</v>
      </c>
      <c r="G93" s="148"/>
      <c r="H93" s="149"/>
      <c r="I93" s="148">
        <v>7</v>
      </c>
      <c r="J93" s="149">
        <v>39.56666666666667</v>
      </c>
      <c r="K93" s="150">
        <f>(1-(H93+J93)/8760)*100</f>
        <v>99.54832572298325</v>
      </c>
      <c r="L93" s="149"/>
      <c r="M93" s="149"/>
    </row>
    <row r="94" spans="1:13" x14ac:dyDescent="0.2">
      <c r="A94" s="146"/>
      <c r="B94" s="38" t="s">
        <v>467</v>
      </c>
      <c r="C94" s="38" t="s">
        <v>478</v>
      </c>
      <c r="D94" s="146"/>
      <c r="E94" s="146">
        <v>132</v>
      </c>
      <c r="F94" s="147">
        <v>8.6999999999999993</v>
      </c>
      <c r="G94" s="148">
        <v>1</v>
      </c>
      <c r="H94" s="149">
        <v>54.283333333333331</v>
      </c>
      <c r="I94" s="148">
        <v>1</v>
      </c>
      <c r="J94" s="149">
        <v>9.6</v>
      </c>
      <c r="K94" s="150">
        <f t="shared" si="1"/>
        <v>99.270738203957393</v>
      </c>
      <c r="L94" s="149"/>
      <c r="M94" s="149"/>
    </row>
    <row r="95" spans="1:13" x14ac:dyDescent="0.2">
      <c r="A95" s="146"/>
      <c r="B95" s="38" t="s">
        <v>467</v>
      </c>
      <c r="C95" s="38" t="s">
        <v>317</v>
      </c>
      <c r="D95" s="146"/>
      <c r="E95" s="146">
        <v>132</v>
      </c>
      <c r="F95" s="147">
        <v>4.4000000000000004</v>
      </c>
      <c r="G95" s="148"/>
      <c r="H95" s="149"/>
      <c r="I95" s="148">
        <v>2</v>
      </c>
      <c r="J95" s="149">
        <v>15.616666666666667</v>
      </c>
      <c r="K95" s="150">
        <f t="shared" si="1"/>
        <v>99.821727549467283</v>
      </c>
      <c r="L95" s="149"/>
      <c r="M95" s="149"/>
    </row>
    <row r="96" spans="1:13" x14ac:dyDescent="0.2">
      <c r="A96" s="146"/>
      <c r="B96" s="38" t="s">
        <v>317</v>
      </c>
      <c r="C96" s="38" t="s">
        <v>337</v>
      </c>
      <c r="D96" s="146"/>
      <c r="E96" s="146">
        <v>132</v>
      </c>
      <c r="F96" s="147">
        <v>1.5</v>
      </c>
      <c r="G96" s="148"/>
      <c r="H96" s="149"/>
      <c r="I96" s="148">
        <v>2</v>
      </c>
      <c r="J96" s="149">
        <v>16.866666666666667</v>
      </c>
      <c r="K96" s="150">
        <f t="shared" si="1"/>
        <v>99.807458143074584</v>
      </c>
      <c r="L96" s="149"/>
      <c r="M96" s="149"/>
    </row>
    <row r="97" spans="1:13" x14ac:dyDescent="0.2">
      <c r="A97" s="146"/>
      <c r="B97" s="38" t="s">
        <v>134</v>
      </c>
      <c r="C97" s="38" t="s">
        <v>315</v>
      </c>
      <c r="D97" s="146"/>
      <c r="E97" s="146">
        <v>132</v>
      </c>
      <c r="F97" s="147">
        <v>8</v>
      </c>
      <c r="G97" s="148"/>
      <c r="H97" s="149"/>
      <c r="I97" s="148">
        <v>2</v>
      </c>
      <c r="J97" s="149">
        <v>17.716666666666669</v>
      </c>
      <c r="K97" s="150">
        <f t="shared" si="1"/>
        <v>99.797754946727551</v>
      </c>
      <c r="L97" s="149"/>
      <c r="M97" s="149"/>
    </row>
    <row r="98" spans="1:13" x14ac:dyDescent="0.2">
      <c r="A98" s="146"/>
      <c r="B98" s="38" t="s">
        <v>124</v>
      </c>
      <c r="C98" s="38" t="s">
        <v>315</v>
      </c>
      <c r="D98" s="146"/>
      <c r="E98" s="146">
        <v>132</v>
      </c>
      <c r="F98" s="147">
        <v>35</v>
      </c>
      <c r="G98" s="148"/>
      <c r="H98" s="149"/>
      <c r="I98" s="148">
        <v>5</v>
      </c>
      <c r="J98" s="149">
        <v>24.6</v>
      </c>
      <c r="K98" s="150">
        <f t="shared" si="1"/>
        <v>99.719178082191789</v>
      </c>
      <c r="L98" s="149"/>
      <c r="M98" s="149"/>
    </row>
    <row r="99" spans="1:13" x14ac:dyDescent="0.2">
      <c r="A99" s="146"/>
      <c r="B99" s="38" t="s">
        <v>315</v>
      </c>
      <c r="C99" s="38" t="s">
        <v>316</v>
      </c>
      <c r="D99" s="146"/>
      <c r="E99" s="146">
        <v>132</v>
      </c>
      <c r="F99" s="147">
        <v>18.399999999999999</v>
      </c>
      <c r="G99" s="148"/>
      <c r="H99" s="149"/>
      <c r="I99" s="148">
        <v>3</v>
      </c>
      <c r="J99" s="149">
        <v>18.616666666666667</v>
      </c>
      <c r="K99" s="150">
        <f t="shared" si="1"/>
        <v>99.787480974124804</v>
      </c>
      <c r="L99" s="149"/>
      <c r="M99" s="149"/>
    </row>
    <row r="100" spans="1:13" x14ac:dyDescent="0.2">
      <c r="A100" s="146"/>
      <c r="B100" s="38" t="s">
        <v>122</v>
      </c>
      <c r="C100" s="38" t="s">
        <v>125</v>
      </c>
      <c r="D100" s="146"/>
      <c r="E100" s="146">
        <v>132</v>
      </c>
      <c r="F100" s="147">
        <v>9.35</v>
      </c>
      <c r="G100" s="148">
        <v>1</v>
      </c>
      <c r="H100" s="149">
        <v>1.45</v>
      </c>
      <c r="I100" s="148">
        <v>5</v>
      </c>
      <c r="J100" s="149">
        <v>24.95</v>
      </c>
      <c r="K100" s="150">
        <f t="shared" si="1"/>
        <v>99.698630136986296</v>
      </c>
      <c r="L100" s="149"/>
      <c r="M100" s="149"/>
    </row>
    <row r="101" spans="1:13" x14ac:dyDescent="0.2">
      <c r="A101" s="146"/>
      <c r="B101" s="38" t="s">
        <v>363</v>
      </c>
      <c r="C101" s="38" t="s">
        <v>124</v>
      </c>
      <c r="D101" s="146"/>
      <c r="E101" s="146">
        <v>132</v>
      </c>
      <c r="F101" s="147">
        <v>5</v>
      </c>
      <c r="G101" s="148"/>
      <c r="H101" s="149"/>
      <c r="I101" s="148">
        <v>4</v>
      </c>
      <c r="J101" s="149">
        <v>23.433333333333334</v>
      </c>
      <c r="K101" s="150">
        <f t="shared" si="1"/>
        <v>99.732496194824961</v>
      </c>
      <c r="L101" s="149"/>
      <c r="M101" s="149"/>
    </row>
    <row r="102" spans="1:13" x14ac:dyDescent="0.2">
      <c r="A102" s="146"/>
      <c r="B102" s="38" t="s">
        <v>363</v>
      </c>
      <c r="C102" s="38" t="s">
        <v>122</v>
      </c>
      <c r="D102" s="146"/>
      <c r="E102" s="146">
        <v>132</v>
      </c>
      <c r="F102" s="147">
        <v>7</v>
      </c>
      <c r="G102" s="148">
        <v>2</v>
      </c>
      <c r="H102" s="149">
        <v>1.7333333333333332</v>
      </c>
      <c r="I102" s="148">
        <v>2</v>
      </c>
      <c r="J102" s="149">
        <v>8.8000000000000007</v>
      </c>
      <c r="K102" s="150">
        <f t="shared" si="1"/>
        <v>99.879756468797567</v>
      </c>
      <c r="L102" s="149"/>
      <c r="M102" s="149"/>
    </row>
    <row r="103" spans="1:13" x14ac:dyDescent="0.2">
      <c r="A103" s="146"/>
      <c r="B103" s="38" t="s">
        <v>468</v>
      </c>
      <c r="C103" s="38" t="s">
        <v>122</v>
      </c>
      <c r="D103" s="146"/>
      <c r="E103" s="146">
        <v>132</v>
      </c>
      <c r="F103" s="147">
        <v>16.8</v>
      </c>
      <c r="G103" s="148">
        <v>2</v>
      </c>
      <c r="H103" s="149">
        <v>12.866666666666667</v>
      </c>
      <c r="I103" s="148">
        <v>6</v>
      </c>
      <c r="J103" s="149">
        <v>29.266666666666669</v>
      </c>
      <c r="K103" s="150">
        <f>(1-(H103+J103)/8760)*100</f>
        <v>99.519025875190266</v>
      </c>
      <c r="L103" s="149">
        <v>50</v>
      </c>
      <c r="M103" s="149">
        <v>13.967000000000001</v>
      </c>
    </row>
    <row r="104" spans="1:13" x14ac:dyDescent="0.2">
      <c r="A104" s="146"/>
      <c r="B104" s="38" t="s">
        <v>468</v>
      </c>
      <c r="C104" s="38" t="s">
        <v>135</v>
      </c>
      <c r="D104" s="146"/>
      <c r="E104" s="146">
        <v>132</v>
      </c>
      <c r="F104" s="147">
        <v>21</v>
      </c>
      <c r="G104" s="148"/>
      <c r="H104" s="149"/>
      <c r="I104" s="148">
        <v>3</v>
      </c>
      <c r="J104" s="149">
        <v>18.8</v>
      </c>
      <c r="K104" s="150">
        <f>(1-(H104+J104)/8760)*100</f>
        <v>99.785388127853878</v>
      </c>
      <c r="L104" s="149"/>
      <c r="M104" s="149"/>
    </row>
    <row r="105" spans="1:13" x14ac:dyDescent="0.2">
      <c r="A105" s="146"/>
      <c r="B105" s="38" t="s">
        <v>136</v>
      </c>
      <c r="C105" s="38" t="s">
        <v>137</v>
      </c>
      <c r="D105" s="146"/>
      <c r="E105" s="146">
        <v>132</v>
      </c>
      <c r="F105" s="147">
        <v>19</v>
      </c>
      <c r="G105" s="148"/>
      <c r="H105" s="149"/>
      <c r="I105" s="148">
        <v>18</v>
      </c>
      <c r="J105" s="149">
        <v>128.21666666666664</v>
      </c>
      <c r="K105" s="150">
        <f t="shared" si="1"/>
        <v>98.536339421613391</v>
      </c>
      <c r="L105" s="149"/>
      <c r="M105" s="149"/>
    </row>
    <row r="106" spans="1:13" x14ac:dyDescent="0.2">
      <c r="A106" s="146"/>
      <c r="B106" s="38" t="s">
        <v>136</v>
      </c>
      <c r="C106" s="38" t="s">
        <v>138</v>
      </c>
      <c r="D106" s="146"/>
      <c r="E106" s="146">
        <v>132</v>
      </c>
      <c r="F106" s="147">
        <v>141</v>
      </c>
      <c r="G106" s="148">
        <v>1</v>
      </c>
      <c r="H106" s="149">
        <v>6.95</v>
      </c>
      <c r="I106" s="148">
        <v>17</v>
      </c>
      <c r="J106" s="149">
        <v>128.4</v>
      </c>
      <c r="K106" s="150">
        <f t="shared" si="1"/>
        <v>98.454908675799089</v>
      </c>
      <c r="L106" s="149">
        <v>7.8</v>
      </c>
      <c r="M106" s="149">
        <v>27.224339999999998</v>
      </c>
    </row>
    <row r="107" spans="1:13" x14ac:dyDescent="0.2">
      <c r="A107" s="146"/>
      <c r="B107" s="38" t="s">
        <v>136</v>
      </c>
      <c r="C107" s="38" t="s">
        <v>139</v>
      </c>
      <c r="D107" s="146"/>
      <c r="E107" s="146">
        <v>132</v>
      </c>
      <c r="F107" s="147">
        <v>102.09</v>
      </c>
      <c r="G107" s="148">
        <v>1</v>
      </c>
      <c r="H107" s="149">
        <v>1.7166666666666668</v>
      </c>
      <c r="I107" s="148">
        <v>13</v>
      </c>
      <c r="J107" s="149">
        <v>87.966666666666669</v>
      </c>
      <c r="K107" s="150">
        <f t="shared" si="1"/>
        <v>98.976217656012182</v>
      </c>
      <c r="L107" s="149"/>
      <c r="M107" s="149"/>
    </row>
    <row r="108" spans="1:13" x14ac:dyDescent="0.2">
      <c r="A108" s="146"/>
      <c r="B108" s="38" t="s">
        <v>139</v>
      </c>
      <c r="C108" s="38" t="s">
        <v>385</v>
      </c>
      <c r="D108" s="146"/>
      <c r="E108" s="146">
        <v>132</v>
      </c>
      <c r="F108" s="147">
        <v>44.1</v>
      </c>
      <c r="G108" s="148"/>
      <c r="H108" s="149"/>
      <c r="I108" s="148">
        <v>1</v>
      </c>
      <c r="J108" s="149">
        <v>8.8000000000000007</v>
      </c>
      <c r="K108" s="150">
        <f t="shared" si="1"/>
        <v>99.899543378995432</v>
      </c>
      <c r="L108" s="149"/>
      <c r="M108" s="149"/>
    </row>
    <row r="109" spans="1:13" x14ac:dyDescent="0.2">
      <c r="A109" s="146"/>
      <c r="B109" s="38" t="s">
        <v>354</v>
      </c>
      <c r="C109" s="38" t="s">
        <v>144</v>
      </c>
      <c r="D109" s="146"/>
      <c r="E109" s="146">
        <v>132</v>
      </c>
      <c r="F109" s="147">
        <v>4.0999999999999996</v>
      </c>
      <c r="G109" s="148"/>
      <c r="H109" s="149"/>
      <c r="I109" s="148"/>
      <c r="J109" s="149"/>
      <c r="K109" s="150">
        <f t="shared" si="1"/>
        <v>100</v>
      </c>
      <c r="L109" s="149"/>
      <c r="M109" s="149"/>
    </row>
    <row r="110" spans="1:13" x14ac:dyDescent="0.2">
      <c r="A110" s="146"/>
      <c r="B110" s="38" t="s">
        <v>140</v>
      </c>
      <c r="C110" s="38" t="s">
        <v>136</v>
      </c>
      <c r="D110" s="146"/>
      <c r="E110" s="146">
        <v>132</v>
      </c>
      <c r="F110" s="147">
        <v>77.52</v>
      </c>
      <c r="G110" s="148">
        <v>3</v>
      </c>
      <c r="H110" s="149">
        <v>5.7833333333333332</v>
      </c>
      <c r="I110" s="148">
        <v>7</v>
      </c>
      <c r="J110" s="149">
        <v>59.38333333333334</v>
      </c>
      <c r="K110" s="150">
        <f t="shared" si="1"/>
        <v>99.256088280060879</v>
      </c>
      <c r="L110" s="149"/>
      <c r="M110" s="149"/>
    </row>
    <row r="111" spans="1:13" x14ac:dyDescent="0.2">
      <c r="A111" s="146"/>
      <c r="B111" s="38" t="s">
        <v>141</v>
      </c>
      <c r="C111" s="38" t="s">
        <v>142</v>
      </c>
      <c r="D111" s="146"/>
      <c r="E111" s="146">
        <v>132</v>
      </c>
      <c r="F111" s="147">
        <v>47.6</v>
      </c>
      <c r="G111" s="148">
        <v>2</v>
      </c>
      <c r="H111" s="149">
        <v>1.25</v>
      </c>
      <c r="I111" s="148">
        <v>21</v>
      </c>
      <c r="J111" s="149">
        <v>174.85</v>
      </c>
      <c r="K111" s="150">
        <f t="shared" si="1"/>
        <v>97.989726027397268</v>
      </c>
      <c r="L111" s="149"/>
      <c r="M111" s="149"/>
    </row>
    <row r="112" spans="1:13" x14ac:dyDescent="0.2">
      <c r="A112" s="146"/>
      <c r="B112" s="38" t="s">
        <v>143</v>
      </c>
      <c r="C112" s="38" t="s">
        <v>144</v>
      </c>
      <c r="D112" s="146"/>
      <c r="E112" s="146">
        <v>132</v>
      </c>
      <c r="F112" s="147">
        <v>24.97</v>
      </c>
      <c r="G112" s="148">
        <v>1</v>
      </c>
      <c r="H112" s="149">
        <v>0.91666666666666663</v>
      </c>
      <c r="I112" s="148">
        <v>12</v>
      </c>
      <c r="J112" s="149">
        <v>90.116666666666674</v>
      </c>
      <c r="K112" s="150">
        <f t="shared" si="1"/>
        <v>98.960806697108069</v>
      </c>
      <c r="L112" s="149"/>
      <c r="M112" s="149"/>
    </row>
    <row r="113" spans="1:13" x14ac:dyDescent="0.2">
      <c r="A113" s="146"/>
      <c r="B113" s="38" t="s">
        <v>463</v>
      </c>
      <c r="C113" s="38" t="s">
        <v>146</v>
      </c>
      <c r="D113" s="146"/>
      <c r="E113" s="146">
        <v>132</v>
      </c>
      <c r="F113" s="147">
        <v>15.7</v>
      </c>
      <c r="G113" s="148"/>
      <c r="H113" s="149"/>
      <c r="I113" s="148">
        <v>15</v>
      </c>
      <c r="J113" s="149">
        <v>83.616666666666674</v>
      </c>
      <c r="K113" s="150">
        <f t="shared" si="1"/>
        <v>99.04547184170471</v>
      </c>
      <c r="L113" s="149"/>
      <c r="M113" s="149"/>
    </row>
    <row r="114" spans="1:13" x14ac:dyDescent="0.2">
      <c r="A114" s="146"/>
      <c r="B114" s="38" t="s">
        <v>463</v>
      </c>
      <c r="C114" s="38" t="s">
        <v>137</v>
      </c>
      <c r="D114" s="146"/>
      <c r="E114" s="146">
        <v>132</v>
      </c>
      <c r="F114" s="147">
        <v>15.7</v>
      </c>
      <c r="G114" s="148">
        <v>2</v>
      </c>
      <c r="H114" s="149">
        <v>12.716666666666667</v>
      </c>
      <c r="I114" s="148">
        <v>28</v>
      </c>
      <c r="J114" s="149">
        <v>209.93333333333334</v>
      </c>
      <c r="K114" s="150">
        <f>(1-(H114+J114)/8760)*100</f>
        <v>97.458333333333343</v>
      </c>
      <c r="L114" s="149"/>
      <c r="M114" s="149"/>
    </row>
    <row r="115" spans="1:13" x14ac:dyDescent="0.2">
      <c r="A115" s="146"/>
      <c r="B115" s="38" t="s">
        <v>144</v>
      </c>
      <c r="C115" s="38" t="s">
        <v>136</v>
      </c>
      <c r="D115" s="146"/>
      <c r="E115" s="146">
        <v>132</v>
      </c>
      <c r="F115" s="147">
        <v>24.07</v>
      </c>
      <c r="G115" s="148">
        <v>1</v>
      </c>
      <c r="H115" s="149">
        <v>3.3666666666666667</v>
      </c>
      <c r="I115" s="148">
        <v>22</v>
      </c>
      <c r="J115" s="149">
        <v>151.21666666666664</v>
      </c>
      <c r="K115" s="150">
        <f t="shared" si="1"/>
        <v>98.235350076103501</v>
      </c>
      <c r="L115" s="149">
        <v>17.7</v>
      </c>
      <c r="M115" s="149">
        <v>17.8</v>
      </c>
    </row>
    <row r="116" spans="1:13" x14ac:dyDescent="0.2">
      <c r="A116" s="146"/>
      <c r="B116" s="38" t="s">
        <v>138</v>
      </c>
      <c r="C116" s="38" t="s">
        <v>147</v>
      </c>
      <c r="D116" s="146"/>
      <c r="E116" s="146">
        <v>132</v>
      </c>
      <c r="F116" s="147">
        <v>151</v>
      </c>
      <c r="G116" s="148">
        <v>2</v>
      </c>
      <c r="H116" s="149">
        <v>28.666666666666668</v>
      </c>
      <c r="I116" s="148">
        <v>31</v>
      </c>
      <c r="J116" s="149">
        <v>233.05</v>
      </c>
      <c r="K116" s="150">
        <f t="shared" si="1"/>
        <v>97.012366818873659</v>
      </c>
      <c r="L116" s="149">
        <v>5.7</v>
      </c>
      <c r="M116" s="149">
        <v>0.4</v>
      </c>
    </row>
    <row r="117" spans="1:13" x14ac:dyDescent="0.2">
      <c r="A117" s="146"/>
      <c r="B117" s="38" t="s">
        <v>148</v>
      </c>
      <c r="C117" s="38" t="s">
        <v>149</v>
      </c>
      <c r="D117" s="146"/>
      <c r="E117" s="146">
        <v>132</v>
      </c>
      <c r="F117" s="147">
        <v>2.69</v>
      </c>
      <c r="G117" s="148"/>
      <c r="H117" s="149"/>
      <c r="I117" s="148">
        <v>7</v>
      </c>
      <c r="J117" s="149">
        <v>49.983333333333334</v>
      </c>
      <c r="K117" s="150">
        <f t="shared" si="1"/>
        <v>99.42941400304413</v>
      </c>
      <c r="L117" s="149"/>
      <c r="M117" s="149"/>
    </row>
    <row r="118" spans="1:13" x14ac:dyDescent="0.2">
      <c r="A118" s="146"/>
      <c r="B118" s="38" t="s">
        <v>146</v>
      </c>
      <c r="C118" s="38" t="s">
        <v>136</v>
      </c>
      <c r="D118" s="146">
        <v>1</v>
      </c>
      <c r="E118" s="146">
        <v>132</v>
      </c>
      <c r="F118" s="147">
        <v>29.75</v>
      </c>
      <c r="G118" s="148">
        <v>1</v>
      </c>
      <c r="H118" s="149">
        <v>8.3333333333333329E-2</v>
      </c>
      <c r="I118" s="148">
        <v>7</v>
      </c>
      <c r="J118" s="149">
        <v>46.983333333333341</v>
      </c>
      <c r="K118" s="150">
        <f t="shared" si="1"/>
        <v>99.462709284627095</v>
      </c>
      <c r="L118" s="149"/>
      <c r="M118" s="149"/>
    </row>
    <row r="119" spans="1:13" x14ac:dyDescent="0.2">
      <c r="A119" s="146"/>
      <c r="B119" s="38" t="s">
        <v>146</v>
      </c>
      <c r="C119" s="38" t="s">
        <v>136</v>
      </c>
      <c r="D119" s="146">
        <v>2</v>
      </c>
      <c r="E119" s="146">
        <v>132</v>
      </c>
      <c r="F119" s="147">
        <v>29.75</v>
      </c>
      <c r="G119" s="148"/>
      <c r="H119" s="149"/>
      <c r="I119" s="148">
        <v>4</v>
      </c>
      <c r="J119" s="149">
        <v>19.68333333333333</v>
      </c>
      <c r="K119" s="150">
        <f t="shared" si="1"/>
        <v>99.775304414003045</v>
      </c>
      <c r="L119" s="149"/>
      <c r="M119" s="149"/>
    </row>
    <row r="120" spans="1:13" x14ac:dyDescent="0.2">
      <c r="A120" s="146"/>
      <c r="B120" s="38" t="s">
        <v>146</v>
      </c>
      <c r="C120" s="38" t="s">
        <v>136</v>
      </c>
      <c r="D120" s="146">
        <v>3</v>
      </c>
      <c r="E120" s="146">
        <v>132</v>
      </c>
      <c r="F120" s="147">
        <v>29.75</v>
      </c>
      <c r="G120" s="148"/>
      <c r="H120" s="149"/>
      <c r="I120" s="148">
        <v>10</v>
      </c>
      <c r="J120" s="149">
        <v>69.466666666666669</v>
      </c>
      <c r="K120" s="150">
        <f t="shared" si="1"/>
        <v>99.207001522070016</v>
      </c>
      <c r="L120" s="149"/>
      <c r="M120" s="149"/>
    </row>
    <row r="121" spans="1:13" x14ac:dyDescent="0.2">
      <c r="A121" s="146"/>
      <c r="B121" s="38" t="s">
        <v>146</v>
      </c>
      <c r="C121" s="38" t="s">
        <v>352</v>
      </c>
      <c r="D121" s="146"/>
      <c r="E121" s="146">
        <v>132</v>
      </c>
      <c r="F121" s="147">
        <v>3.2</v>
      </c>
      <c r="G121" s="148"/>
      <c r="H121" s="149"/>
      <c r="I121" s="148">
        <v>8</v>
      </c>
      <c r="J121" s="149">
        <v>72.583333333333329</v>
      </c>
      <c r="K121" s="150">
        <f t="shared" si="1"/>
        <v>99.171423135464238</v>
      </c>
      <c r="L121" s="149"/>
      <c r="M121" s="149"/>
    </row>
    <row r="122" spans="1:13" x14ac:dyDescent="0.2">
      <c r="A122" s="146"/>
      <c r="B122" s="38" t="s">
        <v>352</v>
      </c>
      <c r="C122" s="38" t="s">
        <v>353</v>
      </c>
      <c r="D122" s="146"/>
      <c r="E122" s="146">
        <v>132</v>
      </c>
      <c r="F122" s="147">
        <v>1.9</v>
      </c>
      <c r="G122" s="148"/>
      <c r="H122" s="149"/>
      <c r="I122" s="148">
        <v>4</v>
      </c>
      <c r="J122" s="149">
        <v>18.933333333333334</v>
      </c>
      <c r="K122" s="150">
        <f t="shared" si="1"/>
        <v>99.783866057838665</v>
      </c>
      <c r="L122" s="149"/>
      <c r="M122" s="149"/>
    </row>
    <row r="123" spans="1:13" x14ac:dyDescent="0.2">
      <c r="A123" s="146"/>
      <c r="B123" s="38" t="s">
        <v>146</v>
      </c>
      <c r="C123" s="38" t="s">
        <v>338</v>
      </c>
      <c r="D123" s="146"/>
      <c r="E123" s="146">
        <v>132</v>
      </c>
      <c r="F123" s="147">
        <v>1.8</v>
      </c>
      <c r="G123" s="148"/>
      <c r="H123" s="149"/>
      <c r="I123" s="148"/>
      <c r="J123" s="149"/>
      <c r="K123" s="150">
        <f t="shared" si="1"/>
        <v>100</v>
      </c>
      <c r="L123" s="149"/>
      <c r="M123" s="149"/>
    </row>
    <row r="124" spans="1:13" x14ac:dyDescent="0.2">
      <c r="A124" s="146"/>
      <c r="B124" s="38" t="s">
        <v>341</v>
      </c>
      <c r="C124" s="38" t="s">
        <v>351</v>
      </c>
      <c r="D124" s="146"/>
      <c r="E124" s="146">
        <v>132</v>
      </c>
      <c r="F124" s="147">
        <v>55</v>
      </c>
      <c r="G124" s="148"/>
      <c r="H124" s="149"/>
      <c r="I124" s="148">
        <v>5</v>
      </c>
      <c r="J124" s="149">
        <v>43.866666666666667</v>
      </c>
      <c r="K124" s="150">
        <f t="shared" si="1"/>
        <v>99.499238964992387</v>
      </c>
      <c r="L124" s="149"/>
      <c r="M124" s="149"/>
    </row>
    <row r="125" spans="1:13" x14ac:dyDescent="0.2">
      <c r="A125" s="146"/>
      <c r="B125" s="38" t="s">
        <v>350</v>
      </c>
      <c r="C125" s="38" t="s">
        <v>341</v>
      </c>
      <c r="D125" s="146"/>
      <c r="E125" s="146">
        <v>132</v>
      </c>
      <c r="F125" s="147">
        <v>77.3</v>
      </c>
      <c r="G125" s="148"/>
      <c r="H125" s="149"/>
      <c r="I125" s="148">
        <v>7</v>
      </c>
      <c r="J125" s="149">
        <v>60.933333333333337</v>
      </c>
      <c r="K125" s="150">
        <f t="shared" si="1"/>
        <v>99.304414003044144</v>
      </c>
      <c r="L125" s="149"/>
      <c r="M125" s="149"/>
    </row>
    <row r="126" spans="1:13" x14ac:dyDescent="0.2">
      <c r="A126" s="146"/>
      <c r="B126" s="38" t="s">
        <v>142</v>
      </c>
      <c r="C126" s="38" t="s">
        <v>150</v>
      </c>
      <c r="D126" s="146"/>
      <c r="E126" s="146">
        <v>132</v>
      </c>
      <c r="F126" s="147">
        <v>102</v>
      </c>
      <c r="G126" s="148"/>
      <c r="H126" s="149"/>
      <c r="I126" s="148">
        <v>8</v>
      </c>
      <c r="J126" s="149">
        <v>65.13333333333334</v>
      </c>
      <c r="K126" s="150">
        <f t="shared" si="1"/>
        <v>99.256468797564693</v>
      </c>
      <c r="L126" s="149"/>
      <c r="M126" s="149"/>
    </row>
    <row r="127" spans="1:13" x14ac:dyDescent="0.2">
      <c r="A127" s="146"/>
      <c r="B127" s="38" t="s">
        <v>139</v>
      </c>
      <c r="C127" s="38" t="s">
        <v>90</v>
      </c>
      <c r="D127" s="146"/>
      <c r="E127" s="146">
        <v>132</v>
      </c>
      <c r="F127" s="147">
        <v>71.540000000000006</v>
      </c>
      <c r="G127" s="148"/>
      <c r="H127" s="149"/>
      <c r="I127" s="148">
        <v>16</v>
      </c>
      <c r="J127" s="149">
        <v>117.68333333333334</v>
      </c>
      <c r="K127" s="150">
        <f t="shared" si="1"/>
        <v>98.656582952815825</v>
      </c>
      <c r="L127" s="149"/>
      <c r="M127" s="149"/>
    </row>
    <row r="128" spans="1:13" x14ac:dyDescent="0.2">
      <c r="A128" s="146"/>
      <c r="B128" s="38" t="s">
        <v>89</v>
      </c>
      <c r="C128" s="38" t="s">
        <v>151</v>
      </c>
      <c r="D128" s="146"/>
      <c r="E128" s="146">
        <v>132</v>
      </c>
      <c r="F128" s="147">
        <v>98.96</v>
      </c>
      <c r="G128" s="148">
        <v>2</v>
      </c>
      <c r="H128" s="149">
        <v>11.483333333333333</v>
      </c>
      <c r="I128" s="148">
        <v>5</v>
      </c>
      <c r="J128" s="149">
        <v>30.9</v>
      </c>
      <c r="K128" s="150">
        <f t="shared" si="1"/>
        <v>99.516171993911712</v>
      </c>
      <c r="L128" s="149">
        <v>6.3</v>
      </c>
      <c r="M128" s="149">
        <v>0.52605000000000002</v>
      </c>
    </row>
    <row r="129" spans="6:13" x14ac:dyDescent="0.2">
      <c r="H129" s="44"/>
      <c r="J129" s="44"/>
      <c r="L129" s="44"/>
      <c r="M129" s="44"/>
    </row>
    <row r="130" spans="6:13" x14ac:dyDescent="0.2">
      <c r="F130" s="44"/>
      <c r="H130" s="44"/>
      <c r="J130" s="44"/>
    </row>
    <row r="131" spans="6:13" x14ac:dyDescent="0.2">
      <c r="F131" s="44"/>
      <c r="J131" s="44"/>
    </row>
    <row r="132" spans="6:13" x14ac:dyDescent="0.2">
      <c r="F132" s="44"/>
      <c r="J132" s="44"/>
    </row>
    <row r="133" spans="6:13" x14ac:dyDescent="0.2">
      <c r="F133" s="44"/>
      <c r="J133" s="44"/>
    </row>
    <row r="134" spans="6:13" x14ac:dyDescent="0.2">
      <c r="F134" s="44"/>
      <c r="J134" s="44"/>
    </row>
    <row r="135" spans="6:13" x14ac:dyDescent="0.2">
      <c r="F135" s="44"/>
      <c r="J135" s="44"/>
    </row>
    <row r="136" spans="6:13" x14ac:dyDescent="0.2">
      <c r="F136" s="44"/>
      <c r="J136" s="44"/>
    </row>
    <row r="137" spans="6:13" x14ac:dyDescent="0.2">
      <c r="F137" s="44"/>
      <c r="J137" s="44"/>
    </row>
    <row r="138" spans="6:13" x14ac:dyDescent="0.2">
      <c r="F138" s="44"/>
      <c r="J138" s="44"/>
    </row>
    <row r="139" spans="6:13" x14ac:dyDescent="0.2">
      <c r="F139" s="44"/>
      <c r="J139" s="44"/>
    </row>
    <row r="140" spans="6:13" x14ac:dyDescent="0.2">
      <c r="F140" s="44"/>
      <c r="J140" s="44"/>
    </row>
    <row r="141" spans="6:13" x14ac:dyDescent="0.2">
      <c r="F141" s="44"/>
      <c r="J141" s="44"/>
    </row>
    <row r="142" spans="6:13" x14ac:dyDescent="0.2">
      <c r="F142" s="44"/>
      <c r="J142" s="44"/>
    </row>
    <row r="143" spans="6:13" x14ac:dyDescent="0.2">
      <c r="F143" s="44"/>
      <c r="J143" s="44"/>
    </row>
    <row r="144" spans="6:13" x14ac:dyDescent="0.2">
      <c r="F144" s="44"/>
      <c r="J144" s="44"/>
    </row>
    <row r="145" spans="6:10" x14ac:dyDescent="0.2">
      <c r="F145" s="44"/>
      <c r="J145" s="44"/>
    </row>
    <row r="146" spans="6:10" x14ac:dyDescent="0.2">
      <c r="F146" s="44"/>
      <c r="J146" s="44"/>
    </row>
    <row r="147" spans="6:10" x14ac:dyDescent="0.2">
      <c r="F147" s="44"/>
      <c r="J147" s="44"/>
    </row>
    <row r="148" spans="6:10" x14ac:dyDescent="0.2">
      <c r="F148" s="44"/>
      <c r="J148" s="44"/>
    </row>
    <row r="149" spans="6:10" x14ac:dyDescent="0.2">
      <c r="F149" s="44"/>
      <c r="J149" s="44"/>
    </row>
    <row r="150" spans="6:10" x14ac:dyDescent="0.2">
      <c r="F150" s="44"/>
      <c r="J150" s="44"/>
    </row>
    <row r="151" spans="6:10" x14ac:dyDescent="0.2">
      <c r="F151" s="44"/>
      <c r="J151" s="44"/>
    </row>
    <row r="152" spans="6:10" x14ac:dyDescent="0.2">
      <c r="F152" s="44"/>
      <c r="J152" s="44"/>
    </row>
    <row r="153" spans="6:10" x14ac:dyDescent="0.2">
      <c r="F153" s="44"/>
      <c r="J153" s="44"/>
    </row>
    <row r="154" spans="6:10" x14ac:dyDescent="0.2">
      <c r="F154" s="44"/>
      <c r="J154" s="44"/>
    </row>
    <row r="155" spans="6:10" x14ac:dyDescent="0.2">
      <c r="F155" s="44"/>
      <c r="J155" s="44"/>
    </row>
    <row r="156" spans="6:10" x14ac:dyDescent="0.2">
      <c r="F156" s="44"/>
      <c r="J156" s="44"/>
    </row>
    <row r="157" spans="6:10" x14ac:dyDescent="0.2">
      <c r="F157" s="44"/>
      <c r="J157" s="44"/>
    </row>
    <row r="158" spans="6:10" x14ac:dyDescent="0.2">
      <c r="F158" s="44"/>
      <c r="J158" s="44"/>
    </row>
    <row r="159" spans="6:10" x14ac:dyDescent="0.2">
      <c r="F159" s="44"/>
      <c r="J159" s="44"/>
    </row>
    <row r="160" spans="6:10" x14ac:dyDescent="0.2">
      <c r="F160" s="44"/>
      <c r="J160" s="44"/>
    </row>
    <row r="161" spans="6:10" x14ac:dyDescent="0.2">
      <c r="F161" s="44"/>
      <c r="J161" s="44"/>
    </row>
    <row r="162" spans="6:10" x14ac:dyDescent="0.2">
      <c r="F162" s="44"/>
      <c r="J162" s="44"/>
    </row>
    <row r="163" spans="6:10" x14ac:dyDescent="0.2">
      <c r="F163" s="44"/>
      <c r="J163" s="44"/>
    </row>
    <row r="164" spans="6:10" x14ac:dyDescent="0.2">
      <c r="F164" s="44"/>
      <c r="J164" s="44"/>
    </row>
    <row r="165" spans="6:10" x14ac:dyDescent="0.2">
      <c r="F165" s="44"/>
      <c r="J165" s="44"/>
    </row>
    <row r="166" spans="6:10" x14ac:dyDescent="0.2">
      <c r="F166" s="44"/>
      <c r="J166" s="44"/>
    </row>
    <row r="167" spans="6:10" x14ac:dyDescent="0.2">
      <c r="F167" s="44"/>
      <c r="J167" s="44"/>
    </row>
    <row r="168" spans="6:10" x14ac:dyDescent="0.2">
      <c r="F168" s="44"/>
      <c r="J168" s="44"/>
    </row>
    <row r="169" spans="6:10" x14ac:dyDescent="0.2">
      <c r="F169" s="44"/>
      <c r="J169" s="44"/>
    </row>
    <row r="170" spans="6:10" x14ac:dyDescent="0.2">
      <c r="F170" s="44"/>
      <c r="J170" s="44"/>
    </row>
    <row r="171" spans="6:10" x14ac:dyDescent="0.2">
      <c r="F171" s="44"/>
      <c r="J171" s="44"/>
    </row>
    <row r="172" spans="6:10" x14ac:dyDescent="0.2">
      <c r="F172" s="44"/>
      <c r="J172" s="44"/>
    </row>
    <row r="173" spans="6:10" x14ac:dyDescent="0.2">
      <c r="F173" s="44"/>
      <c r="J173" s="44"/>
    </row>
    <row r="174" spans="6:10" x14ac:dyDescent="0.2">
      <c r="F174" s="44"/>
      <c r="J174" s="44"/>
    </row>
    <row r="175" spans="6:10" x14ac:dyDescent="0.2">
      <c r="F175" s="44"/>
      <c r="J175" s="44"/>
    </row>
    <row r="176" spans="6:10" x14ac:dyDescent="0.2">
      <c r="F176" s="44"/>
      <c r="J176" s="44"/>
    </row>
    <row r="177" spans="6:10" x14ac:dyDescent="0.2">
      <c r="F177" s="44"/>
      <c r="J177" s="44"/>
    </row>
    <row r="178" spans="6:10" x14ac:dyDescent="0.2">
      <c r="F178" s="44"/>
      <c r="J178" s="44"/>
    </row>
    <row r="179" spans="6:10" x14ac:dyDescent="0.2">
      <c r="F179" s="44"/>
      <c r="J179" s="44"/>
    </row>
    <row r="180" spans="6:10" x14ac:dyDescent="0.2">
      <c r="F180" s="44"/>
      <c r="J180" s="44"/>
    </row>
    <row r="181" spans="6:10" x14ac:dyDescent="0.2">
      <c r="F181" s="44"/>
      <c r="J181" s="44"/>
    </row>
    <row r="182" spans="6:10" x14ac:dyDescent="0.2">
      <c r="F182" s="44"/>
      <c r="J182" s="44"/>
    </row>
    <row r="183" spans="6:10" x14ac:dyDescent="0.2">
      <c r="F183" s="44"/>
      <c r="J183" s="44"/>
    </row>
    <row r="184" spans="6:10" x14ac:dyDescent="0.2">
      <c r="F184" s="44"/>
      <c r="J184" s="44"/>
    </row>
    <row r="185" spans="6:10" x14ac:dyDescent="0.2">
      <c r="F185" s="44"/>
      <c r="J185" s="44"/>
    </row>
    <row r="186" spans="6:10" x14ac:dyDescent="0.2">
      <c r="F186" s="44"/>
      <c r="J186" s="44"/>
    </row>
    <row r="187" spans="6:10" x14ac:dyDescent="0.2">
      <c r="F187" s="44"/>
      <c r="J187" s="44"/>
    </row>
    <row r="188" spans="6:10" x14ac:dyDescent="0.2">
      <c r="F188" s="44"/>
      <c r="J188" s="44"/>
    </row>
    <row r="189" spans="6:10" x14ac:dyDescent="0.2">
      <c r="F189" s="44"/>
      <c r="J189" s="44"/>
    </row>
    <row r="190" spans="6:10" x14ac:dyDescent="0.2">
      <c r="F190" s="44"/>
      <c r="J190" s="44"/>
    </row>
    <row r="191" spans="6:10" x14ac:dyDescent="0.2">
      <c r="F191" s="44"/>
      <c r="J191" s="44"/>
    </row>
    <row r="192" spans="6:10" x14ac:dyDescent="0.2">
      <c r="F192" s="44"/>
      <c r="J192" s="44"/>
    </row>
    <row r="193" spans="6:10" x14ac:dyDescent="0.2">
      <c r="F193" s="44"/>
      <c r="J193" s="44"/>
    </row>
    <row r="194" spans="6:10" x14ac:dyDescent="0.2">
      <c r="F194" s="44"/>
      <c r="J194" s="44"/>
    </row>
    <row r="195" spans="6:10" x14ac:dyDescent="0.2">
      <c r="F195" s="44"/>
      <c r="J195" s="44"/>
    </row>
    <row r="196" spans="6:10" x14ac:dyDescent="0.2">
      <c r="F196" s="44"/>
      <c r="J196" s="44"/>
    </row>
    <row r="197" spans="6:10" x14ac:dyDescent="0.2">
      <c r="F197" s="44"/>
      <c r="J197" s="44"/>
    </row>
    <row r="198" spans="6:10" x14ac:dyDescent="0.2">
      <c r="F198" s="44"/>
      <c r="J198" s="44"/>
    </row>
    <row r="199" spans="6:10" x14ac:dyDescent="0.2">
      <c r="F199" s="44"/>
      <c r="J199" s="44"/>
    </row>
    <row r="200" spans="6:10" x14ac:dyDescent="0.2">
      <c r="F200" s="44"/>
      <c r="J200" s="44"/>
    </row>
    <row r="201" spans="6:10" x14ac:dyDescent="0.2">
      <c r="F201" s="44"/>
      <c r="J201" s="44"/>
    </row>
    <row r="202" spans="6:10" x14ac:dyDescent="0.2">
      <c r="F202" s="44"/>
      <c r="J202" s="44"/>
    </row>
    <row r="203" spans="6:10" x14ac:dyDescent="0.2">
      <c r="F203" s="44"/>
      <c r="J203" s="44"/>
    </row>
    <row r="204" spans="6:10" x14ac:dyDescent="0.2">
      <c r="F204" s="44"/>
      <c r="J204" s="44"/>
    </row>
    <row r="205" spans="6:10" x14ac:dyDescent="0.2">
      <c r="F205" s="44"/>
      <c r="J205" s="44"/>
    </row>
    <row r="206" spans="6:10" x14ac:dyDescent="0.2">
      <c r="F206" s="44"/>
      <c r="J206" s="44"/>
    </row>
    <row r="207" spans="6:10" x14ac:dyDescent="0.2">
      <c r="F207" s="44"/>
      <c r="J207" s="44"/>
    </row>
    <row r="208" spans="6:10" x14ac:dyDescent="0.2">
      <c r="F208" s="44"/>
      <c r="J208" s="44"/>
    </row>
    <row r="209" spans="2:10" x14ac:dyDescent="0.2">
      <c r="F209" s="44"/>
      <c r="J209" s="44"/>
    </row>
    <row r="210" spans="2:10" x14ac:dyDescent="0.2">
      <c r="F210" s="44"/>
      <c r="J210" s="44"/>
    </row>
    <row r="211" spans="2:10" x14ac:dyDescent="0.2">
      <c r="F211" s="44"/>
      <c r="J211" s="44"/>
    </row>
    <row r="212" spans="2:10" x14ac:dyDescent="0.2">
      <c r="F212" s="44"/>
      <c r="J212" s="44"/>
    </row>
    <row r="213" spans="2:10" x14ac:dyDescent="0.2">
      <c r="F213" s="44"/>
      <c r="J213" s="44"/>
    </row>
    <row r="214" spans="2:10" x14ac:dyDescent="0.2">
      <c r="F214" s="44"/>
      <c r="J214" s="44"/>
    </row>
    <row r="215" spans="2:10" x14ac:dyDescent="0.2">
      <c r="F215" s="44"/>
      <c r="J215" s="44"/>
    </row>
    <row r="216" spans="2:10" x14ac:dyDescent="0.2">
      <c r="F216" s="44"/>
      <c r="J216" s="44"/>
    </row>
    <row r="217" spans="2:10" x14ac:dyDescent="0.2">
      <c r="F217" s="44"/>
      <c r="J217" s="44"/>
    </row>
    <row r="218" spans="2:10" x14ac:dyDescent="0.2">
      <c r="F218" s="44"/>
      <c r="J218" s="44"/>
    </row>
    <row r="219" spans="2:10" x14ac:dyDescent="0.2">
      <c r="B219" s="13"/>
    </row>
    <row r="220" spans="2:10" x14ac:dyDescent="0.2">
      <c r="B220" s="17" t="s">
        <v>152</v>
      </c>
    </row>
  </sheetData>
  <mergeCells count="4">
    <mergeCell ref="G2:H2"/>
    <mergeCell ref="I2:J2"/>
    <mergeCell ref="K2:K3"/>
    <mergeCell ref="A1:M1"/>
  </mergeCells>
  <phoneticPr fontId="10" type="noConversion"/>
  <pageMargins left="0.75" right="0.75" top="1" bottom="1" header="0" footer="0"/>
  <pageSetup paperSize="9" scale="65" fitToHeight="4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 codeName="Sheet811">
    <pageSetUpPr fitToPage="1"/>
  </sheetPr>
  <dimension ref="A1:M219"/>
  <sheetViews>
    <sheetView workbookViewId="0">
      <selection sqref="A1:M1"/>
    </sheetView>
  </sheetViews>
  <sheetFormatPr defaultColWidth="11.42578125" defaultRowHeight="12.75" x14ac:dyDescent="0.2"/>
  <cols>
    <col min="1" max="1" width="8.7109375" style="44" customWidth="1"/>
    <col min="2" max="3" width="16.7109375" style="44" customWidth="1"/>
    <col min="4" max="4" width="6.28515625" style="44" customWidth="1"/>
    <col min="5" max="5" width="6.28515625" style="76" customWidth="1"/>
    <col min="6" max="6" width="6.28515625" style="77" customWidth="1"/>
    <col min="7" max="7" width="11.42578125" style="44"/>
    <col min="8" max="8" width="9.85546875" style="75" customWidth="1"/>
    <col min="9" max="9" width="8.28515625" style="44" customWidth="1"/>
    <col min="10" max="10" width="6.28515625" style="77" customWidth="1"/>
    <col min="11" max="11" width="9.5703125" style="44" customWidth="1"/>
    <col min="12" max="12" width="8.140625" style="77" customWidth="1"/>
    <col min="13" max="13" width="11.42578125" style="77"/>
    <col min="14" max="16384" width="11.42578125" style="44"/>
  </cols>
  <sheetData>
    <row r="1" spans="1:13" ht="25.15" customHeight="1" x14ac:dyDescent="0.35">
      <c r="A1" s="456" t="s">
        <v>498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1</v>
      </c>
      <c r="H4" s="149">
        <v>9.3666666666666671</v>
      </c>
      <c r="I4" s="148">
        <v>5</v>
      </c>
      <c r="J4" s="149">
        <v>39.916666666666664</v>
      </c>
      <c r="K4" s="150">
        <f>(1-(H4+J4)/8784)*100</f>
        <v>99.438942015786282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>
        <v>1</v>
      </c>
      <c r="H5" s="149">
        <v>6.3666666666666663</v>
      </c>
      <c r="I5" s="148">
        <v>2</v>
      </c>
      <c r="J5" s="149">
        <v>16.166666666666668</v>
      </c>
      <c r="K5" s="150">
        <f t="shared" ref="K5:K68" si="0">(1-(H5+J5)/8784)*100</f>
        <v>99.743472981177888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3</v>
      </c>
      <c r="J6" s="149">
        <v>14.05</v>
      </c>
      <c r="K6" s="150">
        <f t="shared" si="0"/>
        <v>99.840050091074687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1</v>
      </c>
      <c r="H7" s="149">
        <v>4.7166666666666668</v>
      </c>
      <c r="I7" s="148">
        <v>11</v>
      </c>
      <c r="J7" s="149">
        <v>74.266666666666666</v>
      </c>
      <c r="K7" s="150">
        <f t="shared" si="0"/>
        <v>99.100827261687925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1</v>
      </c>
      <c r="H8" s="149">
        <v>7.2</v>
      </c>
      <c r="I8" s="148">
        <v>5</v>
      </c>
      <c r="J8" s="149">
        <v>34.299999999999997</v>
      </c>
      <c r="K8" s="150">
        <f t="shared" si="0"/>
        <v>99.527550091074673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2</v>
      </c>
      <c r="H9" s="149">
        <v>3.6333333333333337</v>
      </c>
      <c r="I9" s="148">
        <v>11</v>
      </c>
      <c r="J9" s="149">
        <v>73.033333333333346</v>
      </c>
      <c r="K9" s="150">
        <f t="shared" si="0"/>
        <v>99.127200971463267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90.23</v>
      </c>
      <c r="G10" s="148">
        <v>1</v>
      </c>
      <c r="H10" s="149">
        <v>0.66666666666666674</v>
      </c>
      <c r="I10" s="148">
        <v>7</v>
      </c>
      <c r="J10" s="149">
        <v>41.033333333333339</v>
      </c>
      <c r="K10" s="150">
        <f t="shared" si="0"/>
        <v>99.525273224043715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40.22</v>
      </c>
      <c r="G11" s="148">
        <v>2</v>
      </c>
      <c r="H11" s="149">
        <v>2.0166666666666666</v>
      </c>
      <c r="I11" s="148">
        <v>2</v>
      </c>
      <c r="J11" s="149">
        <v>16.3</v>
      </c>
      <c r="K11" s="150">
        <f t="shared" si="0"/>
        <v>99.791476927747425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51.51</v>
      </c>
      <c r="G12" s="148">
        <v>1</v>
      </c>
      <c r="H12" s="149">
        <v>0.21666666666666667</v>
      </c>
      <c r="I12" s="148">
        <v>5</v>
      </c>
      <c r="J12" s="149">
        <v>27.783333333333339</v>
      </c>
      <c r="K12" s="150">
        <f t="shared" si="0"/>
        <v>99.681238615664853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6</v>
      </c>
      <c r="J13" s="149">
        <v>47.066666666666663</v>
      </c>
      <c r="K13" s="150">
        <f t="shared" si="0"/>
        <v>99.464177292046145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>
        <v>1</v>
      </c>
      <c r="H14" s="149">
        <v>2.75</v>
      </c>
      <c r="I14" s="148">
        <v>7</v>
      </c>
      <c r="J14" s="149">
        <v>47</v>
      </c>
      <c r="K14" s="150">
        <f t="shared" si="0"/>
        <v>99.433629326047352</v>
      </c>
      <c r="L14" s="149">
        <v>4</v>
      </c>
      <c r="M14" s="149">
        <v>1.5</v>
      </c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/>
      <c r="H15" s="149"/>
      <c r="I15" s="148">
        <v>8</v>
      </c>
      <c r="J15" s="149">
        <v>44.316666666666677</v>
      </c>
      <c r="K15" s="150">
        <f t="shared" si="0"/>
        <v>99.495484213721923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/>
      <c r="H16" s="149"/>
      <c r="I16" s="148">
        <v>5</v>
      </c>
      <c r="J16" s="149">
        <v>36</v>
      </c>
      <c r="K16" s="150">
        <f t="shared" si="0"/>
        <v>99.590163934426229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>
        <v>1</v>
      </c>
      <c r="H17" s="149">
        <v>4.3166666666666664</v>
      </c>
      <c r="I17" s="148">
        <v>4</v>
      </c>
      <c r="J17" s="149">
        <v>16.383333333333333</v>
      </c>
      <c r="K17" s="150">
        <f t="shared" si="0"/>
        <v>99.764344262295083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2</v>
      </c>
      <c r="J18" s="149">
        <v>5.2333333333333334</v>
      </c>
      <c r="K18" s="150">
        <f t="shared" si="0"/>
        <v>99.940421979356415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19.600000000000001</v>
      </c>
      <c r="G19" s="148"/>
      <c r="H19" s="149"/>
      <c r="I19" s="148">
        <v>1</v>
      </c>
      <c r="J19" s="149">
        <v>6.8833333333333337</v>
      </c>
      <c r="K19" s="150">
        <f t="shared" si="0"/>
        <v>99.921637826350945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39.29</v>
      </c>
      <c r="G20" s="148"/>
      <c r="H20" s="149"/>
      <c r="I20" s="148">
        <v>4</v>
      </c>
      <c r="J20" s="149">
        <v>27.983333333333334</v>
      </c>
      <c r="K20" s="150">
        <f t="shared" si="0"/>
        <v>99.681428354584085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>
        <v>2</v>
      </c>
      <c r="H21" s="149">
        <v>6.7833333333333332</v>
      </c>
      <c r="I21" s="148">
        <v>7</v>
      </c>
      <c r="J21" s="149">
        <v>57.55</v>
      </c>
      <c r="K21" s="150">
        <f t="shared" si="0"/>
        <v>99.267607771706139</v>
      </c>
      <c r="L21" s="149"/>
      <c r="M21" s="149"/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>
        <v>1</v>
      </c>
      <c r="H22" s="149">
        <v>0.58333333333333337</v>
      </c>
      <c r="I22" s="148">
        <v>3</v>
      </c>
      <c r="J22" s="149">
        <v>15.75</v>
      </c>
      <c r="K22" s="150">
        <f t="shared" si="0"/>
        <v>99.814055859137824</v>
      </c>
      <c r="L22" s="149"/>
      <c r="M22" s="149"/>
    </row>
    <row r="23" spans="1:13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13.1</v>
      </c>
      <c r="G23" s="148"/>
      <c r="H23" s="149"/>
      <c r="I23" s="148">
        <v>1</v>
      </c>
      <c r="J23" s="149">
        <v>1.05</v>
      </c>
      <c r="K23" s="150">
        <f t="shared" si="0"/>
        <v>99.988046448087431</v>
      </c>
      <c r="L23" s="149"/>
      <c r="M23" s="149"/>
    </row>
    <row r="24" spans="1:13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16.47</v>
      </c>
      <c r="G24" s="148">
        <v>2</v>
      </c>
      <c r="H24" s="149">
        <v>5.7</v>
      </c>
      <c r="I24" s="148">
        <v>3</v>
      </c>
      <c r="J24" s="149">
        <v>10.6</v>
      </c>
      <c r="K24" s="150">
        <f t="shared" si="0"/>
        <v>99.814435336976331</v>
      </c>
      <c r="L24" s="149"/>
      <c r="M24" s="149"/>
    </row>
    <row r="25" spans="1:13" x14ac:dyDescent="0.2">
      <c r="A25" s="146"/>
      <c r="B25" s="38" t="s">
        <v>93</v>
      </c>
      <c r="C25" s="38" t="s">
        <v>396</v>
      </c>
      <c r="D25" s="146"/>
      <c r="E25" s="146">
        <v>132</v>
      </c>
      <c r="F25" s="147">
        <v>28.4</v>
      </c>
      <c r="G25" s="148"/>
      <c r="H25" s="149"/>
      <c r="I25" s="148">
        <v>3</v>
      </c>
      <c r="J25" s="149">
        <v>8.85</v>
      </c>
      <c r="K25" s="150">
        <f t="shared" si="0"/>
        <v>99.899248633879779</v>
      </c>
      <c r="L25" s="149"/>
      <c r="M25" s="149"/>
    </row>
    <row r="26" spans="1:13" x14ac:dyDescent="0.2">
      <c r="A26" s="146"/>
      <c r="B26" s="38" t="s">
        <v>84</v>
      </c>
      <c r="C26" s="38" t="s">
        <v>396</v>
      </c>
      <c r="D26" s="146"/>
      <c r="E26" s="146">
        <v>132</v>
      </c>
      <c r="F26" s="147">
        <v>58.4</v>
      </c>
      <c r="G26" s="148">
        <v>2</v>
      </c>
      <c r="H26" s="149">
        <v>31.15</v>
      </c>
      <c r="I26" s="148">
        <v>4</v>
      </c>
      <c r="J26" s="149">
        <v>23.966666666666669</v>
      </c>
      <c r="K26" s="150">
        <f t="shared" si="0"/>
        <v>99.372533394049782</v>
      </c>
      <c r="L26" s="149"/>
      <c r="M26" s="149"/>
    </row>
    <row r="27" spans="1:13" x14ac:dyDescent="0.2">
      <c r="A27" s="146"/>
      <c r="B27" s="38" t="s">
        <v>397</v>
      </c>
      <c r="C27" s="38" t="s">
        <v>396</v>
      </c>
      <c r="D27" s="146"/>
      <c r="E27" s="146">
        <v>132</v>
      </c>
      <c r="F27" s="147">
        <v>11</v>
      </c>
      <c r="G27" s="148"/>
      <c r="H27" s="149"/>
      <c r="I27" s="148">
        <v>2</v>
      </c>
      <c r="J27" s="149">
        <v>9.0333333333333332</v>
      </c>
      <c r="K27" s="150">
        <f t="shared" si="0"/>
        <v>99.897161505768068</v>
      </c>
      <c r="L27" s="149"/>
      <c r="M27" s="149"/>
    </row>
    <row r="28" spans="1:13" x14ac:dyDescent="0.2">
      <c r="A28" s="146"/>
      <c r="B28" s="38" t="s">
        <v>97</v>
      </c>
      <c r="C28" s="38" t="s">
        <v>88</v>
      </c>
      <c r="D28" s="146"/>
      <c r="E28" s="146">
        <v>132</v>
      </c>
      <c r="F28" s="147">
        <v>138.86000000000001</v>
      </c>
      <c r="G28" s="148">
        <v>2</v>
      </c>
      <c r="H28" s="149">
        <v>20.483333333333334</v>
      </c>
      <c r="I28" s="148">
        <v>4</v>
      </c>
      <c r="J28" s="149">
        <v>36.75</v>
      </c>
      <c r="K28" s="150">
        <f t="shared" si="0"/>
        <v>99.348436551305412</v>
      </c>
      <c r="L28" s="149"/>
      <c r="M28" s="149"/>
    </row>
    <row r="29" spans="1:13" x14ac:dyDescent="0.2">
      <c r="A29" s="146"/>
      <c r="B29" s="38" t="s">
        <v>97</v>
      </c>
      <c r="C29" s="38" t="s">
        <v>80</v>
      </c>
      <c r="D29" s="146"/>
      <c r="E29" s="146">
        <v>132</v>
      </c>
      <c r="F29" s="147">
        <v>129</v>
      </c>
      <c r="G29" s="148"/>
      <c r="H29" s="149"/>
      <c r="I29" s="148">
        <v>2</v>
      </c>
      <c r="J29" s="149">
        <v>12.4</v>
      </c>
      <c r="K29" s="150">
        <f t="shared" si="0"/>
        <v>99.858834244080143</v>
      </c>
      <c r="L29" s="149"/>
      <c r="M29" s="149"/>
    </row>
    <row r="30" spans="1:13" x14ac:dyDescent="0.2">
      <c r="A30" s="146"/>
      <c r="B30" s="38" t="s">
        <v>97</v>
      </c>
      <c r="C30" s="38" t="s">
        <v>94</v>
      </c>
      <c r="D30" s="146"/>
      <c r="E30" s="146">
        <v>132</v>
      </c>
      <c r="F30" s="147">
        <v>103.29</v>
      </c>
      <c r="G30" s="148">
        <v>1</v>
      </c>
      <c r="H30" s="149">
        <v>28.766666666666666</v>
      </c>
      <c r="I30" s="148">
        <v>5</v>
      </c>
      <c r="J30" s="149">
        <v>38.733333333333327</v>
      </c>
      <c r="K30" s="150">
        <f t="shared" si="0"/>
        <v>99.231557377049185</v>
      </c>
      <c r="L30" s="149"/>
      <c r="M30" s="149"/>
    </row>
    <row r="31" spans="1:13" x14ac:dyDescent="0.2">
      <c r="A31" s="146"/>
      <c r="B31" s="38" t="s">
        <v>97</v>
      </c>
      <c r="C31" s="38" t="s">
        <v>98</v>
      </c>
      <c r="D31" s="146"/>
      <c r="E31" s="146">
        <v>132</v>
      </c>
      <c r="F31" s="147">
        <v>149.19999999999999</v>
      </c>
      <c r="G31" s="148">
        <v>3</v>
      </c>
      <c r="H31" s="149">
        <v>6.5166666666666666</v>
      </c>
      <c r="I31" s="148">
        <v>1</v>
      </c>
      <c r="J31" s="149">
        <v>10.416666666666666</v>
      </c>
      <c r="K31" s="150">
        <f t="shared" si="0"/>
        <v>99.807225258044923</v>
      </c>
      <c r="L31" s="149">
        <v>243</v>
      </c>
      <c r="M31" s="149">
        <v>337</v>
      </c>
    </row>
    <row r="32" spans="1:13" x14ac:dyDescent="0.2">
      <c r="A32" s="146"/>
      <c r="B32" s="38" t="s">
        <v>99</v>
      </c>
      <c r="C32" s="38" t="s">
        <v>81</v>
      </c>
      <c r="D32" s="146"/>
      <c r="E32" s="146">
        <v>132</v>
      </c>
      <c r="F32" s="147">
        <v>6.3</v>
      </c>
      <c r="G32" s="148"/>
      <c r="H32" s="149"/>
      <c r="I32" s="148">
        <v>2</v>
      </c>
      <c r="J32" s="149">
        <v>9.8000000000000007</v>
      </c>
      <c r="K32" s="150">
        <f t="shared" si="0"/>
        <v>99.888433515482703</v>
      </c>
      <c r="L32" s="149"/>
      <c r="M32" s="149"/>
    </row>
    <row r="33" spans="1:13" x14ac:dyDescent="0.2">
      <c r="A33" s="146"/>
      <c r="B33" s="38" t="s">
        <v>398</v>
      </c>
      <c r="C33" s="38" t="s">
        <v>88</v>
      </c>
      <c r="D33" s="146"/>
      <c r="E33" s="146">
        <v>132</v>
      </c>
      <c r="F33" s="147">
        <v>89.14</v>
      </c>
      <c r="G33" s="148"/>
      <c r="H33" s="149"/>
      <c r="I33" s="148">
        <v>3</v>
      </c>
      <c r="J33" s="149">
        <v>23.733333333333334</v>
      </c>
      <c r="K33" s="150">
        <f t="shared" si="0"/>
        <v>99.729811778992101</v>
      </c>
      <c r="L33" s="149"/>
      <c r="M33" s="149"/>
    </row>
    <row r="34" spans="1:13" x14ac:dyDescent="0.2">
      <c r="A34" s="146"/>
      <c r="B34" s="38" t="s">
        <v>398</v>
      </c>
      <c r="C34" s="38" t="s">
        <v>78</v>
      </c>
      <c r="D34" s="146"/>
      <c r="E34" s="146">
        <v>132</v>
      </c>
      <c r="F34" s="147">
        <v>73.430000000000007</v>
      </c>
      <c r="G34" s="148">
        <v>2</v>
      </c>
      <c r="H34" s="149">
        <v>11.483333333333334</v>
      </c>
      <c r="I34" s="148">
        <v>3</v>
      </c>
      <c r="J34" s="149">
        <v>22.616666666666667</v>
      </c>
      <c r="K34" s="150">
        <f t="shared" si="0"/>
        <v>99.611794171220396</v>
      </c>
      <c r="L34" s="149"/>
      <c r="M34" s="149"/>
    </row>
    <row r="35" spans="1:13" x14ac:dyDescent="0.2">
      <c r="A35" s="146"/>
      <c r="B35" s="38" t="s">
        <v>100</v>
      </c>
      <c r="C35" s="38" t="s">
        <v>99</v>
      </c>
      <c r="D35" s="146"/>
      <c r="E35" s="146">
        <v>132</v>
      </c>
      <c r="F35" s="147">
        <v>35.590000000000003</v>
      </c>
      <c r="G35" s="148">
        <v>1</v>
      </c>
      <c r="H35" s="149">
        <v>0.1166666666666667</v>
      </c>
      <c r="I35" s="148">
        <v>20</v>
      </c>
      <c r="J35" s="149">
        <v>135.35</v>
      </c>
      <c r="K35" s="150">
        <f t="shared" si="0"/>
        <v>98.457802064359441</v>
      </c>
      <c r="L35" s="149"/>
      <c r="M35" s="149"/>
    </row>
    <row r="36" spans="1:13" x14ac:dyDescent="0.2">
      <c r="A36" s="146"/>
      <c r="B36" s="38" t="s">
        <v>78</v>
      </c>
      <c r="C36" s="38" t="s">
        <v>101</v>
      </c>
      <c r="D36" s="146"/>
      <c r="E36" s="146">
        <v>132</v>
      </c>
      <c r="F36" s="147">
        <v>139.9</v>
      </c>
      <c r="G36" s="148"/>
      <c r="H36" s="149"/>
      <c r="I36" s="148">
        <v>5</v>
      </c>
      <c r="J36" s="149">
        <v>35.533333333333331</v>
      </c>
      <c r="K36" s="150">
        <f t="shared" si="0"/>
        <v>99.595476624165144</v>
      </c>
      <c r="L36" s="149"/>
      <c r="M36" s="149"/>
    </row>
    <row r="37" spans="1:13" x14ac:dyDescent="0.2">
      <c r="A37" s="146"/>
      <c r="B37" s="38" t="s">
        <v>78</v>
      </c>
      <c r="C37" s="38" t="s">
        <v>103</v>
      </c>
      <c r="D37" s="146"/>
      <c r="E37" s="146">
        <v>132</v>
      </c>
      <c r="F37" s="147">
        <v>139.4</v>
      </c>
      <c r="G37" s="148">
        <v>3</v>
      </c>
      <c r="H37" s="149">
        <v>4.7666666666666666</v>
      </c>
      <c r="I37" s="148">
        <v>4</v>
      </c>
      <c r="J37" s="149">
        <v>16.533333333333331</v>
      </c>
      <c r="K37" s="150">
        <f t="shared" si="0"/>
        <v>99.757513661202196</v>
      </c>
      <c r="L37" s="149"/>
      <c r="M37" s="149"/>
    </row>
    <row r="38" spans="1:13" x14ac:dyDescent="0.2">
      <c r="A38" s="146"/>
      <c r="B38" s="38" t="s">
        <v>102</v>
      </c>
      <c r="C38" s="38" t="s">
        <v>96</v>
      </c>
      <c r="D38" s="146"/>
      <c r="E38" s="146">
        <v>132</v>
      </c>
      <c r="F38" s="147">
        <v>46.41</v>
      </c>
      <c r="G38" s="148"/>
      <c r="H38" s="149"/>
      <c r="I38" s="148">
        <v>6</v>
      </c>
      <c r="J38" s="149">
        <v>49.06666666666667</v>
      </c>
      <c r="K38" s="150">
        <f t="shared" si="0"/>
        <v>99.4414086217365</v>
      </c>
      <c r="L38" s="149"/>
      <c r="M38" s="149"/>
    </row>
    <row r="39" spans="1:13" x14ac:dyDescent="0.2">
      <c r="A39" s="146"/>
      <c r="B39" s="38" t="s">
        <v>98</v>
      </c>
      <c r="C39" s="38" t="s">
        <v>79</v>
      </c>
      <c r="D39" s="146"/>
      <c r="E39" s="146">
        <v>132</v>
      </c>
      <c r="F39" s="147">
        <v>103.6</v>
      </c>
      <c r="G39" s="148"/>
      <c r="H39" s="149"/>
      <c r="I39" s="148">
        <v>3</v>
      </c>
      <c r="J39" s="149">
        <v>26.116666666666667</v>
      </c>
      <c r="K39" s="150">
        <f t="shared" si="0"/>
        <v>99.702679113539773</v>
      </c>
      <c r="L39" s="149"/>
      <c r="M39" s="149"/>
    </row>
    <row r="40" spans="1:13" x14ac:dyDescent="0.2">
      <c r="A40" s="146"/>
      <c r="B40" s="38" t="s">
        <v>98</v>
      </c>
      <c r="C40" s="38" t="s">
        <v>103</v>
      </c>
      <c r="D40" s="146"/>
      <c r="E40" s="146">
        <v>132</v>
      </c>
      <c r="F40" s="147">
        <v>47.72</v>
      </c>
      <c r="G40" s="148">
        <v>2</v>
      </c>
      <c r="H40" s="149">
        <v>1.6</v>
      </c>
      <c r="I40" s="148">
        <v>2</v>
      </c>
      <c r="J40" s="149">
        <v>10.333333333333334</v>
      </c>
      <c r="K40" s="150">
        <f t="shared" si="0"/>
        <v>99.864146933819057</v>
      </c>
      <c r="L40" s="149"/>
      <c r="M40" s="149"/>
    </row>
    <row r="41" spans="1:13" x14ac:dyDescent="0.2">
      <c r="A41" s="146"/>
      <c r="B41" s="38" t="s">
        <v>98</v>
      </c>
      <c r="C41" s="38" t="s">
        <v>91</v>
      </c>
      <c r="D41" s="146"/>
      <c r="E41" s="146">
        <v>132</v>
      </c>
      <c r="F41" s="147">
        <v>122.17</v>
      </c>
      <c r="G41" s="148"/>
      <c r="H41" s="149"/>
      <c r="I41" s="148">
        <v>8</v>
      </c>
      <c r="J41" s="149">
        <v>53.583333333333329</v>
      </c>
      <c r="K41" s="150">
        <f t="shared" si="0"/>
        <v>99.389989374620527</v>
      </c>
      <c r="L41" s="149"/>
      <c r="M41" s="149"/>
    </row>
    <row r="42" spans="1:13" x14ac:dyDescent="0.2">
      <c r="A42" s="146"/>
      <c r="B42" s="38" t="s">
        <v>98</v>
      </c>
      <c r="C42" s="38" t="s">
        <v>78</v>
      </c>
      <c r="D42" s="146"/>
      <c r="E42" s="146">
        <v>132</v>
      </c>
      <c r="F42" s="147">
        <v>133.19999999999999</v>
      </c>
      <c r="G42" s="148"/>
      <c r="H42" s="149"/>
      <c r="I42" s="148">
        <v>3</v>
      </c>
      <c r="J42" s="149">
        <v>25.533333333333331</v>
      </c>
      <c r="K42" s="150">
        <f t="shared" si="0"/>
        <v>99.709319975713413</v>
      </c>
      <c r="L42" s="149"/>
      <c r="M42" s="149"/>
    </row>
    <row r="43" spans="1:13" x14ac:dyDescent="0.2">
      <c r="A43" s="146"/>
      <c r="B43" s="38" t="s">
        <v>102</v>
      </c>
      <c r="C43" s="38" t="s">
        <v>477</v>
      </c>
      <c r="D43" s="146"/>
      <c r="E43" s="146">
        <v>132</v>
      </c>
      <c r="F43" s="147">
        <v>6</v>
      </c>
      <c r="G43" s="148"/>
      <c r="H43" s="149"/>
      <c r="I43" s="148"/>
      <c r="J43" s="149"/>
      <c r="K43" s="150">
        <f t="shared" si="0"/>
        <v>100</v>
      </c>
      <c r="L43" s="149"/>
      <c r="M43" s="149"/>
    </row>
    <row r="44" spans="1:13" x14ac:dyDescent="0.2">
      <c r="A44" s="146"/>
      <c r="B44" s="38" t="s">
        <v>477</v>
      </c>
      <c r="C44" s="38" t="s">
        <v>95</v>
      </c>
      <c r="D44" s="146"/>
      <c r="E44" s="146">
        <v>132</v>
      </c>
      <c r="F44" s="147">
        <v>14.3</v>
      </c>
      <c r="G44" s="148"/>
      <c r="H44" s="149"/>
      <c r="I44" s="148">
        <v>1</v>
      </c>
      <c r="J44" s="149">
        <v>2.8833333333333333</v>
      </c>
      <c r="K44" s="150">
        <f t="shared" si="0"/>
        <v>99.96717516697025</v>
      </c>
      <c r="L44" s="149"/>
      <c r="M44" s="149"/>
    </row>
    <row r="45" spans="1:13" x14ac:dyDescent="0.2">
      <c r="A45" s="146"/>
      <c r="B45" s="38" t="s">
        <v>104</v>
      </c>
      <c r="C45" s="38" t="s">
        <v>105</v>
      </c>
      <c r="D45" s="146"/>
      <c r="E45" s="146">
        <v>66</v>
      </c>
      <c r="F45" s="147">
        <v>60.94</v>
      </c>
      <c r="G45" s="148">
        <v>1</v>
      </c>
      <c r="H45" s="149">
        <v>1.7</v>
      </c>
      <c r="I45" s="148">
        <v>8</v>
      </c>
      <c r="J45" s="149">
        <v>34.716666666666669</v>
      </c>
      <c r="K45" s="150">
        <f t="shared" si="0"/>
        <v>99.585420461445054</v>
      </c>
      <c r="L45" s="149"/>
      <c r="M45" s="149"/>
    </row>
    <row r="46" spans="1:13" x14ac:dyDescent="0.2">
      <c r="A46" s="146"/>
      <c r="B46" s="38" t="s">
        <v>104</v>
      </c>
      <c r="C46" s="38" t="s">
        <v>106</v>
      </c>
      <c r="D46" s="146"/>
      <c r="E46" s="146">
        <v>132</v>
      </c>
      <c r="F46" s="147">
        <v>60.6</v>
      </c>
      <c r="G46" s="148">
        <v>2</v>
      </c>
      <c r="H46" s="149">
        <v>0.28333333333333333</v>
      </c>
      <c r="I46" s="148">
        <v>3</v>
      </c>
      <c r="J46" s="149">
        <v>24.783333333333331</v>
      </c>
      <c r="K46" s="150">
        <f t="shared" si="0"/>
        <v>99.714632665452342</v>
      </c>
      <c r="L46" s="149">
        <v>88.9</v>
      </c>
      <c r="M46" s="149">
        <v>18.600000000000001</v>
      </c>
    </row>
    <row r="47" spans="1:13" x14ac:dyDescent="0.2">
      <c r="A47" s="146"/>
      <c r="B47" s="38" t="s">
        <v>106</v>
      </c>
      <c r="C47" s="38" t="s">
        <v>454</v>
      </c>
      <c r="D47" s="146"/>
      <c r="E47" s="146">
        <v>132</v>
      </c>
      <c r="F47" s="147">
        <v>15.9</v>
      </c>
      <c r="G47" s="148">
        <v>1</v>
      </c>
      <c r="H47" s="149">
        <v>0.28333333333333333</v>
      </c>
      <c r="I47" s="148">
        <v>1</v>
      </c>
      <c r="J47" s="149">
        <v>4.5333333333333332</v>
      </c>
      <c r="K47" s="150">
        <f t="shared" si="0"/>
        <v>99.945165452337577</v>
      </c>
      <c r="L47" s="149"/>
      <c r="M47" s="149"/>
    </row>
    <row r="48" spans="1:13" x14ac:dyDescent="0.2">
      <c r="A48" s="146"/>
      <c r="B48" s="38" t="s">
        <v>454</v>
      </c>
      <c r="C48" s="38" t="s">
        <v>357</v>
      </c>
      <c r="D48" s="146"/>
      <c r="E48" s="146">
        <v>132</v>
      </c>
      <c r="F48" s="147">
        <v>48.6</v>
      </c>
      <c r="G48" s="148"/>
      <c r="H48" s="149"/>
      <c r="I48" s="148">
        <v>4</v>
      </c>
      <c r="J48" s="149">
        <v>16.7</v>
      </c>
      <c r="K48" s="150">
        <f t="shared" si="0"/>
        <v>99.809881602914388</v>
      </c>
      <c r="L48" s="149"/>
      <c r="M48" s="149"/>
    </row>
    <row r="49" spans="1:13" x14ac:dyDescent="0.2">
      <c r="A49" s="146"/>
      <c r="B49" s="38" t="s">
        <v>104</v>
      </c>
      <c r="C49" s="38" t="s">
        <v>107</v>
      </c>
      <c r="D49" s="146"/>
      <c r="E49" s="146">
        <v>132</v>
      </c>
      <c r="F49" s="147">
        <v>49</v>
      </c>
      <c r="G49" s="148">
        <v>4</v>
      </c>
      <c r="H49" s="149">
        <v>0.48333333333333334</v>
      </c>
      <c r="I49" s="148">
        <v>3</v>
      </c>
      <c r="J49" s="149">
        <v>16.916666666666664</v>
      </c>
      <c r="K49" s="150">
        <f t="shared" si="0"/>
        <v>99.801912568306008</v>
      </c>
      <c r="L49" s="149">
        <v>17.399999999999999</v>
      </c>
      <c r="M49" s="149">
        <v>1.1599999999999999</v>
      </c>
    </row>
    <row r="50" spans="1:13" x14ac:dyDescent="0.2">
      <c r="A50" s="146"/>
      <c r="B50" s="38" t="s">
        <v>104</v>
      </c>
      <c r="C50" s="38" t="s">
        <v>101</v>
      </c>
      <c r="D50" s="146"/>
      <c r="E50" s="146">
        <v>220</v>
      </c>
      <c r="F50" s="147">
        <v>177</v>
      </c>
      <c r="G50" s="148">
        <v>1</v>
      </c>
      <c r="H50" s="149">
        <v>10.316666666666666</v>
      </c>
      <c r="I50" s="148">
        <v>1</v>
      </c>
      <c r="J50" s="149">
        <v>8.6333333333333329</v>
      </c>
      <c r="K50" s="150">
        <f t="shared" si="0"/>
        <v>99.784266848816031</v>
      </c>
      <c r="L50" s="149"/>
      <c r="M50" s="149"/>
    </row>
    <row r="51" spans="1:13" x14ac:dyDescent="0.2">
      <c r="A51" s="146"/>
      <c r="B51" s="38" t="s">
        <v>104</v>
      </c>
      <c r="C51" s="38" t="s">
        <v>108</v>
      </c>
      <c r="D51" s="146"/>
      <c r="E51" s="146">
        <v>132</v>
      </c>
      <c r="F51" s="147">
        <v>83.8</v>
      </c>
      <c r="G51" s="148">
        <v>1</v>
      </c>
      <c r="H51" s="149">
        <v>0.18333333333333332</v>
      </c>
      <c r="I51" s="148">
        <v>22</v>
      </c>
      <c r="J51" s="149">
        <v>115.41666666666669</v>
      </c>
      <c r="K51" s="150">
        <f t="shared" si="0"/>
        <v>98.683970856101993</v>
      </c>
      <c r="L51" s="149"/>
      <c r="M51" s="149"/>
    </row>
    <row r="52" spans="1:13" x14ac:dyDescent="0.2">
      <c r="A52" s="146"/>
      <c r="B52" s="38" t="s">
        <v>109</v>
      </c>
      <c r="C52" s="38" t="s">
        <v>110</v>
      </c>
      <c r="D52" s="146"/>
      <c r="E52" s="146">
        <v>66</v>
      </c>
      <c r="F52" s="147">
        <v>53.11</v>
      </c>
      <c r="G52" s="148">
        <v>4</v>
      </c>
      <c r="H52" s="149">
        <v>20.616666666666667</v>
      </c>
      <c r="I52" s="148">
        <v>4</v>
      </c>
      <c r="J52" s="149">
        <v>11.716666666666665</v>
      </c>
      <c r="K52" s="150">
        <f t="shared" si="0"/>
        <v>99.631906496660591</v>
      </c>
      <c r="L52" s="149">
        <v>1.5</v>
      </c>
      <c r="M52" s="149">
        <v>3</v>
      </c>
    </row>
    <row r="53" spans="1:13" x14ac:dyDescent="0.2">
      <c r="A53" s="146"/>
      <c r="B53" s="38" t="s">
        <v>107</v>
      </c>
      <c r="C53" s="38" t="s">
        <v>111</v>
      </c>
      <c r="D53" s="146"/>
      <c r="E53" s="146">
        <v>132</v>
      </c>
      <c r="F53" s="147">
        <v>69.05</v>
      </c>
      <c r="G53" s="148">
        <v>3</v>
      </c>
      <c r="H53" s="149">
        <v>21.966666666666669</v>
      </c>
      <c r="I53" s="148">
        <v>15</v>
      </c>
      <c r="J53" s="149">
        <v>85.98333333333332</v>
      </c>
      <c r="K53" s="150">
        <f t="shared" si="0"/>
        <v>98.771061020036427</v>
      </c>
      <c r="L53" s="149">
        <v>27</v>
      </c>
      <c r="M53" s="149">
        <v>7.5</v>
      </c>
    </row>
    <row r="54" spans="1:13" x14ac:dyDescent="0.2">
      <c r="A54" s="146"/>
      <c r="B54" s="38" t="s">
        <v>101</v>
      </c>
      <c r="C54" s="38" t="s">
        <v>112</v>
      </c>
      <c r="D54" s="146"/>
      <c r="E54" s="146">
        <v>132</v>
      </c>
      <c r="F54" s="147">
        <v>126.88</v>
      </c>
      <c r="G54" s="148"/>
      <c r="H54" s="149"/>
      <c r="I54" s="148">
        <v>6</v>
      </c>
      <c r="J54" s="149">
        <v>37.950000000000003</v>
      </c>
      <c r="K54" s="150">
        <f t="shared" si="0"/>
        <v>99.567964480874309</v>
      </c>
      <c r="L54" s="149"/>
      <c r="M54" s="149"/>
    </row>
    <row r="55" spans="1:13" x14ac:dyDescent="0.2">
      <c r="A55" s="146"/>
      <c r="B55" s="38" t="s">
        <v>101</v>
      </c>
      <c r="C55" s="38" t="s">
        <v>113</v>
      </c>
      <c r="D55" s="146"/>
      <c r="E55" s="146">
        <v>132</v>
      </c>
      <c r="F55" s="147">
        <v>105.4</v>
      </c>
      <c r="G55" s="148">
        <v>1</v>
      </c>
      <c r="H55" s="149">
        <v>0.15</v>
      </c>
      <c r="I55" s="148">
        <v>5</v>
      </c>
      <c r="J55" s="149">
        <v>42.833333333333329</v>
      </c>
      <c r="K55" s="150">
        <f t="shared" si="0"/>
        <v>99.510663327261682</v>
      </c>
      <c r="L55" s="149">
        <v>12.6</v>
      </c>
      <c r="M55" s="149">
        <v>1.26</v>
      </c>
    </row>
    <row r="56" spans="1:13" x14ac:dyDescent="0.2">
      <c r="A56" s="146"/>
      <c r="B56" s="38" t="s">
        <v>113</v>
      </c>
      <c r="C56" s="38" t="s">
        <v>336</v>
      </c>
      <c r="D56" s="146"/>
      <c r="E56" s="146">
        <v>132</v>
      </c>
      <c r="F56" s="147">
        <v>77.400000000000006</v>
      </c>
      <c r="G56" s="148"/>
      <c r="H56" s="149"/>
      <c r="I56" s="148">
        <v>5</v>
      </c>
      <c r="J56" s="149">
        <v>26.116666666666667</v>
      </c>
      <c r="K56" s="150">
        <f t="shared" si="0"/>
        <v>99.702679113539773</v>
      </c>
      <c r="L56" s="149"/>
      <c r="M56" s="149"/>
    </row>
    <row r="57" spans="1:13" x14ac:dyDescent="0.2">
      <c r="A57" s="146"/>
      <c r="B57" s="38" t="s">
        <v>114</v>
      </c>
      <c r="C57" s="38" t="s">
        <v>104</v>
      </c>
      <c r="D57" s="146"/>
      <c r="E57" s="146">
        <v>132</v>
      </c>
      <c r="F57" s="147">
        <v>109.4</v>
      </c>
      <c r="G57" s="148">
        <v>3</v>
      </c>
      <c r="H57" s="149">
        <v>16</v>
      </c>
      <c r="I57" s="148">
        <v>9</v>
      </c>
      <c r="J57" s="149">
        <v>48</v>
      </c>
      <c r="K57" s="150">
        <f t="shared" si="0"/>
        <v>99.271402550091068</v>
      </c>
      <c r="L57" s="149"/>
      <c r="M57" s="149"/>
    </row>
    <row r="58" spans="1:13" x14ac:dyDescent="0.2">
      <c r="A58" s="146"/>
      <c r="B58" s="38" t="s">
        <v>455</v>
      </c>
      <c r="C58" s="38" t="s">
        <v>116</v>
      </c>
      <c r="D58" s="146"/>
      <c r="E58" s="146">
        <v>132</v>
      </c>
      <c r="F58" s="147">
        <v>38.299999999999997</v>
      </c>
      <c r="G58" s="148"/>
      <c r="H58" s="149"/>
      <c r="I58" s="148">
        <v>2</v>
      </c>
      <c r="J58" s="149">
        <v>23.5</v>
      </c>
      <c r="K58" s="150">
        <f t="shared" si="0"/>
        <v>99.732468123861565</v>
      </c>
      <c r="L58" s="149"/>
      <c r="M58" s="149"/>
    </row>
    <row r="59" spans="1:13" x14ac:dyDescent="0.2">
      <c r="A59" s="146"/>
      <c r="B59" s="38" t="s">
        <v>456</v>
      </c>
      <c r="C59" s="38" t="s">
        <v>457</v>
      </c>
      <c r="D59" s="146"/>
      <c r="E59" s="146">
        <v>132</v>
      </c>
      <c r="F59" s="147">
        <v>9.02</v>
      </c>
      <c r="G59" s="148"/>
      <c r="H59" s="149"/>
      <c r="I59" s="148">
        <v>2</v>
      </c>
      <c r="J59" s="149">
        <v>9.8000000000000007</v>
      </c>
      <c r="K59" s="150">
        <f t="shared" si="0"/>
        <v>99.888433515482703</v>
      </c>
      <c r="L59" s="149"/>
      <c r="M59" s="149"/>
    </row>
    <row r="60" spans="1:13" x14ac:dyDescent="0.2">
      <c r="A60" s="146"/>
      <c r="B60" s="38" t="s">
        <v>115</v>
      </c>
      <c r="C60" s="38" t="s">
        <v>116</v>
      </c>
      <c r="D60" s="146">
        <v>2</v>
      </c>
      <c r="E60" s="146">
        <v>132</v>
      </c>
      <c r="F60" s="147">
        <v>44.62</v>
      </c>
      <c r="G60" s="148"/>
      <c r="H60" s="149"/>
      <c r="I60" s="148">
        <v>4</v>
      </c>
      <c r="J60" s="149">
        <v>40.6</v>
      </c>
      <c r="K60" s="150">
        <f t="shared" si="0"/>
        <v>99.537795992714024</v>
      </c>
      <c r="L60" s="149"/>
      <c r="M60" s="149"/>
    </row>
    <row r="61" spans="1:13" x14ac:dyDescent="0.2">
      <c r="A61" s="146"/>
      <c r="B61" s="38" t="s">
        <v>123</v>
      </c>
      <c r="C61" s="38" t="s">
        <v>316</v>
      </c>
      <c r="D61" s="146"/>
      <c r="E61" s="146">
        <v>66</v>
      </c>
      <c r="F61" s="147">
        <v>31.5</v>
      </c>
      <c r="G61" s="148"/>
      <c r="H61" s="149"/>
      <c r="I61" s="148">
        <v>2</v>
      </c>
      <c r="J61" s="149">
        <v>12.65</v>
      </c>
      <c r="K61" s="150">
        <f t="shared" si="0"/>
        <v>99.855988160291446</v>
      </c>
      <c r="L61" s="149"/>
      <c r="M61" s="149"/>
    </row>
    <row r="62" spans="1:13" x14ac:dyDescent="0.2">
      <c r="A62" s="146"/>
      <c r="B62" s="38" t="s">
        <v>115</v>
      </c>
      <c r="C62" s="38" t="s">
        <v>316</v>
      </c>
      <c r="D62" s="146"/>
      <c r="E62" s="146">
        <v>66</v>
      </c>
      <c r="F62" s="147">
        <v>49.8</v>
      </c>
      <c r="G62" s="148"/>
      <c r="H62" s="149"/>
      <c r="I62" s="148">
        <v>7</v>
      </c>
      <c r="J62" s="149">
        <v>42.8</v>
      </c>
      <c r="K62" s="150">
        <f t="shared" si="0"/>
        <v>99.512750455373407</v>
      </c>
      <c r="L62" s="149"/>
      <c r="M62" s="149"/>
    </row>
    <row r="63" spans="1:13" x14ac:dyDescent="0.2">
      <c r="A63" s="146"/>
      <c r="B63" s="38" t="s">
        <v>111</v>
      </c>
      <c r="C63" s="38" t="s">
        <v>115</v>
      </c>
      <c r="D63" s="146"/>
      <c r="E63" s="146">
        <v>132</v>
      </c>
      <c r="F63" s="147">
        <v>41.27</v>
      </c>
      <c r="G63" s="148"/>
      <c r="H63" s="149"/>
      <c r="I63" s="148">
        <v>10</v>
      </c>
      <c r="J63" s="149">
        <v>41.93333333333333</v>
      </c>
      <c r="K63" s="150">
        <f t="shared" si="0"/>
        <v>99.522616879174251</v>
      </c>
      <c r="L63" s="149"/>
      <c r="M63" s="149"/>
    </row>
    <row r="64" spans="1:13" x14ac:dyDescent="0.2">
      <c r="A64" s="146"/>
      <c r="B64" s="38" t="s">
        <v>105</v>
      </c>
      <c r="C64" s="38" t="s">
        <v>109</v>
      </c>
      <c r="D64" s="146"/>
      <c r="E64" s="146">
        <v>66</v>
      </c>
      <c r="F64" s="147">
        <v>46.8</v>
      </c>
      <c r="G64" s="148">
        <v>3</v>
      </c>
      <c r="H64" s="149">
        <v>27.883333333333333</v>
      </c>
      <c r="I64" s="148">
        <v>9</v>
      </c>
      <c r="J64" s="149">
        <v>43.366666666666667</v>
      </c>
      <c r="K64" s="150">
        <f t="shared" si="0"/>
        <v>99.188866120218577</v>
      </c>
      <c r="L64" s="149"/>
      <c r="M64" s="149"/>
    </row>
    <row r="65" spans="1:13" x14ac:dyDescent="0.2">
      <c r="A65" s="146"/>
      <c r="B65" s="38" t="s">
        <v>110</v>
      </c>
      <c r="C65" s="38" t="s">
        <v>113</v>
      </c>
      <c r="D65" s="146"/>
      <c r="E65" s="146">
        <v>66</v>
      </c>
      <c r="F65" s="147">
        <v>80.08</v>
      </c>
      <c r="G65" s="148">
        <v>5</v>
      </c>
      <c r="H65" s="149">
        <v>39.666666666666664</v>
      </c>
      <c r="I65" s="148">
        <v>6</v>
      </c>
      <c r="J65" s="149">
        <v>28.533333333333331</v>
      </c>
      <c r="K65" s="150">
        <f t="shared" si="0"/>
        <v>99.223588342440806</v>
      </c>
      <c r="L65" s="149">
        <v>13.9</v>
      </c>
      <c r="M65" s="149">
        <v>10.7</v>
      </c>
    </row>
    <row r="66" spans="1:13" x14ac:dyDescent="0.2">
      <c r="A66" s="146"/>
      <c r="B66" s="38" t="s">
        <v>118</v>
      </c>
      <c r="C66" s="38" t="s">
        <v>93</v>
      </c>
      <c r="D66" s="146"/>
      <c r="E66" s="146">
        <v>132</v>
      </c>
      <c r="F66" s="147">
        <v>76.239999999999995</v>
      </c>
      <c r="G66" s="148">
        <v>1</v>
      </c>
      <c r="H66" s="149">
        <v>3.4</v>
      </c>
      <c r="I66" s="148">
        <v>3</v>
      </c>
      <c r="J66" s="149">
        <v>18.333333333333332</v>
      </c>
      <c r="K66" s="150">
        <f t="shared" si="0"/>
        <v>99.75258044930176</v>
      </c>
      <c r="L66" s="149"/>
      <c r="M66" s="149"/>
    </row>
    <row r="67" spans="1:13" x14ac:dyDescent="0.2">
      <c r="A67" s="146"/>
      <c r="B67" s="38" t="s">
        <v>119</v>
      </c>
      <c r="C67" s="38" t="s">
        <v>120</v>
      </c>
      <c r="D67" s="146"/>
      <c r="E67" s="146">
        <v>66</v>
      </c>
      <c r="F67" s="147">
        <v>43.82</v>
      </c>
      <c r="G67" s="148">
        <v>3</v>
      </c>
      <c r="H67" s="149">
        <v>24.016666666666666</v>
      </c>
      <c r="I67" s="148">
        <v>12</v>
      </c>
      <c r="J67" s="149">
        <v>70.73333333333332</v>
      </c>
      <c r="K67" s="150">
        <f t="shared" si="0"/>
        <v>98.921334244080157</v>
      </c>
      <c r="L67" s="149">
        <v>50.5</v>
      </c>
      <c r="M67" s="149">
        <v>18.309999999999999</v>
      </c>
    </row>
    <row r="68" spans="1:13" x14ac:dyDescent="0.2">
      <c r="A68" s="146"/>
      <c r="B68" s="38" t="s">
        <v>121</v>
      </c>
      <c r="C68" s="38" t="s">
        <v>122</v>
      </c>
      <c r="D68" s="146"/>
      <c r="E68" s="146">
        <v>132</v>
      </c>
      <c r="F68" s="147">
        <v>22.09</v>
      </c>
      <c r="G68" s="148"/>
      <c r="H68" s="149"/>
      <c r="I68" s="148">
        <v>2</v>
      </c>
      <c r="J68" s="149">
        <v>12.866666666666667</v>
      </c>
      <c r="K68" s="150">
        <f t="shared" si="0"/>
        <v>99.853521554341228</v>
      </c>
      <c r="L68" s="149"/>
      <c r="M68" s="149"/>
    </row>
    <row r="69" spans="1:13" x14ac:dyDescent="0.2">
      <c r="A69" s="146"/>
      <c r="B69" s="38" t="s">
        <v>123</v>
      </c>
      <c r="C69" s="38" t="s">
        <v>119</v>
      </c>
      <c r="D69" s="146"/>
      <c r="E69" s="146">
        <v>66</v>
      </c>
      <c r="F69" s="147">
        <v>31.86</v>
      </c>
      <c r="G69" s="148">
        <v>1</v>
      </c>
      <c r="H69" s="149">
        <v>5.166666666666667</v>
      </c>
      <c r="I69" s="148">
        <v>6</v>
      </c>
      <c r="J69" s="149">
        <v>27.666666666666664</v>
      </c>
      <c r="K69" s="150">
        <f t="shared" ref="K69:K127" si="1">(1-(H69+J69)/8784)*100</f>
        <v>99.626214329083183</v>
      </c>
      <c r="L69" s="149">
        <v>10.9</v>
      </c>
      <c r="M69" s="149">
        <v>1.4</v>
      </c>
    </row>
    <row r="70" spans="1:13" x14ac:dyDescent="0.2">
      <c r="A70" s="146"/>
      <c r="B70" s="38" t="s">
        <v>158</v>
      </c>
      <c r="C70" s="38" t="s">
        <v>126</v>
      </c>
      <c r="D70" s="146"/>
      <c r="E70" s="146">
        <v>132</v>
      </c>
      <c r="F70" s="147">
        <v>2.2000000000000002</v>
      </c>
      <c r="G70" s="148"/>
      <c r="H70" s="149"/>
      <c r="I70" s="148">
        <v>3</v>
      </c>
      <c r="J70" s="149">
        <v>20.683333333333334</v>
      </c>
      <c r="K70" s="150">
        <f t="shared" si="1"/>
        <v>99.764534001214329</v>
      </c>
      <c r="L70" s="149"/>
      <c r="M70" s="149"/>
    </row>
    <row r="71" spans="1:13" x14ac:dyDescent="0.2">
      <c r="A71" s="146"/>
      <c r="B71" s="38" t="s">
        <v>158</v>
      </c>
      <c r="C71" s="38" t="s">
        <v>159</v>
      </c>
      <c r="D71" s="146"/>
      <c r="E71" s="146">
        <v>132</v>
      </c>
      <c r="F71" s="147">
        <v>3.2</v>
      </c>
      <c r="G71" s="148"/>
      <c r="H71" s="149"/>
      <c r="I71" s="148">
        <v>2</v>
      </c>
      <c r="J71" s="149">
        <v>12.183333333333334</v>
      </c>
      <c r="K71" s="150">
        <f t="shared" si="1"/>
        <v>99.861300850030361</v>
      </c>
      <c r="L71" s="149"/>
      <c r="M71" s="149"/>
    </row>
    <row r="72" spans="1:13" x14ac:dyDescent="0.2">
      <c r="A72" s="146"/>
      <c r="B72" s="38" t="s">
        <v>124</v>
      </c>
      <c r="C72" s="38" t="s">
        <v>361</v>
      </c>
      <c r="D72" s="146"/>
      <c r="E72" s="146">
        <v>132</v>
      </c>
      <c r="F72" s="147">
        <v>6.1</v>
      </c>
      <c r="G72" s="148"/>
      <c r="H72" s="149"/>
      <c r="I72" s="148">
        <v>7</v>
      </c>
      <c r="J72" s="149">
        <v>33.183333333333337</v>
      </c>
      <c r="K72" s="150">
        <f t="shared" si="1"/>
        <v>99.622229811778993</v>
      </c>
      <c r="L72" s="149"/>
      <c r="M72" s="149"/>
    </row>
    <row r="73" spans="1:13" x14ac:dyDescent="0.2">
      <c r="A73" s="146"/>
      <c r="B73" s="38" t="s">
        <v>125</v>
      </c>
      <c r="C73" s="38" t="s">
        <v>361</v>
      </c>
      <c r="D73" s="146"/>
      <c r="E73" s="146">
        <v>132</v>
      </c>
      <c r="F73" s="147">
        <v>0.65</v>
      </c>
      <c r="G73" s="148"/>
      <c r="H73" s="149"/>
      <c r="I73" s="148">
        <v>2</v>
      </c>
      <c r="J73" s="149">
        <v>6.75</v>
      </c>
      <c r="K73" s="150">
        <f t="shared" si="1"/>
        <v>99.923155737704917</v>
      </c>
      <c r="L73" s="149"/>
      <c r="M73" s="149"/>
    </row>
    <row r="74" spans="1:13" x14ac:dyDescent="0.2">
      <c r="A74" s="146"/>
      <c r="B74" s="38" t="s">
        <v>125</v>
      </c>
      <c r="C74" s="38" t="s">
        <v>126</v>
      </c>
      <c r="D74" s="146"/>
      <c r="E74" s="146">
        <v>132</v>
      </c>
      <c r="F74" s="147">
        <v>0.3</v>
      </c>
      <c r="G74" s="148"/>
      <c r="H74" s="149"/>
      <c r="I74" s="148">
        <v>2</v>
      </c>
      <c r="J74" s="149">
        <v>9.0500000000000007</v>
      </c>
      <c r="K74" s="150">
        <f t="shared" si="1"/>
        <v>99.896971766848822</v>
      </c>
      <c r="L74" s="149"/>
      <c r="M74" s="149"/>
    </row>
    <row r="75" spans="1:13" x14ac:dyDescent="0.2">
      <c r="A75" s="146"/>
      <c r="B75" s="38" t="s">
        <v>208</v>
      </c>
      <c r="C75" s="38" t="s">
        <v>114</v>
      </c>
      <c r="D75" s="146"/>
      <c r="E75" s="146">
        <v>132</v>
      </c>
      <c r="F75" s="147">
        <v>61.5</v>
      </c>
      <c r="G75" s="148">
        <v>1</v>
      </c>
      <c r="H75" s="149">
        <v>0.33333333333333337</v>
      </c>
      <c r="I75" s="148">
        <v>3</v>
      </c>
      <c r="J75" s="149">
        <v>24.583333333333332</v>
      </c>
      <c r="K75" s="150">
        <f t="shared" si="1"/>
        <v>99.71634031572556</v>
      </c>
      <c r="L75" s="149">
        <v>8</v>
      </c>
      <c r="M75" s="149">
        <v>2.8</v>
      </c>
    </row>
    <row r="76" spans="1:13" x14ac:dyDescent="0.2">
      <c r="A76" s="146"/>
      <c r="B76" s="38" t="s">
        <v>384</v>
      </c>
      <c r="C76" s="38" t="s">
        <v>208</v>
      </c>
      <c r="D76" s="146"/>
      <c r="E76" s="146">
        <v>132</v>
      </c>
      <c r="F76" s="147">
        <v>8.5</v>
      </c>
      <c r="G76" s="148"/>
      <c r="H76" s="149"/>
      <c r="I76" s="148">
        <v>5</v>
      </c>
      <c r="J76" s="149">
        <v>31.816666666666666</v>
      </c>
      <c r="K76" s="150">
        <f t="shared" si="1"/>
        <v>99.637788403157259</v>
      </c>
      <c r="L76" s="149"/>
      <c r="M76" s="149"/>
    </row>
    <row r="77" spans="1:13" x14ac:dyDescent="0.2">
      <c r="A77" s="146"/>
      <c r="B77" s="38" t="s">
        <v>120</v>
      </c>
      <c r="C77" s="38" t="s">
        <v>128</v>
      </c>
      <c r="D77" s="146"/>
      <c r="E77" s="146">
        <v>132</v>
      </c>
      <c r="F77" s="147">
        <v>35.950000000000003</v>
      </c>
      <c r="G77" s="148"/>
      <c r="H77" s="149"/>
      <c r="I77" s="148">
        <v>7</v>
      </c>
      <c r="J77" s="149">
        <v>28.866666666666667</v>
      </c>
      <c r="K77" s="150">
        <f t="shared" si="1"/>
        <v>99.671372191863995</v>
      </c>
      <c r="L77" s="149"/>
      <c r="M77" s="149"/>
    </row>
    <row r="78" spans="1:13" x14ac:dyDescent="0.2">
      <c r="A78" s="146"/>
      <c r="B78" s="38" t="s">
        <v>120</v>
      </c>
      <c r="C78" s="38" t="s">
        <v>451</v>
      </c>
      <c r="D78" s="146"/>
      <c r="E78" s="146">
        <v>132</v>
      </c>
      <c r="F78" s="147">
        <v>52.7</v>
      </c>
      <c r="G78" s="148">
        <v>1</v>
      </c>
      <c r="H78" s="149">
        <v>1.0666666666666667</v>
      </c>
      <c r="I78" s="148">
        <v>1</v>
      </c>
      <c r="J78" s="149">
        <v>9.1666666666666661</v>
      </c>
      <c r="K78" s="150">
        <f t="shared" si="1"/>
        <v>99.883500303582267</v>
      </c>
      <c r="L78" s="149">
        <v>10.9</v>
      </c>
      <c r="M78" s="149">
        <v>12.4</v>
      </c>
    </row>
    <row r="79" spans="1:13" x14ac:dyDescent="0.2">
      <c r="A79" s="146"/>
      <c r="B79" s="38" t="s">
        <v>128</v>
      </c>
      <c r="C79" s="38" t="s">
        <v>129</v>
      </c>
      <c r="D79" s="146"/>
      <c r="E79" s="146">
        <v>132</v>
      </c>
      <c r="F79" s="147">
        <v>47.72</v>
      </c>
      <c r="G79" s="148"/>
      <c r="H79" s="149"/>
      <c r="I79" s="148">
        <v>1</v>
      </c>
      <c r="J79" s="149">
        <v>6.8166666666666664</v>
      </c>
      <c r="K79" s="150">
        <f t="shared" si="1"/>
        <v>99.922396782027931</v>
      </c>
      <c r="L79" s="149"/>
      <c r="M79" s="149"/>
    </row>
    <row r="80" spans="1:13" x14ac:dyDescent="0.2">
      <c r="A80" s="146"/>
      <c r="B80" s="38" t="s">
        <v>130</v>
      </c>
      <c r="C80" s="38" t="s">
        <v>154</v>
      </c>
      <c r="D80" s="146"/>
      <c r="E80" s="146">
        <v>132</v>
      </c>
      <c r="F80" s="147">
        <v>13.64</v>
      </c>
      <c r="G80" s="148">
        <v>1</v>
      </c>
      <c r="H80" s="149">
        <v>9.3666666666666671</v>
      </c>
      <c r="I80" s="148">
        <v>9</v>
      </c>
      <c r="J80" s="149">
        <v>52.383333333333333</v>
      </c>
      <c r="K80" s="150">
        <f t="shared" si="1"/>
        <v>99.297017304189438</v>
      </c>
      <c r="L80" s="149"/>
      <c r="M80" s="149"/>
    </row>
    <row r="81" spans="1:13" x14ac:dyDescent="0.2">
      <c r="A81" s="146"/>
      <c r="B81" s="38" t="s">
        <v>130</v>
      </c>
      <c r="C81" s="38" t="s">
        <v>155</v>
      </c>
      <c r="D81" s="146"/>
      <c r="E81" s="146">
        <v>132</v>
      </c>
      <c r="F81" s="147">
        <v>14.74</v>
      </c>
      <c r="G81" s="148"/>
      <c r="H81" s="149"/>
      <c r="I81" s="148">
        <v>6</v>
      </c>
      <c r="J81" s="149">
        <v>76.983333333333334</v>
      </c>
      <c r="K81" s="150">
        <f t="shared" si="1"/>
        <v>99.123595931997571</v>
      </c>
      <c r="L81" s="149"/>
      <c r="M81" s="149"/>
    </row>
    <row r="82" spans="1:13" x14ac:dyDescent="0.2">
      <c r="A82" s="146"/>
      <c r="B82" s="38" t="s">
        <v>132</v>
      </c>
      <c r="C82" s="38" t="s">
        <v>313</v>
      </c>
      <c r="D82" s="146"/>
      <c r="E82" s="146">
        <v>132</v>
      </c>
      <c r="F82" s="147">
        <v>12.86</v>
      </c>
      <c r="G82" s="148"/>
      <c r="H82" s="149"/>
      <c r="I82" s="148">
        <v>2</v>
      </c>
      <c r="J82" s="149">
        <v>12.466666666666667</v>
      </c>
      <c r="K82" s="150">
        <f t="shared" si="1"/>
        <v>99.858075288403157</v>
      </c>
      <c r="L82" s="149"/>
      <c r="M82" s="149"/>
    </row>
    <row r="83" spans="1:13" x14ac:dyDescent="0.2">
      <c r="A83" s="146"/>
      <c r="B83" s="38" t="s">
        <v>120</v>
      </c>
      <c r="C83" s="38" t="s">
        <v>313</v>
      </c>
      <c r="D83" s="146"/>
      <c r="E83" s="146">
        <v>132</v>
      </c>
      <c r="F83" s="147">
        <v>67</v>
      </c>
      <c r="G83" s="148"/>
      <c r="H83" s="149"/>
      <c r="I83" s="148">
        <v>4</v>
      </c>
      <c r="J83" s="149">
        <v>20.933333333333337</v>
      </c>
      <c r="K83" s="150">
        <f t="shared" si="1"/>
        <v>99.761687917425618</v>
      </c>
      <c r="L83" s="149"/>
      <c r="M83" s="149"/>
    </row>
    <row r="84" spans="1:13" x14ac:dyDescent="0.2">
      <c r="A84" s="146"/>
      <c r="B84" s="38" t="s">
        <v>130</v>
      </c>
      <c r="C84" s="38" t="s">
        <v>120</v>
      </c>
      <c r="D84" s="146"/>
      <c r="E84" s="146">
        <v>132</v>
      </c>
      <c r="F84" s="147">
        <v>70.760000000000005</v>
      </c>
      <c r="G84" s="148"/>
      <c r="H84" s="149"/>
      <c r="I84" s="148">
        <v>8</v>
      </c>
      <c r="J84" s="149">
        <v>36.700000000000003</v>
      </c>
      <c r="K84" s="150">
        <f t="shared" si="1"/>
        <v>99.58219489981785</v>
      </c>
      <c r="L84" s="149"/>
      <c r="M84" s="149"/>
    </row>
    <row r="85" spans="1:13" x14ac:dyDescent="0.2">
      <c r="A85" s="146"/>
      <c r="B85" s="38" t="s">
        <v>313</v>
      </c>
      <c r="C85" s="38" t="s">
        <v>416</v>
      </c>
      <c r="D85" s="146"/>
      <c r="E85" s="146">
        <v>132</v>
      </c>
      <c r="F85" s="147">
        <v>17.66</v>
      </c>
      <c r="G85" s="148"/>
      <c r="H85" s="149"/>
      <c r="I85" s="148">
        <v>1</v>
      </c>
      <c r="J85" s="149">
        <v>5.9</v>
      </c>
      <c r="K85" s="150">
        <f t="shared" si="1"/>
        <v>99.932832422586529</v>
      </c>
      <c r="L85" s="149"/>
      <c r="M85" s="149"/>
    </row>
    <row r="86" spans="1:13" x14ac:dyDescent="0.2">
      <c r="A86" s="146"/>
      <c r="B86" s="38" t="s">
        <v>131</v>
      </c>
      <c r="C86" s="38" t="s">
        <v>416</v>
      </c>
      <c r="D86" s="146"/>
      <c r="E86" s="146">
        <v>132</v>
      </c>
      <c r="F86" s="147">
        <v>58</v>
      </c>
      <c r="G86" s="148"/>
      <c r="H86" s="149"/>
      <c r="I86" s="148">
        <v>3</v>
      </c>
      <c r="J86" s="149">
        <v>19.316666666666666</v>
      </c>
      <c r="K86" s="150">
        <f t="shared" si="1"/>
        <v>99.780092592592595</v>
      </c>
      <c r="L86" s="149"/>
      <c r="M86" s="149"/>
    </row>
    <row r="87" spans="1:13" x14ac:dyDescent="0.2">
      <c r="A87" s="146"/>
      <c r="B87" s="38" t="s">
        <v>313</v>
      </c>
      <c r="C87" s="38" t="s">
        <v>482</v>
      </c>
      <c r="D87" s="146"/>
      <c r="E87" s="146">
        <v>132</v>
      </c>
      <c r="F87" s="147">
        <v>6.8</v>
      </c>
      <c r="G87" s="148"/>
      <c r="H87" s="149"/>
      <c r="I87" s="148">
        <v>1</v>
      </c>
      <c r="J87" s="149">
        <v>5.5166666666666666</v>
      </c>
      <c r="K87" s="150">
        <f t="shared" si="1"/>
        <v>99.937196417729197</v>
      </c>
      <c r="L87" s="149"/>
      <c r="M87" s="149"/>
    </row>
    <row r="88" spans="1:13" x14ac:dyDescent="0.2">
      <c r="A88" s="146"/>
      <c r="B88" s="38" t="s">
        <v>487</v>
      </c>
      <c r="C88" s="38" t="s">
        <v>482</v>
      </c>
      <c r="D88" s="146"/>
      <c r="E88" s="146">
        <v>132</v>
      </c>
      <c r="F88" s="147">
        <v>1.3</v>
      </c>
      <c r="G88" s="148"/>
      <c r="H88" s="149"/>
      <c r="I88" s="148">
        <v>2</v>
      </c>
      <c r="J88" s="149">
        <v>12.616666666666667</v>
      </c>
      <c r="K88" s="150">
        <f t="shared" si="1"/>
        <v>99.856367638129925</v>
      </c>
      <c r="L88" s="149"/>
      <c r="M88" s="149"/>
    </row>
    <row r="89" spans="1:13" x14ac:dyDescent="0.2">
      <c r="A89" s="146"/>
      <c r="B89" s="38" t="s">
        <v>130</v>
      </c>
      <c r="C89" s="38" t="s">
        <v>132</v>
      </c>
      <c r="D89" s="146"/>
      <c r="E89" s="146">
        <v>132</v>
      </c>
      <c r="F89" s="147">
        <v>6.5</v>
      </c>
      <c r="G89" s="148"/>
      <c r="H89" s="149"/>
      <c r="I89" s="148">
        <v>4</v>
      </c>
      <c r="J89" s="149">
        <v>23.766666666666666</v>
      </c>
      <c r="K89" s="150">
        <f t="shared" si="1"/>
        <v>99.729432301153608</v>
      </c>
      <c r="L89" s="149"/>
      <c r="M89" s="149"/>
    </row>
    <row r="90" spans="1:13" x14ac:dyDescent="0.2">
      <c r="A90" s="146"/>
      <c r="B90" s="38" t="s">
        <v>131</v>
      </c>
      <c r="C90" s="38" t="s">
        <v>133</v>
      </c>
      <c r="D90" s="146"/>
      <c r="E90" s="146">
        <v>132</v>
      </c>
      <c r="F90" s="147">
        <v>10.94</v>
      </c>
      <c r="G90" s="148"/>
      <c r="H90" s="149"/>
      <c r="I90" s="148">
        <v>1</v>
      </c>
      <c r="J90" s="149">
        <v>6.0166666666666666</v>
      </c>
      <c r="K90" s="150">
        <f t="shared" si="1"/>
        <v>99.931504250151789</v>
      </c>
      <c r="L90" s="149"/>
      <c r="M90" s="149"/>
    </row>
    <row r="91" spans="1:13" x14ac:dyDescent="0.2">
      <c r="A91" s="146"/>
      <c r="B91" s="38" t="s">
        <v>356</v>
      </c>
      <c r="C91" s="38" t="s">
        <v>133</v>
      </c>
      <c r="D91" s="146"/>
      <c r="E91" s="146">
        <v>132</v>
      </c>
      <c r="F91" s="147">
        <v>24</v>
      </c>
      <c r="G91" s="148">
        <v>1</v>
      </c>
      <c r="H91" s="149">
        <v>0.83333333333333337</v>
      </c>
      <c r="I91" s="148">
        <v>2</v>
      </c>
      <c r="J91" s="149">
        <v>16.233333333333334</v>
      </c>
      <c r="K91" s="150">
        <f t="shared" si="1"/>
        <v>99.805707346690951</v>
      </c>
      <c r="L91" s="149">
        <v>17.3</v>
      </c>
      <c r="M91" s="149">
        <v>14.4</v>
      </c>
    </row>
    <row r="92" spans="1:13" x14ac:dyDescent="0.2">
      <c r="A92" s="146"/>
      <c r="B92" s="38" t="s">
        <v>467</v>
      </c>
      <c r="C92" s="38" t="s">
        <v>210</v>
      </c>
      <c r="D92" s="146"/>
      <c r="E92" s="146">
        <v>132</v>
      </c>
      <c r="F92" s="147">
        <v>67.3</v>
      </c>
      <c r="G92" s="148">
        <v>3</v>
      </c>
      <c r="H92" s="149">
        <v>21.183333333333334</v>
      </c>
      <c r="I92" s="148">
        <v>3</v>
      </c>
      <c r="J92" s="149">
        <v>20.3</v>
      </c>
      <c r="K92" s="150">
        <f t="shared" si="1"/>
        <v>99.527739829993934</v>
      </c>
      <c r="L92" s="149"/>
      <c r="M92" s="149"/>
    </row>
    <row r="93" spans="1:13" x14ac:dyDescent="0.2">
      <c r="A93" s="146"/>
      <c r="B93" s="38" t="s">
        <v>467</v>
      </c>
      <c r="C93" s="38" t="s">
        <v>478</v>
      </c>
      <c r="D93" s="146"/>
      <c r="E93" s="146">
        <v>132</v>
      </c>
      <c r="F93" s="147">
        <v>8.6999999999999993</v>
      </c>
      <c r="G93" s="148"/>
      <c r="H93" s="149"/>
      <c r="I93" s="148"/>
      <c r="J93" s="149"/>
      <c r="K93" s="150">
        <f t="shared" si="1"/>
        <v>100</v>
      </c>
      <c r="L93" s="149"/>
      <c r="M93" s="149"/>
    </row>
    <row r="94" spans="1:13" x14ac:dyDescent="0.2">
      <c r="A94" s="146"/>
      <c r="B94" s="38" t="s">
        <v>467</v>
      </c>
      <c r="C94" s="38" t="s">
        <v>317</v>
      </c>
      <c r="D94" s="146"/>
      <c r="E94" s="146">
        <v>132</v>
      </c>
      <c r="F94" s="147">
        <v>4.4000000000000004</v>
      </c>
      <c r="G94" s="148"/>
      <c r="H94" s="149"/>
      <c r="I94" s="148"/>
      <c r="J94" s="149"/>
      <c r="K94" s="150">
        <f t="shared" si="1"/>
        <v>100</v>
      </c>
      <c r="L94" s="149"/>
      <c r="M94" s="149"/>
    </row>
    <row r="95" spans="1:13" x14ac:dyDescent="0.2">
      <c r="A95" s="146"/>
      <c r="B95" s="38" t="s">
        <v>317</v>
      </c>
      <c r="C95" s="38" t="s">
        <v>337</v>
      </c>
      <c r="D95" s="146"/>
      <c r="E95" s="146">
        <v>132</v>
      </c>
      <c r="F95" s="147">
        <v>1.5</v>
      </c>
      <c r="G95" s="148"/>
      <c r="H95" s="149"/>
      <c r="I95" s="148">
        <v>2</v>
      </c>
      <c r="J95" s="149">
        <v>12.416666666666668</v>
      </c>
      <c r="K95" s="150">
        <f t="shared" si="1"/>
        <v>99.858644505160896</v>
      </c>
      <c r="L95" s="149"/>
      <c r="M95" s="149"/>
    </row>
    <row r="96" spans="1:13" x14ac:dyDescent="0.2">
      <c r="A96" s="146"/>
      <c r="B96" s="38" t="s">
        <v>134</v>
      </c>
      <c r="C96" s="38" t="s">
        <v>315</v>
      </c>
      <c r="D96" s="146"/>
      <c r="E96" s="146">
        <v>132</v>
      </c>
      <c r="F96" s="147">
        <v>8</v>
      </c>
      <c r="G96" s="148"/>
      <c r="H96" s="149"/>
      <c r="I96" s="148">
        <v>4</v>
      </c>
      <c r="J96" s="149">
        <v>24.18333333333333</v>
      </c>
      <c r="K96" s="150">
        <f t="shared" si="1"/>
        <v>99.724688828172432</v>
      </c>
      <c r="L96" s="149"/>
      <c r="M96" s="149"/>
    </row>
    <row r="97" spans="1:13" x14ac:dyDescent="0.2">
      <c r="A97" s="146"/>
      <c r="B97" s="38" t="s">
        <v>124</v>
      </c>
      <c r="C97" s="38" t="s">
        <v>315</v>
      </c>
      <c r="D97" s="146"/>
      <c r="E97" s="146">
        <v>132</v>
      </c>
      <c r="F97" s="147">
        <v>35</v>
      </c>
      <c r="G97" s="148"/>
      <c r="H97" s="149"/>
      <c r="I97" s="148">
        <v>5</v>
      </c>
      <c r="J97" s="149">
        <v>18.166666666666664</v>
      </c>
      <c r="K97" s="150">
        <f t="shared" si="1"/>
        <v>99.793184578020643</v>
      </c>
      <c r="L97" s="149"/>
      <c r="M97" s="149"/>
    </row>
    <row r="98" spans="1:13" x14ac:dyDescent="0.2">
      <c r="A98" s="146"/>
      <c r="B98" s="38" t="s">
        <v>315</v>
      </c>
      <c r="C98" s="38" t="s">
        <v>316</v>
      </c>
      <c r="D98" s="146"/>
      <c r="E98" s="146">
        <v>132</v>
      </c>
      <c r="F98" s="147">
        <v>18.399999999999999</v>
      </c>
      <c r="G98" s="148"/>
      <c r="H98" s="149"/>
      <c r="I98" s="148">
        <v>2</v>
      </c>
      <c r="J98" s="149">
        <v>16.666666666666664</v>
      </c>
      <c r="K98" s="150">
        <f t="shared" si="1"/>
        <v>99.810261080752881</v>
      </c>
      <c r="L98" s="149"/>
      <c r="M98" s="149"/>
    </row>
    <row r="99" spans="1:13" x14ac:dyDescent="0.2">
      <c r="A99" s="146"/>
      <c r="B99" s="38" t="s">
        <v>122</v>
      </c>
      <c r="C99" s="38" t="s">
        <v>125</v>
      </c>
      <c r="D99" s="146"/>
      <c r="E99" s="146">
        <v>132</v>
      </c>
      <c r="F99" s="147">
        <v>9.35</v>
      </c>
      <c r="G99" s="148"/>
      <c r="H99" s="149"/>
      <c r="I99" s="148">
        <v>3</v>
      </c>
      <c r="J99" s="149">
        <v>10.9</v>
      </c>
      <c r="K99" s="150">
        <f t="shared" si="1"/>
        <v>99.875910746812394</v>
      </c>
      <c r="L99" s="149"/>
      <c r="M99" s="149"/>
    </row>
    <row r="100" spans="1:13" x14ac:dyDescent="0.2">
      <c r="A100" s="146"/>
      <c r="B100" s="38" t="s">
        <v>363</v>
      </c>
      <c r="C100" s="38" t="s">
        <v>124</v>
      </c>
      <c r="D100" s="146"/>
      <c r="E100" s="146">
        <v>132</v>
      </c>
      <c r="F100" s="147">
        <v>5</v>
      </c>
      <c r="G100" s="148"/>
      <c r="H100" s="149"/>
      <c r="I100" s="148">
        <v>4</v>
      </c>
      <c r="J100" s="149">
        <v>20.05</v>
      </c>
      <c r="K100" s="150">
        <f t="shared" si="1"/>
        <v>99.771744080145723</v>
      </c>
      <c r="L100" s="149"/>
      <c r="M100" s="149"/>
    </row>
    <row r="101" spans="1:13" x14ac:dyDescent="0.2">
      <c r="A101" s="146"/>
      <c r="B101" s="38" t="s">
        <v>363</v>
      </c>
      <c r="C101" s="38" t="s">
        <v>122</v>
      </c>
      <c r="D101" s="146"/>
      <c r="E101" s="146">
        <v>132</v>
      </c>
      <c r="F101" s="147">
        <v>7</v>
      </c>
      <c r="G101" s="148"/>
      <c r="H101" s="149"/>
      <c r="I101" s="148">
        <v>5</v>
      </c>
      <c r="J101" s="149">
        <v>29</v>
      </c>
      <c r="K101" s="150">
        <f t="shared" si="1"/>
        <v>99.669854280510023</v>
      </c>
      <c r="L101" s="149"/>
      <c r="M101" s="149"/>
    </row>
    <row r="102" spans="1:13" x14ac:dyDescent="0.2">
      <c r="A102" s="146"/>
      <c r="B102" s="38" t="s">
        <v>468</v>
      </c>
      <c r="C102" s="38" t="s">
        <v>122</v>
      </c>
      <c r="D102" s="146"/>
      <c r="E102" s="146">
        <v>132</v>
      </c>
      <c r="F102" s="147">
        <v>16.8</v>
      </c>
      <c r="G102" s="148"/>
      <c r="H102" s="149"/>
      <c r="I102" s="148">
        <v>4</v>
      </c>
      <c r="J102" s="149">
        <v>26.433333333333334</v>
      </c>
      <c r="K102" s="150">
        <f t="shared" si="1"/>
        <v>99.699074074074076</v>
      </c>
      <c r="L102" s="149"/>
      <c r="M102" s="149"/>
    </row>
    <row r="103" spans="1:13" x14ac:dyDescent="0.2">
      <c r="A103" s="146"/>
      <c r="B103" s="38" t="s">
        <v>468</v>
      </c>
      <c r="C103" s="38" t="s">
        <v>135</v>
      </c>
      <c r="D103" s="146"/>
      <c r="E103" s="146">
        <v>132</v>
      </c>
      <c r="F103" s="147">
        <v>21</v>
      </c>
      <c r="G103" s="148"/>
      <c r="H103" s="149"/>
      <c r="I103" s="148">
        <v>4</v>
      </c>
      <c r="J103" s="149">
        <v>23.183333333333334</v>
      </c>
      <c r="K103" s="150">
        <f t="shared" si="1"/>
        <v>99.736073163327262</v>
      </c>
      <c r="L103" s="149"/>
      <c r="M103" s="149"/>
    </row>
    <row r="104" spans="1:13" x14ac:dyDescent="0.2">
      <c r="A104" s="146"/>
      <c r="B104" s="38" t="s">
        <v>136</v>
      </c>
      <c r="C104" s="38" t="s">
        <v>137</v>
      </c>
      <c r="D104" s="146"/>
      <c r="E104" s="146">
        <v>132</v>
      </c>
      <c r="F104" s="147">
        <v>19</v>
      </c>
      <c r="G104" s="148"/>
      <c r="H104" s="149"/>
      <c r="I104" s="148">
        <v>9</v>
      </c>
      <c r="J104" s="149">
        <v>42.7</v>
      </c>
      <c r="K104" s="150">
        <f t="shared" si="1"/>
        <v>99.513888888888886</v>
      </c>
      <c r="L104" s="149"/>
      <c r="M104" s="149"/>
    </row>
    <row r="105" spans="1:13" x14ac:dyDescent="0.2">
      <c r="A105" s="146"/>
      <c r="B105" s="38" t="s">
        <v>136</v>
      </c>
      <c r="C105" s="38" t="s">
        <v>138</v>
      </c>
      <c r="D105" s="146"/>
      <c r="E105" s="146">
        <v>132</v>
      </c>
      <c r="F105" s="147">
        <v>141</v>
      </c>
      <c r="G105" s="148">
        <v>1</v>
      </c>
      <c r="H105" s="149">
        <v>6.2666666666666666</v>
      </c>
      <c r="I105" s="148">
        <v>22</v>
      </c>
      <c r="J105" s="149">
        <v>145.91666666666666</v>
      </c>
      <c r="K105" s="150">
        <f t="shared" si="1"/>
        <v>98.267493928354583</v>
      </c>
      <c r="L105" s="149">
        <v>19.3</v>
      </c>
      <c r="M105" s="149">
        <v>2.85</v>
      </c>
    </row>
    <row r="106" spans="1:13" x14ac:dyDescent="0.2">
      <c r="A106" s="146"/>
      <c r="B106" s="38" t="s">
        <v>136</v>
      </c>
      <c r="C106" s="38" t="s">
        <v>139</v>
      </c>
      <c r="D106" s="146"/>
      <c r="E106" s="146">
        <v>132</v>
      </c>
      <c r="F106" s="147">
        <v>102.09</v>
      </c>
      <c r="G106" s="148">
        <v>2</v>
      </c>
      <c r="H106" s="149">
        <v>15.1</v>
      </c>
      <c r="I106" s="148">
        <v>10</v>
      </c>
      <c r="J106" s="149">
        <v>58.716666666666669</v>
      </c>
      <c r="K106" s="150">
        <f t="shared" si="1"/>
        <v>99.159646326654524</v>
      </c>
      <c r="L106" s="149"/>
      <c r="M106" s="149"/>
    </row>
    <row r="107" spans="1:13" x14ac:dyDescent="0.2">
      <c r="A107" s="146"/>
      <c r="B107" s="38" t="s">
        <v>139</v>
      </c>
      <c r="C107" s="38" t="s">
        <v>385</v>
      </c>
      <c r="D107" s="146"/>
      <c r="E107" s="146">
        <v>132</v>
      </c>
      <c r="F107" s="147">
        <v>44.1</v>
      </c>
      <c r="G107" s="148"/>
      <c r="H107" s="149"/>
      <c r="I107" s="148">
        <v>3</v>
      </c>
      <c r="J107" s="149">
        <v>18.733333333333334</v>
      </c>
      <c r="K107" s="150">
        <f t="shared" si="1"/>
        <v>99.786733454766235</v>
      </c>
      <c r="L107" s="149"/>
      <c r="M107" s="149"/>
    </row>
    <row r="108" spans="1:13" x14ac:dyDescent="0.2">
      <c r="A108" s="146"/>
      <c r="B108" s="38" t="s">
        <v>354</v>
      </c>
      <c r="C108" s="38" t="s">
        <v>144</v>
      </c>
      <c r="D108" s="146"/>
      <c r="E108" s="146">
        <v>132</v>
      </c>
      <c r="F108" s="147">
        <v>4.0999999999999996</v>
      </c>
      <c r="G108" s="148">
        <v>1</v>
      </c>
      <c r="H108" s="149">
        <v>0.58333333333333337</v>
      </c>
      <c r="I108" s="148"/>
      <c r="J108" s="149"/>
      <c r="K108" s="150">
        <f t="shared" si="1"/>
        <v>99.99335913782636</v>
      </c>
      <c r="L108" s="149">
        <v>11.7</v>
      </c>
      <c r="M108" s="149">
        <v>11.5</v>
      </c>
    </row>
    <row r="109" spans="1:13" x14ac:dyDescent="0.2">
      <c r="A109" s="146"/>
      <c r="B109" s="38" t="s">
        <v>140</v>
      </c>
      <c r="C109" s="38" t="s">
        <v>136</v>
      </c>
      <c r="D109" s="146"/>
      <c r="E109" s="146">
        <v>132</v>
      </c>
      <c r="F109" s="147">
        <v>77.52</v>
      </c>
      <c r="G109" s="148">
        <v>1</v>
      </c>
      <c r="H109" s="149">
        <v>0.18333333333333332</v>
      </c>
      <c r="I109" s="148">
        <v>7</v>
      </c>
      <c r="J109" s="149">
        <v>53.683333333333337</v>
      </c>
      <c r="K109" s="150">
        <f t="shared" si="1"/>
        <v>99.386763812993323</v>
      </c>
      <c r="L109" s="149"/>
      <c r="M109" s="149"/>
    </row>
    <row r="110" spans="1:13" x14ac:dyDescent="0.2">
      <c r="A110" s="146"/>
      <c r="B110" s="38" t="s">
        <v>141</v>
      </c>
      <c r="C110" s="38" t="s">
        <v>142</v>
      </c>
      <c r="D110" s="146"/>
      <c r="E110" s="146">
        <v>132</v>
      </c>
      <c r="F110" s="147">
        <v>47.6</v>
      </c>
      <c r="G110" s="148">
        <v>2</v>
      </c>
      <c r="H110" s="149">
        <v>0.33333333333333331</v>
      </c>
      <c r="I110" s="148">
        <v>30</v>
      </c>
      <c r="J110" s="149">
        <v>238.56666666666669</v>
      </c>
      <c r="K110" s="150">
        <f t="shared" si="1"/>
        <v>97.280282331511842</v>
      </c>
      <c r="L110" s="149"/>
      <c r="M110" s="149"/>
    </row>
    <row r="111" spans="1:13" x14ac:dyDescent="0.2">
      <c r="A111" s="146"/>
      <c r="B111" s="38" t="s">
        <v>143</v>
      </c>
      <c r="C111" s="38" t="s">
        <v>144</v>
      </c>
      <c r="D111" s="146"/>
      <c r="E111" s="146">
        <v>132</v>
      </c>
      <c r="F111" s="147">
        <v>24.97</v>
      </c>
      <c r="G111" s="148">
        <v>1</v>
      </c>
      <c r="H111" s="149">
        <v>5.3833333333333337</v>
      </c>
      <c r="I111" s="148">
        <v>7</v>
      </c>
      <c r="J111" s="149">
        <v>29.233333333333334</v>
      </c>
      <c r="K111" s="150">
        <f t="shared" si="1"/>
        <v>99.605912264723742</v>
      </c>
      <c r="L111" s="149"/>
      <c r="M111" s="149"/>
    </row>
    <row r="112" spans="1:13" x14ac:dyDescent="0.2">
      <c r="A112" s="146"/>
      <c r="B112" s="38" t="s">
        <v>463</v>
      </c>
      <c r="C112" s="38" t="s">
        <v>146</v>
      </c>
      <c r="D112" s="146"/>
      <c r="E112" s="146">
        <v>132</v>
      </c>
      <c r="F112" s="147">
        <v>15.7</v>
      </c>
      <c r="G112" s="148">
        <v>2</v>
      </c>
      <c r="H112" s="149">
        <v>6.1333333333333329</v>
      </c>
      <c r="I112" s="148">
        <v>5</v>
      </c>
      <c r="J112" s="149">
        <v>21.833333333333336</v>
      </c>
      <c r="K112" s="150">
        <f t="shared" si="1"/>
        <v>99.681618093503346</v>
      </c>
      <c r="L112" s="149"/>
      <c r="M112" s="149"/>
    </row>
    <row r="113" spans="1:13" x14ac:dyDescent="0.2">
      <c r="A113" s="146"/>
      <c r="B113" s="38" t="s">
        <v>463</v>
      </c>
      <c r="C113" s="38" t="s">
        <v>137</v>
      </c>
      <c r="D113" s="146"/>
      <c r="E113" s="146">
        <v>132</v>
      </c>
      <c r="F113" s="147">
        <v>15.7</v>
      </c>
      <c r="G113" s="148"/>
      <c r="H113" s="149"/>
      <c r="I113" s="148">
        <v>5</v>
      </c>
      <c r="J113" s="149">
        <v>22.85</v>
      </c>
      <c r="K113" s="150">
        <f t="shared" si="1"/>
        <v>99.739867941712205</v>
      </c>
      <c r="L113" s="149"/>
      <c r="M113" s="149"/>
    </row>
    <row r="114" spans="1:13" x14ac:dyDescent="0.2">
      <c r="A114" s="146"/>
      <c r="B114" s="38" t="s">
        <v>144</v>
      </c>
      <c r="C114" s="38" t="s">
        <v>136</v>
      </c>
      <c r="D114" s="146"/>
      <c r="E114" s="146">
        <v>132</v>
      </c>
      <c r="F114" s="147">
        <v>24.07</v>
      </c>
      <c r="G114" s="148"/>
      <c r="H114" s="149"/>
      <c r="I114" s="148">
        <v>6</v>
      </c>
      <c r="J114" s="149">
        <v>32.700000000000003</v>
      </c>
      <c r="K114" s="150">
        <f t="shared" si="1"/>
        <v>99.627732240437155</v>
      </c>
      <c r="L114" s="149"/>
      <c r="M114" s="149"/>
    </row>
    <row r="115" spans="1:13" x14ac:dyDescent="0.2">
      <c r="A115" s="146"/>
      <c r="B115" s="38" t="s">
        <v>138</v>
      </c>
      <c r="C115" s="38" t="s">
        <v>147</v>
      </c>
      <c r="D115" s="146"/>
      <c r="E115" s="146">
        <v>132</v>
      </c>
      <c r="F115" s="147">
        <v>151</v>
      </c>
      <c r="G115" s="148">
        <v>2</v>
      </c>
      <c r="H115" s="149">
        <v>12.116666666666665</v>
      </c>
      <c r="I115" s="148">
        <v>21</v>
      </c>
      <c r="J115" s="149">
        <v>156.26666666666668</v>
      </c>
      <c r="K115" s="150">
        <f t="shared" si="1"/>
        <v>98.083067698846378</v>
      </c>
      <c r="L115" s="149">
        <v>34.1</v>
      </c>
      <c r="M115" s="149">
        <v>12.8</v>
      </c>
    </row>
    <row r="116" spans="1:13" x14ac:dyDescent="0.2">
      <c r="A116" s="146"/>
      <c r="B116" s="38" t="s">
        <v>148</v>
      </c>
      <c r="C116" s="38" t="s">
        <v>149</v>
      </c>
      <c r="D116" s="146"/>
      <c r="E116" s="146">
        <v>132</v>
      </c>
      <c r="F116" s="147">
        <v>2.69</v>
      </c>
      <c r="G116" s="148">
        <v>2</v>
      </c>
      <c r="H116" s="149">
        <v>8.0833333333333339</v>
      </c>
      <c r="I116" s="148">
        <v>9</v>
      </c>
      <c r="J116" s="149">
        <v>67.333333333333329</v>
      </c>
      <c r="K116" s="150">
        <f t="shared" si="1"/>
        <v>99.141431390406794</v>
      </c>
      <c r="L116" s="149"/>
      <c r="M116" s="149"/>
    </row>
    <row r="117" spans="1:13" x14ac:dyDescent="0.2">
      <c r="A117" s="146"/>
      <c r="B117" s="38" t="s">
        <v>146</v>
      </c>
      <c r="C117" s="38" t="s">
        <v>136</v>
      </c>
      <c r="D117" s="146">
        <v>1</v>
      </c>
      <c r="E117" s="146">
        <v>132</v>
      </c>
      <c r="F117" s="147">
        <v>29.75</v>
      </c>
      <c r="G117" s="148"/>
      <c r="H117" s="149"/>
      <c r="I117" s="148">
        <v>13</v>
      </c>
      <c r="J117" s="149">
        <v>73.316666666666663</v>
      </c>
      <c r="K117" s="150">
        <f t="shared" si="1"/>
        <v>99.165338494231932</v>
      </c>
      <c r="L117" s="149"/>
      <c r="M117" s="149"/>
    </row>
    <row r="118" spans="1:13" x14ac:dyDescent="0.2">
      <c r="A118" s="146"/>
      <c r="B118" s="38" t="s">
        <v>146</v>
      </c>
      <c r="C118" s="38" t="s">
        <v>136</v>
      </c>
      <c r="D118" s="146">
        <v>2</v>
      </c>
      <c r="E118" s="146">
        <v>132</v>
      </c>
      <c r="F118" s="147">
        <v>29.75</v>
      </c>
      <c r="G118" s="148"/>
      <c r="H118" s="149"/>
      <c r="I118" s="148">
        <v>13</v>
      </c>
      <c r="J118" s="149">
        <v>74.61666666666666</v>
      </c>
      <c r="K118" s="150">
        <f t="shared" si="1"/>
        <v>99.150538858530652</v>
      </c>
      <c r="L118" s="149"/>
      <c r="M118" s="149"/>
    </row>
    <row r="119" spans="1:13" x14ac:dyDescent="0.2">
      <c r="A119" s="146"/>
      <c r="B119" s="38" t="s">
        <v>146</v>
      </c>
      <c r="C119" s="38" t="s">
        <v>136</v>
      </c>
      <c r="D119" s="146">
        <v>3</v>
      </c>
      <c r="E119" s="146">
        <v>132</v>
      </c>
      <c r="F119" s="147">
        <v>29.75</v>
      </c>
      <c r="G119" s="148">
        <v>1</v>
      </c>
      <c r="H119" s="149">
        <v>4.25</v>
      </c>
      <c r="I119" s="148">
        <v>11</v>
      </c>
      <c r="J119" s="149">
        <v>64.066666666666663</v>
      </c>
      <c r="K119" s="150">
        <f t="shared" si="1"/>
        <v>99.222260170006066</v>
      </c>
      <c r="L119" s="149"/>
      <c r="M119" s="149"/>
    </row>
    <row r="120" spans="1:13" x14ac:dyDescent="0.2">
      <c r="A120" s="146"/>
      <c r="B120" s="38" t="s">
        <v>146</v>
      </c>
      <c r="C120" s="38" t="s">
        <v>352</v>
      </c>
      <c r="D120" s="146"/>
      <c r="E120" s="146">
        <v>132</v>
      </c>
      <c r="F120" s="147">
        <v>3.2</v>
      </c>
      <c r="G120" s="148"/>
      <c r="H120" s="149"/>
      <c r="I120" s="148">
        <v>11</v>
      </c>
      <c r="J120" s="149">
        <v>54.066666666666663</v>
      </c>
      <c r="K120" s="150">
        <f t="shared" si="1"/>
        <v>99.384486945962351</v>
      </c>
      <c r="L120" s="149"/>
      <c r="M120" s="149"/>
    </row>
    <row r="121" spans="1:13" x14ac:dyDescent="0.2">
      <c r="A121" s="146"/>
      <c r="B121" s="38" t="s">
        <v>352</v>
      </c>
      <c r="C121" s="38" t="s">
        <v>353</v>
      </c>
      <c r="D121" s="146"/>
      <c r="E121" s="146">
        <v>132</v>
      </c>
      <c r="F121" s="147">
        <v>1.9</v>
      </c>
      <c r="G121" s="148"/>
      <c r="H121" s="149"/>
      <c r="I121" s="148">
        <v>5</v>
      </c>
      <c r="J121" s="149">
        <v>23.583333333333332</v>
      </c>
      <c r="K121" s="150">
        <f t="shared" si="1"/>
        <v>99.731519429265333</v>
      </c>
      <c r="L121" s="149"/>
      <c r="M121" s="149"/>
    </row>
    <row r="122" spans="1:13" x14ac:dyDescent="0.2">
      <c r="A122" s="146"/>
      <c r="B122" s="38" t="s">
        <v>146</v>
      </c>
      <c r="C122" s="38" t="s">
        <v>338</v>
      </c>
      <c r="D122" s="146"/>
      <c r="E122" s="146">
        <v>132</v>
      </c>
      <c r="F122" s="147">
        <v>1.8</v>
      </c>
      <c r="G122" s="148"/>
      <c r="H122" s="149"/>
      <c r="I122" s="148"/>
      <c r="J122" s="149"/>
      <c r="K122" s="150">
        <f t="shared" si="1"/>
        <v>100</v>
      </c>
      <c r="L122" s="149"/>
      <c r="M122" s="149"/>
    </row>
    <row r="123" spans="1:13" x14ac:dyDescent="0.2">
      <c r="A123" s="146"/>
      <c r="B123" s="38" t="s">
        <v>341</v>
      </c>
      <c r="C123" s="38" t="s">
        <v>351</v>
      </c>
      <c r="D123" s="146"/>
      <c r="E123" s="146">
        <v>132</v>
      </c>
      <c r="F123" s="147">
        <v>55</v>
      </c>
      <c r="G123" s="148"/>
      <c r="H123" s="149"/>
      <c r="I123" s="148">
        <v>8</v>
      </c>
      <c r="J123" s="149">
        <v>52.083333333333343</v>
      </c>
      <c r="K123" s="150">
        <f t="shared" si="1"/>
        <v>99.407065877352764</v>
      </c>
      <c r="L123" s="149"/>
      <c r="M123" s="149"/>
    </row>
    <row r="124" spans="1:13" x14ac:dyDescent="0.2">
      <c r="A124" s="146"/>
      <c r="B124" s="38" t="s">
        <v>350</v>
      </c>
      <c r="C124" s="38" t="s">
        <v>341</v>
      </c>
      <c r="D124" s="146"/>
      <c r="E124" s="146">
        <v>132</v>
      </c>
      <c r="F124" s="147">
        <v>77.3</v>
      </c>
      <c r="G124" s="148"/>
      <c r="H124" s="149"/>
      <c r="I124" s="148">
        <v>4</v>
      </c>
      <c r="J124" s="149">
        <v>25.35</v>
      </c>
      <c r="K124" s="150">
        <f t="shared" si="1"/>
        <v>99.711407103825138</v>
      </c>
      <c r="L124" s="149"/>
      <c r="M124" s="149"/>
    </row>
    <row r="125" spans="1:13" x14ac:dyDescent="0.2">
      <c r="A125" s="146"/>
      <c r="B125" s="38" t="s">
        <v>142</v>
      </c>
      <c r="C125" s="38" t="s">
        <v>150</v>
      </c>
      <c r="D125" s="146"/>
      <c r="E125" s="146">
        <v>132</v>
      </c>
      <c r="F125" s="147">
        <v>102</v>
      </c>
      <c r="G125" s="148">
        <v>2</v>
      </c>
      <c r="H125" s="149">
        <v>8.1</v>
      </c>
      <c r="I125" s="148">
        <v>13</v>
      </c>
      <c r="J125" s="149">
        <v>96.05</v>
      </c>
      <c r="K125" s="150">
        <f t="shared" si="1"/>
        <v>98.814321493624774</v>
      </c>
      <c r="L125" s="149"/>
      <c r="M125" s="149"/>
    </row>
    <row r="126" spans="1:13" x14ac:dyDescent="0.2">
      <c r="A126" s="146"/>
      <c r="B126" s="38" t="s">
        <v>139</v>
      </c>
      <c r="C126" s="38" t="s">
        <v>90</v>
      </c>
      <c r="D126" s="146"/>
      <c r="E126" s="146">
        <v>132</v>
      </c>
      <c r="F126" s="147">
        <v>71.540000000000006</v>
      </c>
      <c r="G126" s="148">
        <v>2</v>
      </c>
      <c r="H126" s="149">
        <v>13.166666666666668</v>
      </c>
      <c r="I126" s="148">
        <v>10</v>
      </c>
      <c r="J126" s="149">
        <v>65.833333333333343</v>
      </c>
      <c r="K126" s="150">
        <f t="shared" si="1"/>
        <v>99.100637522768679</v>
      </c>
      <c r="L126" s="149"/>
      <c r="M126" s="149"/>
    </row>
    <row r="127" spans="1:13" x14ac:dyDescent="0.2">
      <c r="A127" s="146"/>
      <c r="B127" s="38" t="s">
        <v>89</v>
      </c>
      <c r="C127" s="38" t="s">
        <v>151</v>
      </c>
      <c r="D127" s="146"/>
      <c r="E127" s="146">
        <v>132</v>
      </c>
      <c r="F127" s="147">
        <v>98.96</v>
      </c>
      <c r="G127" s="148"/>
      <c r="H127" s="149"/>
      <c r="I127" s="148">
        <v>5</v>
      </c>
      <c r="J127" s="149">
        <v>40.799999999999997</v>
      </c>
      <c r="K127" s="150">
        <f t="shared" si="1"/>
        <v>99.535519125683052</v>
      </c>
      <c r="L127" s="149"/>
      <c r="M127" s="149"/>
    </row>
    <row r="128" spans="1:13" x14ac:dyDescent="0.2">
      <c r="H128" s="44"/>
      <c r="J128" s="44"/>
      <c r="L128" s="27"/>
      <c r="M128" s="27"/>
    </row>
    <row r="129" spans="6:13" x14ac:dyDescent="0.2">
      <c r="F129" s="44"/>
      <c r="H129" s="44"/>
      <c r="J129" s="44"/>
      <c r="L129" s="44"/>
      <c r="M129" s="44"/>
    </row>
    <row r="130" spans="6:13" x14ac:dyDescent="0.2">
      <c r="F130" s="44"/>
      <c r="J130" s="44"/>
    </row>
    <row r="131" spans="6:13" x14ac:dyDescent="0.2">
      <c r="F131" s="44"/>
      <c r="J131" s="44"/>
    </row>
    <row r="132" spans="6:13" x14ac:dyDescent="0.2">
      <c r="F132" s="44"/>
      <c r="J132" s="44"/>
    </row>
    <row r="133" spans="6:13" x14ac:dyDescent="0.2">
      <c r="F133" s="44"/>
      <c r="J133" s="44"/>
    </row>
    <row r="134" spans="6:13" x14ac:dyDescent="0.2">
      <c r="F134" s="44"/>
      <c r="J134" s="44"/>
    </row>
    <row r="135" spans="6:13" x14ac:dyDescent="0.2">
      <c r="F135" s="44"/>
      <c r="J135" s="44"/>
    </row>
    <row r="136" spans="6:13" x14ac:dyDescent="0.2">
      <c r="F136" s="44"/>
      <c r="J136" s="44"/>
    </row>
    <row r="137" spans="6:13" x14ac:dyDescent="0.2">
      <c r="F137" s="44"/>
      <c r="J137" s="44"/>
    </row>
    <row r="138" spans="6:13" x14ac:dyDescent="0.2">
      <c r="F138" s="44"/>
      <c r="J138" s="44"/>
    </row>
    <row r="139" spans="6:13" x14ac:dyDescent="0.2">
      <c r="F139" s="44"/>
      <c r="J139" s="44"/>
    </row>
    <row r="140" spans="6:13" x14ac:dyDescent="0.2">
      <c r="F140" s="44"/>
      <c r="J140" s="44"/>
    </row>
    <row r="141" spans="6:13" x14ac:dyDescent="0.2">
      <c r="F141" s="44"/>
      <c r="J141" s="44"/>
    </row>
    <row r="142" spans="6:13" x14ac:dyDescent="0.2">
      <c r="F142" s="44"/>
      <c r="J142" s="44"/>
    </row>
    <row r="143" spans="6:13" x14ac:dyDescent="0.2">
      <c r="F143" s="44"/>
      <c r="J143" s="44"/>
    </row>
    <row r="144" spans="6:13" x14ac:dyDescent="0.2">
      <c r="F144" s="44"/>
      <c r="J144" s="44"/>
    </row>
    <row r="145" spans="6:10" x14ac:dyDescent="0.2">
      <c r="F145" s="44"/>
      <c r="J145" s="44"/>
    </row>
    <row r="146" spans="6:10" x14ac:dyDescent="0.2">
      <c r="F146" s="44"/>
      <c r="J146" s="44"/>
    </row>
    <row r="147" spans="6:10" x14ac:dyDescent="0.2">
      <c r="F147" s="44"/>
      <c r="J147" s="44"/>
    </row>
    <row r="148" spans="6:10" x14ac:dyDescent="0.2">
      <c r="F148" s="44"/>
      <c r="J148" s="44"/>
    </row>
    <row r="149" spans="6:10" x14ac:dyDescent="0.2">
      <c r="F149" s="44"/>
      <c r="J149" s="44"/>
    </row>
    <row r="150" spans="6:10" x14ac:dyDescent="0.2">
      <c r="F150" s="44"/>
      <c r="J150" s="44"/>
    </row>
    <row r="151" spans="6:10" x14ac:dyDescent="0.2">
      <c r="F151" s="44"/>
      <c r="J151" s="44"/>
    </row>
    <row r="152" spans="6:10" x14ac:dyDescent="0.2">
      <c r="F152" s="44"/>
      <c r="J152" s="44"/>
    </row>
    <row r="153" spans="6:10" x14ac:dyDescent="0.2">
      <c r="F153" s="44"/>
      <c r="J153" s="44"/>
    </row>
    <row r="154" spans="6:10" x14ac:dyDescent="0.2">
      <c r="F154" s="44"/>
      <c r="J154" s="44"/>
    </row>
    <row r="155" spans="6:10" x14ac:dyDescent="0.2">
      <c r="F155" s="44"/>
      <c r="J155" s="44"/>
    </row>
    <row r="156" spans="6:10" x14ac:dyDescent="0.2">
      <c r="F156" s="44"/>
      <c r="J156" s="44"/>
    </row>
    <row r="157" spans="6:10" x14ac:dyDescent="0.2">
      <c r="F157" s="44"/>
      <c r="J157" s="44"/>
    </row>
    <row r="158" spans="6:10" x14ac:dyDescent="0.2">
      <c r="F158" s="44"/>
      <c r="J158" s="44"/>
    </row>
    <row r="159" spans="6:10" x14ac:dyDescent="0.2">
      <c r="F159" s="44"/>
      <c r="J159" s="44"/>
    </row>
    <row r="160" spans="6:10" x14ac:dyDescent="0.2">
      <c r="F160" s="44"/>
      <c r="J160" s="44"/>
    </row>
    <row r="161" spans="6:10" x14ac:dyDescent="0.2">
      <c r="F161" s="44"/>
      <c r="J161" s="44"/>
    </row>
    <row r="162" spans="6:10" x14ac:dyDescent="0.2">
      <c r="F162" s="44"/>
      <c r="J162" s="44"/>
    </row>
    <row r="163" spans="6:10" x14ac:dyDescent="0.2">
      <c r="F163" s="44"/>
      <c r="J163" s="44"/>
    </row>
    <row r="164" spans="6:10" x14ac:dyDescent="0.2">
      <c r="F164" s="44"/>
      <c r="J164" s="44"/>
    </row>
    <row r="165" spans="6:10" x14ac:dyDescent="0.2">
      <c r="F165" s="44"/>
      <c r="J165" s="44"/>
    </row>
    <row r="166" spans="6:10" x14ac:dyDescent="0.2">
      <c r="F166" s="44"/>
      <c r="J166" s="44"/>
    </row>
    <row r="167" spans="6:10" x14ac:dyDescent="0.2">
      <c r="F167" s="44"/>
      <c r="J167" s="44"/>
    </row>
    <row r="168" spans="6:10" x14ac:dyDescent="0.2">
      <c r="F168" s="44"/>
      <c r="J168" s="44"/>
    </row>
    <row r="169" spans="6:10" x14ac:dyDescent="0.2">
      <c r="F169" s="44"/>
      <c r="J169" s="44"/>
    </row>
    <row r="170" spans="6:10" x14ac:dyDescent="0.2">
      <c r="F170" s="44"/>
      <c r="J170" s="44"/>
    </row>
    <row r="171" spans="6:10" x14ac:dyDescent="0.2">
      <c r="F171" s="44"/>
      <c r="J171" s="44"/>
    </row>
    <row r="172" spans="6:10" x14ac:dyDescent="0.2">
      <c r="F172" s="44"/>
      <c r="J172" s="44"/>
    </row>
    <row r="173" spans="6:10" x14ac:dyDescent="0.2">
      <c r="F173" s="44"/>
      <c r="J173" s="44"/>
    </row>
    <row r="174" spans="6:10" x14ac:dyDescent="0.2">
      <c r="F174" s="44"/>
      <c r="J174" s="44"/>
    </row>
    <row r="175" spans="6:10" x14ac:dyDescent="0.2">
      <c r="F175" s="44"/>
      <c r="J175" s="44"/>
    </row>
    <row r="176" spans="6:10" x14ac:dyDescent="0.2">
      <c r="F176" s="44"/>
      <c r="J176" s="44"/>
    </row>
    <row r="177" spans="6:10" x14ac:dyDescent="0.2">
      <c r="F177" s="44"/>
      <c r="J177" s="44"/>
    </row>
    <row r="178" spans="6:10" x14ac:dyDescent="0.2">
      <c r="F178" s="44"/>
      <c r="J178" s="44"/>
    </row>
    <row r="179" spans="6:10" x14ac:dyDescent="0.2">
      <c r="F179" s="44"/>
      <c r="J179" s="44"/>
    </row>
    <row r="180" spans="6:10" x14ac:dyDescent="0.2">
      <c r="F180" s="44"/>
      <c r="J180" s="44"/>
    </row>
    <row r="181" spans="6:10" x14ac:dyDescent="0.2">
      <c r="F181" s="44"/>
      <c r="J181" s="44"/>
    </row>
    <row r="182" spans="6:10" x14ac:dyDescent="0.2">
      <c r="F182" s="44"/>
      <c r="J182" s="44"/>
    </row>
    <row r="183" spans="6:10" x14ac:dyDescent="0.2">
      <c r="F183" s="44"/>
      <c r="J183" s="44"/>
    </row>
    <row r="184" spans="6:10" x14ac:dyDescent="0.2">
      <c r="F184" s="44"/>
      <c r="J184" s="44"/>
    </row>
    <row r="185" spans="6:10" x14ac:dyDescent="0.2">
      <c r="F185" s="44"/>
      <c r="J185" s="44"/>
    </row>
    <row r="186" spans="6:10" x14ac:dyDescent="0.2">
      <c r="F186" s="44"/>
      <c r="J186" s="44"/>
    </row>
    <row r="187" spans="6:10" x14ac:dyDescent="0.2">
      <c r="F187" s="44"/>
      <c r="J187" s="44"/>
    </row>
    <row r="188" spans="6:10" x14ac:dyDescent="0.2">
      <c r="F188" s="44"/>
      <c r="J188" s="44"/>
    </row>
    <row r="189" spans="6:10" x14ac:dyDescent="0.2">
      <c r="F189" s="44"/>
      <c r="J189" s="44"/>
    </row>
    <row r="190" spans="6:10" x14ac:dyDescent="0.2">
      <c r="F190" s="44"/>
      <c r="J190" s="44"/>
    </row>
    <row r="191" spans="6:10" x14ac:dyDescent="0.2">
      <c r="F191" s="44"/>
      <c r="J191" s="44"/>
    </row>
    <row r="192" spans="6:10" x14ac:dyDescent="0.2">
      <c r="F192" s="44"/>
      <c r="J192" s="44"/>
    </row>
    <row r="193" spans="6:10" x14ac:dyDescent="0.2">
      <c r="F193" s="44"/>
      <c r="J193" s="44"/>
    </row>
    <row r="194" spans="6:10" x14ac:dyDescent="0.2">
      <c r="F194" s="44"/>
      <c r="J194" s="44"/>
    </row>
    <row r="195" spans="6:10" x14ac:dyDescent="0.2">
      <c r="F195" s="44"/>
      <c r="J195" s="44"/>
    </row>
    <row r="196" spans="6:10" x14ac:dyDescent="0.2">
      <c r="F196" s="44"/>
      <c r="J196" s="44"/>
    </row>
    <row r="197" spans="6:10" x14ac:dyDescent="0.2">
      <c r="F197" s="44"/>
      <c r="J197" s="44"/>
    </row>
    <row r="198" spans="6:10" x14ac:dyDescent="0.2">
      <c r="F198" s="44"/>
      <c r="J198" s="44"/>
    </row>
    <row r="199" spans="6:10" x14ac:dyDescent="0.2">
      <c r="F199" s="44"/>
      <c r="J199" s="44"/>
    </row>
    <row r="200" spans="6:10" x14ac:dyDescent="0.2">
      <c r="F200" s="44"/>
      <c r="J200" s="44"/>
    </row>
    <row r="201" spans="6:10" x14ac:dyDescent="0.2">
      <c r="F201" s="44"/>
      <c r="J201" s="44"/>
    </row>
    <row r="202" spans="6:10" x14ac:dyDescent="0.2">
      <c r="F202" s="44"/>
      <c r="J202" s="44"/>
    </row>
    <row r="203" spans="6:10" x14ac:dyDescent="0.2">
      <c r="F203" s="44"/>
      <c r="J203" s="44"/>
    </row>
    <row r="204" spans="6:10" x14ac:dyDescent="0.2">
      <c r="F204" s="44"/>
      <c r="J204" s="44"/>
    </row>
    <row r="205" spans="6:10" x14ac:dyDescent="0.2">
      <c r="F205" s="44"/>
      <c r="J205" s="44"/>
    </row>
    <row r="206" spans="6:10" x14ac:dyDescent="0.2">
      <c r="F206" s="44"/>
      <c r="J206" s="44"/>
    </row>
    <row r="207" spans="6:10" x14ac:dyDescent="0.2">
      <c r="F207" s="44"/>
      <c r="J207" s="44"/>
    </row>
    <row r="208" spans="6:10" x14ac:dyDescent="0.2">
      <c r="F208" s="44"/>
      <c r="J208" s="44"/>
    </row>
    <row r="209" spans="2:10" x14ac:dyDescent="0.2">
      <c r="F209" s="44"/>
      <c r="J209" s="44"/>
    </row>
    <row r="210" spans="2:10" x14ac:dyDescent="0.2">
      <c r="F210" s="44"/>
      <c r="J210" s="44"/>
    </row>
    <row r="211" spans="2:10" x14ac:dyDescent="0.2">
      <c r="F211" s="44"/>
      <c r="J211" s="44"/>
    </row>
    <row r="212" spans="2:10" x14ac:dyDescent="0.2">
      <c r="F212" s="44"/>
      <c r="J212" s="44"/>
    </row>
    <row r="213" spans="2:10" x14ac:dyDescent="0.2">
      <c r="F213" s="44"/>
      <c r="J213" s="44"/>
    </row>
    <row r="214" spans="2:10" x14ac:dyDescent="0.2">
      <c r="F214" s="44"/>
      <c r="J214" s="44"/>
    </row>
    <row r="215" spans="2:10" x14ac:dyDescent="0.2">
      <c r="F215" s="44"/>
      <c r="J215" s="44"/>
    </row>
    <row r="216" spans="2:10" x14ac:dyDescent="0.2">
      <c r="F216" s="44"/>
      <c r="J216" s="44"/>
    </row>
    <row r="217" spans="2:10" x14ac:dyDescent="0.2">
      <c r="F217" s="44"/>
      <c r="J217" s="44"/>
    </row>
    <row r="218" spans="2:10" x14ac:dyDescent="0.2">
      <c r="B218" s="13"/>
    </row>
    <row r="219" spans="2:10" x14ac:dyDescent="0.2">
      <c r="B219" s="17" t="s">
        <v>152</v>
      </c>
    </row>
  </sheetData>
  <mergeCells count="4">
    <mergeCell ref="G2:H2"/>
    <mergeCell ref="I2:J2"/>
    <mergeCell ref="K2:K3"/>
    <mergeCell ref="A1:M1"/>
  </mergeCells>
  <phoneticPr fontId="10" type="noConversion"/>
  <pageMargins left="0.75" right="0.75" top="1" bottom="1" header="0" footer="0"/>
  <pageSetup paperSize="9" scale="65" fitToHeight="2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 codeName="Sheet82">
    <pageSetUpPr fitToPage="1"/>
  </sheetPr>
  <dimension ref="A1:O220"/>
  <sheetViews>
    <sheetView workbookViewId="0">
      <selection sqref="A1:M1"/>
    </sheetView>
  </sheetViews>
  <sheetFormatPr defaultColWidth="11.42578125" defaultRowHeight="12.75" x14ac:dyDescent="0.2"/>
  <cols>
    <col min="1" max="1" width="8.7109375" style="44" customWidth="1"/>
    <col min="2" max="3" width="16.7109375" style="44" customWidth="1"/>
    <col min="4" max="4" width="6.28515625" style="44" customWidth="1"/>
    <col min="5" max="5" width="6.28515625" style="76" customWidth="1"/>
    <col min="6" max="6" width="6.28515625" style="77" customWidth="1"/>
    <col min="7" max="7" width="11.42578125" style="44"/>
    <col min="8" max="8" width="9.85546875" style="75" customWidth="1"/>
    <col min="9" max="9" width="8.28515625" style="44" customWidth="1"/>
    <col min="10" max="10" width="6.28515625" style="77" customWidth="1"/>
    <col min="11" max="11" width="9.5703125" style="44" customWidth="1"/>
    <col min="12" max="12" width="8.140625" style="77" customWidth="1"/>
    <col min="13" max="13" width="11.42578125" style="77"/>
    <col min="14" max="16384" width="11.42578125" style="44"/>
  </cols>
  <sheetData>
    <row r="1" spans="1:13" ht="25.15" customHeight="1" x14ac:dyDescent="0.35">
      <c r="A1" s="456" t="s">
        <v>505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1</v>
      </c>
      <c r="H4" s="149">
        <v>0.81666666666666665</v>
      </c>
      <c r="I4" s="148">
        <v>3</v>
      </c>
      <c r="J4" s="149">
        <v>23.483333333333334</v>
      </c>
      <c r="K4" s="150">
        <f>(1-(H4+J4)/8784)*100</f>
        <v>99.723360655737707</v>
      </c>
      <c r="L4" s="149">
        <v>14.1</v>
      </c>
      <c r="M4" s="149">
        <v>12.9</v>
      </c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/>
      <c r="H5" s="149"/>
      <c r="I5" s="148">
        <v>4</v>
      </c>
      <c r="J5" s="149">
        <v>29.116666666666667</v>
      </c>
      <c r="K5" s="150">
        <f t="shared" ref="K5:K68" si="0">(1-(H5+J5)/8784)*100</f>
        <v>99.668526108075284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1</v>
      </c>
      <c r="H6" s="149">
        <v>1.2833333333333332</v>
      </c>
      <c r="I6" s="148">
        <v>8</v>
      </c>
      <c r="J6" s="149">
        <v>54.933333333333323</v>
      </c>
      <c r="K6" s="150">
        <f t="shared" si="0"/>
        <v>99.360010625379473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1</v>
      </c>
      <c r="H7" s="149">
        <v>7.0333333333333332</v>
      </c>
      <c r="I7" s="148">
        <v>14</v>
      </c>
      <c r="J7" s="149">
        <v>88.26666666666668</v>
      </c>
      <c r="K7" s="150">
        <f t="shared" si="0"/>
        <v>98.915072859744996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1</v>
      </c>
      <c r="H8" s="149">
        <v>6.9</v>
      </c>
      <c r="I8" s="148">
        <v>10</v>
      </c>
      <c r="J8" s="149">
        <v>59.366666666666674</v>
      </c>
      <c r="K8" s="150">
        <f t="shared" si="0"/>
        <v>99.245598057073465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/>
      <c r="H9" s="149"/>
      <c r="I9" s="148">
        <v>12</v>
      </c>
      <c r="J9" s="149">
        <v>72.55</v>
      </c>
      <c r="K9" s="150">
        <f t="shared" si="0"/>
        <v>99.174066484517311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90.23</v>
      </c>
      <c r="G10" s="148">
        <v>1</v>
      </c>
      <c r="H10" s="149">
        <v>1.7666666666666666</v>
      </c>
      <c r="I10" s="148">
        <v>9</v>
      </c>
      <c r="J10" s="149">
        <v>54.1</v>
      </c>
      <c r="K10" s="150">
        <f t="shared" si="0"/>
        <v>99.363995142683663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40.22</v>
      </c>
      <c r="G11" s="148"/>
      <c r="H11" s="149"/>
      <c r="I11" s="148">
        <v>2</v>
      </c>
      <c r="J11" s="149">
        <v>14.166666666666668</v>
      </c>
      <c r="K11" s="150">
        <f t="shared" si="0"/>
        <v>99.838721918639948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51.51</v>
      </c>
      <c r="G12" s="148"/>
      <c r="H12" s="149"/>
      <c r="I12" s="148">
        <v>6</v>
      </c>
      <c r="J12" s="149">
        <v>27.633333333333333</v>
      </c>
      <c r="K12" s="150">
        <f t="shared" si="0"/>
        <v>99.685412871888275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5</v>
      </c>
      <c r="J13" s="149">
        <v>27.166666666666668</v>
      </c>
      <c r="K13" s="150">
        <f t="shared" si="0"/>
        <v>99.690725561627204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>
        <v>1</v>
      </c>
      <c r="H14" s="149">
        <v>0.26666666666666666</v>
      </c>
      <c r="I14" s="148">
        <v>6</v>
      </c>
      <c r="J14" s="149">
        <v>33.516666666666666</v>
      </c>
      <c r="K14" s="150">
        <f t="shared" si="0"/>
        <v>99.615399210686093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>
        <v>1</v>
      </c>
      <c r="H15" s="149">
        <v>0.6333333333333333</v>
      </c>
      <c r="I15" s="148">
        <v>4</v>
      </c>
      <c r="J15" s="149">
        <v>29.583333333333336</v>
      </c>
      <c r="K15" s="150">
        <f t="shared" si="0"/>
        <v>99.656003339404975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/>
      <c r="H16" s="149"/>
      <c r="I16" s="148">
        <v>5</v>
      </c>
      <c r="J16" s="149">
        <v>32.516666666666666</v>
      </c>
      <c r="K16" s="150">
        <f t="shared" si="0"/>
        <v>99.62981936854888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/>
      <c r="H17" s="149"/>
      <c r="I17" s="148">
        <v>2</v>
      </c>
      <c r="J17" s="149">
        <v>15.1</v>
      </c>
      <c r="K17" s="150">
        <f t="shared" si="0"/>
        <v>99.828096539162118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3</v>
      </c>
      <c r="J18" s="149">
        <v>18.600000000000001</v>
      </c>
      <c r="K18" s="150">
        <f t="shared" si="0"/>
        <v>99.788251366120221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19.600000000000001</v>
      </c>
      <c r="G19" s="148"/>
      <c r="H19" s="149"/>
      <c r="I19" s="148">
        <v>2</v>
      </c>
      <c r="J19" s="149">
        <v>9.4666666666666668</v>
      </c>
      <c r="K19" s="150">
        <f t="shared" si="0"/>
        <v>99.892228293867632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39.29</v>
      </c>
      <c r="G20" s="148">
        <v>1</v>
      </c>
      <c r="H20" s="149">
        <v>6.8833333333333337</v>
      </c>
      <c r="I20" s="148">
        <v>2</v>
      </c>
      <c r="J20" s="149">
        <v>15.75</v>
      </c>
      <c r="K20" s="150">
        <f t="shared" si="0"/>
        <v>99.742334547662409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/>
      <c r="H21" s="149"/>
      <c r="I21" s="148">
        <v>8</v>
      </c>
      <c r="J21" s="149">
        <v>58.7</v>
      </c>
      <c r="K21" s="150">
        <f t="shared" si="0"/>
        <v>99.331739526411653</v>
      </c>
      <c r="L21" s="149"/>
      <c r="M21" s="149"/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/>
      <c r="H22" s="149"/>
      <c r="I22" s="148">
        <v>3</v>
      </c>
      <c r="J22" s="149">
        <v>20.2</v>
      </c>
      <c r="K22" s="150">
        <f t="shared" si="0"/>
        <v>99.770036429872505</v>
      </c>
      <c r="L22" s="149"/>
      <c r="M22" s="149"/>
    </row>
    <row r="23" spans="1:13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13.1</v>
      </c>
      <c r="G23" s="148"/>
      <c r="H23" s="149"/>
      <c r="I23" s="148">
        <v>2</v>
      </c>
      <c r="J23" s="149">
        <v>9.4333333333333336</v>
      </c>
      <c r="K23" s="150">
        <f t="shared" si="0"/>
        <v>99.892607771706139</v>
      </c>
      <c r="L23" s="149"/>
      <c r="M23" s="149"/>
    </row>
    <row r="24" spans="1:13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16.47</v>
      </c>
      <c r="G24" s="148"/>
      <c r="H24" s="149"/>
      <c r="I24" s="148"/>
      <c r="J24" s="149"/>
      <c r="K24" s="150">
        <f t="shared" si="0"/>
        <v>100</v>
      </c>
      <c r="L24" s="149"/>
      <c r="M24" s="149"/>
    </row>
    <row r="25" spans="1:13" x14ac:dyDescent="0.2">
      <c r="A25" s="146"/>
      <c r="B25" s="38" t="s">
        <v>93</v>
      </c>
      <c r="C25" s="38" t="s">
        <v>396</v>
      </c>
      <c r="D25" s="146"/>
      <c r="E25" s="146">
        <v>132</v>
      </c>
      <c r="F25" s="147">
        <v>28.4</v>
      </c>
      <c r="G25" s="148"/>
      <c r="H25" s="149"/>
      <c r="I25" s="148">
        <v>3</v>
      </c>
      <c r="J25" s="149">
        <v>16</v>
      </c>
      <c r="K25" s="150">
        <f t="shared" si="0"/>
        <v>99.817850637522767</v>
      </c>
      <c r="L25" s="149"/>
      <c r="M25" s="149"/>
    </row>
    <row r="26" spans="1:13" x14ac:dyDescent="0.2">
      <c r="A26" s="146"/>
      <c r="B26" s="38" t="s">
        <v>84</v>
      </c>
      <c r="C26" s="38" t="s">
        <v>396</v>
      </c>
      <c r="D26" s="146"/>
      <c r="E26" s="146">
        <v>132</v>
      </c>
      <c r="F26" s="147">
        <v>58.4</v>
      </c>
      <c r="G26" s="148">
        <v>1</v>
      </c>
      <c r="H26" s="149">
        <v>0.35</v>
      </c>
      <c r="I26" s="148">
        <v>6</v>
      </c>
      <c r="J26" s="149">
        <v>32.266666666666666</v>
      </c>
      <c r="K26" s="150">
        <f t="shared" si="0"/>
        <v>99.628680935033401</v>
      </c>
      <c r="L26" s="149"/>
      <c r="M26" s="149"/>
    </row>
    <row r="27" spans="1:13" x14ac:dyDescent="0.2">
      <c r="A27" s="146"/>
      <c r="B27" s="38" t="s">
        <v>397</v>
      </c>
      <c r="C27" s="38" t="s">
        <v>396</v>
      </c>
      <c r="D27" s="146"/>
      <c r="E27" s="146">
        <v>132</v>
      </c>
      <c r="F27" s="147">
        <v>11</v>
      </c>
      <c r="G27" s="148"/>
      <c r="H27" s="149"/>
      <c r="I27" s="148">
        <v>2</v>
      </c>
      <c r="J27" s="149">
        <v>6.4666666666666668</v>
      </c>
      <c r="K27" s="150">
        <f t="shared" si="0"/>
        <v>99.926381299332121</v>
      </c>
      <c r="L27" s="149"/>
      <c r="M27" s="149"/>
    </row>
    <row r="28" spans="1:13" x14ac:dyDescent="0.2">
      <c r="A28" s="146"/>
      <c r="B28" s="38" t="s">
        <v>97</v>
      </c>
      <c r="C28" s="38" t="s">
        <v>88</v>
      </c>
      <c r="D28" s="146"/>
      <c r="E28" s="146">
        <v>132</v>
      </c>
      <c r="F28" s="147">
        <v>138.86000000000001</v>
      </c>
      <c r="G28" s="148">
        <v>3</v>
      </c>
      <c r="H28" s="149">
        <v>8.9499999999999993</v>
      </c>
      <c r="I28" s="148">
        <v>4</v>
      </c>
      <c r="J28" s="149">
        <v>37.799999999999997</v>
      </c>
      <c r="K28" s="150">
        <f t="shared" si="0"/>
        <v>99.467782331511842</v>
      </c>
      <c r="L28" s="149"/>
      <c r="M28" s="149"/>
    </row>
    <row r="29" spans="1:13" x14ac:dyDescent="0.2">
      <c r="A29" s="146"/>
      <c r="B29" s="38" t="s">
        <v>97</v>
      </c>
      <c r="C29" s="38" t="s">
        <v>80</v>
      </c>
      <c r="D29" s="146"/>
      <c r="E29" s="146">
        <v>132</v>
      </c>
      <c r="F29" s="147">
        <v>129</v>
      </c>
      <c r="G29" s="148">
        <v>1</v>
      </c>
      <c r="H29" s="149">
        <v>0.26666666666666666</v>
      </c>
      <c r="I29" s="148">
        <v>2</v>
      </c>
      <c r="J29" s="149">
        <v>18.53</v>
      </c>
      <c r="K29" s="150">
        <f t="shared" si="0"/>
        <v>99.786012446873102</v>
      </c>
      <c r="L29" s="149">
        <v>4</v>
      </c>
      <c r="M29" s="149">
        <v>1.07</v>
      </c>
    </row>
    <row r="30" spans="1:13" x14ac:dyDescent="0.2">
      <c r="A30" s="146"/>
      <c r="B30" s="38" t="s">
        <v>97</v>
      </c>
      <c r="C30" s="38" t="s">
        <v>94</v>
      </c>
      <c r="D30" s="146"/>
      <c r="E30" s="146">
        <v>132</v>
      </c>
      <c r="F30" s="147">
        <v>103.29</v>
      </c>
      <c r="G30" s="148">
        <v>2</v>
      </c>
      <c r="H30" s="149">
        <v>10.183333333333334</v>
      </c>
      <c r="I30" s="148">
        <v>3</v>
      </c>
      <c r="J30" s="149">
        <v>13.05</v>
      </c>
      <c r="K30" s="150">
        <f t="shared" si="0"/>
        <v>99.735503946569509</v>
      </c>
      <c r="L30" s="149"/>
      <c r="M30" s="149"/>
    </row>
    <row r="31" spans="1:13" x14ac:dyDescent="0.2">
      <c r="A31" s="146"/>
      <c r="B31" s="38" t="s">
        <v>97</v>
      </c>
      <c r="C31" s="38" t="s">
        <v>98</v>
      </c>
      <c r="D31" s="146"/>
      <c r="E31" s="146">
        <v>132</v>
      </c>
      <c r="F31" s="147">
        <v>149.19999999999999</v>
      </c>
      <c r="G31" s="148">
        <v>2</v>
      </c>
      <c r="H31" s="149">
        <v>1.4833333333333334</v>
      </c>
      <c r="I31" s="148">
        <v>6</v>
      </c>
      <c r="J31" s="149">
        <v>29.516666666666666</v>
      </c>
      <c r="K31" s="150">
        <f t="shared" si="0"/>
        <v>99.647085610200364</v>
      </c>
      <c r="L31" s="149"/>
      <c r="M31" s="149"/>
    </row>
    <row r="32" spans="1:13" x14ac:dyDescent="0.2">
      <c r="A32" s="146"/>
      <c r="B32" s="38" t="s">
        <v>99</v>
      </c>
      <c r="C32" s="38" t="s">
        <v>81</v>
      </c>
      <c r="D32" s="146"/>
      <c r="E32" s="146">
        <v>132</v>
      </c>
      <c r="F32" s="147">
        <v>6.3</v>
      </c>
      <c r="G32" s="148"/>
      <c r="H32" s="149"/>
      <c r="I32" s="148">
        <v>3</v>
      </c>
      <c r="J32" s="149">
        <v>17.566666666666666</v>
      </c>
      <c r="K32" s="150">
        <f t="shared" si="0"/>
        <v>99.800015179113544</v>
      </c>
      <c r="L32" s="149"/>
      <c r="M32" s="149"/>
    </row>
    <row r="33" spans="1:13" x14ac:dyDescent="0.2">
      <c r="A33" s="146"/>
      <c r="B33" s="38" t="s">
        <v>398</v>
      </c>
      <c r="C33" s="38" t="s">
        <v>88</v>
      </c>
      <c r="D33" s="146"/>
      <c r="E33" s="146">
        <v>132</v>
      </c>
      <c r="F33" s="147">
        <v>89.14</v>
      </c>
      <c r="G33" s="148"/>
      <c r="H33" s="149"/>
      <c r="I33" s="148"/>
      <c r="J33" s="149"/>
      <c r="K33" s="150">
        <f t="shared" si="0"/>
        <v>100</v>
      </c>
      <c r="L33" s="149"/>
      <c r="M33" s="149"/>
    </row>
    <row r="34" spans="1:13" x14ac:dyDescent="0.2">
      <c r="A34" s="146"/>
      <c r="B34" s="38" t="s">
        <v>398</v>
      </c>
      <c r="C34" s="38" t="s">
        <v>78</v>
      </c>
      <c r="D34" s="146"/>
      <c r="E34" s="146">
        <v>132</v>
      </c>
      <c r="F34" s="147">
        <v>73.430000000000007</v>
      </c>
      <c r="G34" s="148"/>
      <c r="H34" s="149"/>
      <c r="I34" s="148">
        <v>3</v>
      </c>
      <c r="J34" s="149">
        <v>24.366666666666667</v>
      </c>
      <c r="K34" s="150">
        <f t="shared" si="0"/>
        <v>99.722601700060721</v>
      </c>
      <c r="L34" s="149"/>
      <c r="M34" s="149"/>
    </row>
    <row r="35" spans="1:13" x14ac:dyDescent="0.2">
      <c r="A35" s="146"/>
      <c r="B35" s="38" t="s">
        <v>100</v>
      </c>
      <c r="C35" s="38" t="s">
        <v>99</v>
      </c>
      <c r="D35" s="146"/>
      <c r="E35" s="146">
        <v>132</v>
      </c>
      <c r="F35" s="147">
        <v>35.590000000000003</v>
      </c>
      <c r="G35" s="148">
        <v>1</v>
      </c>
      <c r="H35" s="149">
        <v>1.0166666666666666</v>
      </c>
      <c r="I35" s="148">
        <v>6</v>
      </c>
      <c r="J35" s="149">
        <v>24.066666666666666</v>
      </c>
      <c r="K35" s="150">
        <f t="shared" si="0"/>
        <v>99.714442926533081</v>
      </c>
      <c r="L35" s="149"/>
      <c r="M35" s="149"/>
    </row>
    <row r="36" spans="1:13" x14ac:dyDescent="0.2">
      <c r="A36" s="146"/>
      <c r="B36" s="38" t="s">
        <v>78</v>
      </c>
      <c r="C36" s="38" t="s">
        <v>101</v>
      </c>
      <c r="D36" s="146"/>
      <c r="E36" s="146">
        <v>132</v>
      </c>
      <c r="F36" s="147">
        <v>139.9</v>
      </c>
      <c r="G36" s="148"/>
      <c r="H36" s="149"/>
      <c r="I36" s="148">
        <v>7</v>
      </c>
      <c r="J36" s="149">
        <v>27.7</v>
      </c>
      <c r="K36" s="150">
        <f t="shared" si="0"/>
        <v>99.684653916211303</v>
      </c>
      <c r="L36" s="149"/>
      <c r="M36" s="149"/>
    </row>
    <row r="37" spans="1:13" x14ac:dyDescent="0.2">
      <c r="A37" s="146"/>
      <c r="B37" s="38" t="s">
        <v>78</v>
      </c>
      <c r="C37" s="38" t="s">
        <v>103</v>
      </c>
      <c r="D37" s="146"/>
      <c r="E37" s="146">
        <v>132</v>
      </c>
      <c r="F37" s="147">
        <v>139.4</v>
      </c>
      <c r="G37" s="148"/>
      <c r="H37" s="149"/>
      <c r="I37" s="148">
        <v>6</v>
      </c>
      <c r="J37" s="149">
        <v>55.883333333333326</v>
      </c>
      <c r="K37" s="150">
        <f t="shared" si="0"/>
        <v>99.363805403764417</v>
      </c>
      <c r="L37" s="149"/>
      <c r="M37" s="149"/>
    </row>
    <row r="38" spans="1:13" x14ac:dyDescent="0.2">
      <c r="A38" s="146"/>
      <c r="B38" s="38" t="s">
        <v>102</v>
      </c>
      <c r="C38" s="38" t="s">
        <v>96</v>
      </c>
      <c r="D38" s="146"/>
      <c r="E38" s="146">
        <v>132</v>
      </c>
      <c r="F38" s="147">
        <v>46.41</v>
      </c>
      <c r="G38" s="148">
        <v>1</v>
      </c>
      <c r="H38" s="149">
        <v>2.9</v>
      </c>
      <c r="I38" s="148">
        <v>9</v>
      </c>
      <c r="J38" s="149">
        <v>66.7</v>
      </c>
      <c r="K38" s="150">
        <f t="shared" si="0"/>
        <v>99.207650273224047</v>
      </c>
      <c r="L38" s="149"/>
      <c r="M38" s="149"/>
    </row>
    <row r="39" spans="1:13" x14ac:dyDescent="0.2">
      <c r="A39" s="146"/>
      <c r="B39" s="38" t="s">
        <v>98</v>
      </c>
      <c r="C39" s="38" t="s">
        <v>79</v>
      </c>
      <c r="D39" s="146"/>
      <c r="E39" s="146">
        <v>132</v>
      </c>
      <c r="F39" s="147">
        <v>103.6</v>
      </c>
      <c r="G39" s="148"/>
      <c r="H39" s="149"/>
      <c r="I39" s="148">
        <v>1</v>
      </c>
      <c r="J39" s="149">
        <v>8.9666666666666668</v>
      </c>
      <c r="K39" s="150">
        <f t="shared" si="0"/>
        <v>99.897920461445054</v>
      </c>
      <c r="L39" s="149"/>
      <c r="M39" s="149"/>
    </row>
    <row r="40" spans="1:13" x14ac:dyDescent="0.2">
      <c r="A40" s="146"/>
      <c r="B40" s="38" t="s">
        <v>98</v>
      </c>
      <c r="C40" s="38" t="s">
        <v>103</v>
      </c>
      <c r="D40" s="146"/>
      <c r="E40" s="146">
        <v>132</v>
      </c>
      <c r="F40" s="147">
        <v>47.72</v>
      </c>
      <c r="G40" s="148"/>
      <c r="H40" s="149"/>
      <c r="I40" s="148">
        <v>1</v>
      </c>
      <c r="J40" s="149">
        <v>8.5166666666666675</v>
      </c>
      <c r="K40" s="150">
        <f t="shared" si="0"/>
        <v>99.903043412264722</v>
      </c>
      <c r="L40" s="149"/>
      <c r="M40" s="149"/>
    </row>
    <row r="41" spans="1:13" x14ac:dyDescent="0.2">
      <c r="A41" s="146"/>
      <c r="B41" s="38" t="s">
        <v>98</v>
      </c>
      <c r="C41" s="38" t="s">
        <v>91</v>
      </c>
      <c r="D41" s="146"/>
      <c r="E41" s="146">
        <v>132</v>
      </c>
      <c r="F41" s="147">
        <v>122.17</v>
      </c>
      <c r="G41" s="148"/>
      <c r="H41" s="149"/>
      <c r="I41" s="148">
        <v>6</v>
      </c>
      <c r="J41" s="149">
        <v>45.266666666666666</v>
      </c>
      <c r="K41" s="150">
        <f t="shared" si="0"/>
        <v>99.484669095324833</v>
      </c>
      <c r="L41" s="149"/>
      <c r="M41" s="149"/>
    </row>
    <row r="42" spans="1:13" x14ac:dyDescent="0.2">
      <c r="A42" s="146"/>
      <c r="B42" s="38" t="s">
        <v>98</v>
      </c>
      <c r="C42" s="38" t="s">
        <v>78</v>
      </c>
      <c r="D42" s="146"/>
      <c r="E42" s="146">
        <v>132</v>
      </c>
      <c r="F42" s="147">
        <v>133.19999999999999</v>
      </c>
      <c r="G42" s="148"/>
      <c r="H42" s="149"/>
      <c r="I42" s="148">
        <v>5</v>
      </c>
      <c r="J42" s="149">
        <v>43.95</v>
      </c>
      <c r="K42" s="150">
        <f t="shared" si="0"/>
        <v>99.499658469945345</v>
      </c>
      <c r="L42" s="149"/>
      <c r="M42" s="149"/>
    </row>
    <row r="43" spans="1:13" x14ac:dyDescent="0.2">
      <c r="A43" s="146"/>
      <c r="B43" s="38" t="s">
        <v>102</v>
      </c>
      <c r="C43" s="38" t="s">
        <v>477</v>
      </c>
      <c r="D43" s="146"/>
      <c r="E43" s="146">
        <v>132</v>
      </c>
      <c r="F43" s="147">
        <v>6</v>
      </c>
      <c r="G43" s="148"/>
      <c r="H43" s="149"/>
      <c r="I43" s="148">
        <v>2</v>
      </c>
      <c r="J43" s="149">
        <v>11.933333333333334</v>
      </c>
      <c r="K43" s="150">
        <f t="shared" si="0"/>
        <v>99.864146933819057</v>
      </c>
      <c r="L43" s="149"/>
      <c r="M43" s="149"/>
    </row>
    <row r="44" spans="1:13" x14ac:dyDescent="0.2">
      <c r="A44" s="146"/>
      <c r="B44" s="38" t="s">
        <v>477</v>
      </c>
      <c r="C44" s="38" t="s">
        <v>95</v>
      </c>
      <c r="D44" s="146"/>
      <c r="E44" s="146">
        <v>132</v>
      </c>
      <c r="F44" s="147">
        <v>14.3</v>
      </c>
      <c r="G44" s="148"/>
      <c r="H44" s="149"/>
      <c r="I44" s="148">
        <v>5</v>
      </c>
      <c r="J44" s="149">
        <v>34</v>
      </c>
      <c r="K44" s="150">
        <f t="shared" si="0"/>
        <v>99.612932604735889</v>
      </c>
      <c r="L44" s="149"/>
      <c r="M44" s="149"/>
    </row>
    <row r="45" spans="1:13" x14ac:dyDescent="0.2">
      <c r="A45" s="146"/>
      <c r="B45" s="38" t="s">
        <v>104</v>
      </c>
      <c r="C45" s="38" t="s">
        <v>105</v>
      </c>
      <c r="D45" s="146"/>
      <c r="E45" s="146">
        <v>66</v>
      </c>
      <c r="F45" s="147">
        <v>60.94</v>
      </c>
      <c r="G45" s="148">
        <v>1</v>
      </c>
      <c r="H45" s="149">
        <v>5.7166666666666668</v>
      </c>
      <c r="I45" s="148">
        <v>3</v>
      </c>
      <c r="J45" s="149">
        <v>18.899999999999999</v>
      </c>
      <c r="K45" s="150">
        <f t="shared" si="0"/>
        <v>99.71975561627201</v>
      </c>
      <c r="L45" s="149"/>
      <c r="M45" s="149"/>
    </row>
    <row r="46" spans="1:13" x14ac:dyDescent="0.2">
      <c r="A46" s="146"/>
      <c r="B46" s="38" t="s">
        <v>104</v>
      </c>
      <c r="C46" s="38" t="s">
        <v>106</v>
      </c>
      <c r="D46" s="146"/>
      <c r="E46" s="146">
        <v>132</v>
      </c>
      <c r="F46" s="147">
        <v>60.6</v>
      </c>
      <c r="G46" s="148">
        <v>1</v>
      </c>
      <c r="H46" s="149">
        <v>5.1833333333333336</v>
      </c>
      <c r="I46" s="148">
        <v>1</v>
      </c>
      <c r="J46" s="149">
        <v>9.35</v>
      </c>
      <c r="K46" s="150">
        <f t="shared" si="0"/>
        <v>99.834547662416512</v>
      </c>
      <c r="L46" s="149">
        <v>92.9</v>
      </c>
      <c r="M46" s="149">
        <v>436.05</v>
      </c>
    </row>
    <row r="47" spans="1:13" x14ac:dyDescent="0.2">
      <c r="A47" s="146"/>
      <c r="B47" s="38" t="s">
        <v>106</v>
      </c>
      <c r="C47" s="38" t="s">
        <v>454</v>
      </c>
      <c r="D47" s="146"/>
      <c r="E47" s="146">
        <v>132</v>
      </c>
      <c r="F47" s="147">
        <v>15.9</v>
      </c>
      <c r="G47" s="148"/>
      <c r="H47" s="149"/>
      <c r="I47" s="148">
        <v>3</v>
      </c>
      <c r="J47" s="149">
        <v>17.100000000000001</v>
      </c>
      <c r="K47" s="150">
        <f t="shared" si="0"/>
        <v>99.805327868852459</v>
      </c>
      <c r="L47" s="149"/>
      <c r="M47" s="149"/>
    </row>
    <row r="48" spans="1:13" x14ac:dyDescent="0.2">
      <c r="A48" s="146"/>
      <c r="B48" s="38" t="s">
        <v>454</v>
      </c>
      <c r="C48" s="38" t="s">
        <v>357</v>
      </c>
      <c r="D48" s="146"/>
      <c r="E48" s="146">
        <v>132</v>
      </c>
      <c r="F48" s="147">
        <v>48.6</v>
      </c>
      <c r="G48" s="148"/>
      <c r="H48" s="149"/>
      <c r="I48" s="148">
        <v>6</v>
      </c>
      <c r="J48" s="149">
        <v>52.416666666666664</v>
      </c>
      <c r="K48" s="150">
        <f t="shared" si="0"/>
        <v>99.403271098967821</v>
      </c>
      <c r="L48" s="149"/>
      <c r="M48" s="149"/>
    </row>
    <row r="49" spans="1:15" x14ac:dyDescent="0.2">
      <c r="A49" s="146"/>
      <c r="B49" s="38" t="s">
        <v>104</v>
      </c>
      <c r="C49" s="38" t="s">
        <v>107</v>
      </c>
      <c r="D49" s="146"/>
      <c r="E49" s="146">
        <v>132</v>
      </c>
      <c r="F49" s="147">
        <v>49</v>
      </c>
      <c r="G49" s="148">
        <v>1</v>
      </c>
      <c r="H49" s="149">
        <v>3.3166666666666664</v>
      </c>
      <c r="I49" s="148">
        <v>6</v>
      </c>
      <c r="J49" s="149">
        <v>48.333333333333329</v>
      </c>
      <c r="K49" s="150">
        <f t="shared" si="0"/>
        <v>99.411999089253186</v>
      </c>
      <c r="L49" s="149"/>
      <c r="M49" s="149"/>
    </row>
    <row r="50" spans="1:15" x14ac:dyDescent="0.2">
      <c r="A50" s="146"/>
      <c r="B50" s="38" t="s">
        <v>104</v>
      </c>
      <c r="C50" s="38" t="s">
        <v>101</v>
      </c>
      <c r="D50" s="146"/>
      <c r="E50" s="146">
        <v>220</v>
      </c>
      <c r="F50" s="147">
        <v>177</v>
      </c>
      <c r="G50" s="148">
        <v>1</v>
      </c>
      <c r="H50" s="149">
        <v>3.1666666666666665</v>
      </c>
      <c r="I50" s="148">
        <v>3</v>
      </c>
      <c r="J50" s="149">
        <v>26.983333333333334</v>
      </c>
      <c r="K50" s="150">
        <f t="shared" si="0"/>
        <v>99.656762295081975</v>
      </c>
      <c r="L50" s="149">
        <v>11.4</v>
      </c>
      <c r="M50" s="149">
        <v>8.4</v>
      </c>
    </row>
    <row r="51" spans="1:15" x14ac:dyDescent="0.2">
      <c r="A51" s="146"/>
      <c r="B51" s="38" t="s">
        <v>104</v>
      </c>
      <c r="C51" s="38" t="s">
        <v>108</v>
      </c>
      <c r="D51" s="146"/>
      <c r="E51" s="146">
        <v>132</v>
      </c>
      <c r="F51" s="147">
        <v>83.8</v>
      </c>
      <c r="G51" s="148"/>
      <c r="H51" s="149"/>
      <c r="I51" s="148">
        <v>17</v>
      </c>
      <c r="J51" s="149">
        <v>92.316666666666663</v>
      </c>
      <c r="K51" s="150">
        <f t="shared" si="0"/>
        <v>98.949036126290224</v>
      </c>
      <c r="L51" s="149"/>
      <c r="M51" s="149"/>
    </row>
    <row r="52" spans="1:15" x14ac:dyDescent="0.2">
      <c r="A52" s="146"/>
      <c r="B52" s="38" t="s">
        <v>109</v>
      </c>
      <c r="C52" s="38" t="s">
        <v>110</v>
      </c>
      <c r="D52" s="146"/>
      <c r="E52" s="146">
        <v>66</v>
      </c>
      <c r="F52" s="147">
        <v>53.11</v>
      </c>
      <c r="G52" s="148">
        <v>5</v>
      </c>
      <c r="H52" s="149">
        <v>29.733333333333334</v>
      </c>
      <c r="I52" s="148">
        <v>12</v>
      </c>
      <c r="J52" s="149">
        <v>92.36666666666666</v>
      </c>
      <c r="K52" s="150">
        <f t="shared" si="0"/>
        <v>98.609972677595621</v>
      </c>
      <c r="L52" s="149"/>
      <c r="M52" s="149"/>
    </row>
    <row r="53" spans="1:15" x14ac:dyDescent="0.2">
      <c r="A53" s="146"/>
      <c r="B53" s="38" t="s">
        <v>107</v>
      </c>
      <c r="C53" s="38" t="s">
        <v>111</v>
      </c>
      <c r="D53" s="146"/>
      <c r="E53" s="146">
        <v>132</v>
      </c>
      <c r="F53" s="147">
        <v>69.05</v>
      </c>
      <c r="G53" s="148"/>
      <c r="H53" s="149"/>
      <c r="I53" s="148">
        <v>15</v>
      </c>
      <c r="J53" s="149">
        <v>102.01666666666667</v>
      </c>
      <c r="K53" s="150">
        <f t="shared" si="0"/>
        <v>98.838608075288406</v>
      </c>
      <c r="L53" s="149"/>
      <c r="M53" s="149"/>
    </row>
    <row r="54" spans="1:15" x14ac:dyDescent="0.2">
      <c r="A54" s="146"/>
      <c r="B54" s="38" t="s">
        <v>101</v>
      </c>
      <c r="C54" s="38" t="s">
        <v>112</v>
      </c>
      <c r="D54" s="146"/>
      <c r="E54" s="146">
        <v>132</v>
      </c>
      <c r="F54" s="147">
        <v>126.88</v>
      </c>
      <c r="G54" s="148">
        <v>1</v>
      </c>
      <c r="H54" s="149">
        <v>0.73333333333333339</v>
      </c>
      <c r="I54" s="148">
        <v>9</v>
      </c>
      <c r="J54" s="149">
        <v>47.416666666666664</v>
      </c>
      <c r="K54" s="150">
        <f t="shared" si="0"/>
        <v>99.451844262295083</v>
      </c>
      <c r="L54" s="149"/>
      <c r="M54" s="149"/>
    </row>
    <row r="55" spans="1:15" x14ac:dyDescent="0.2">
      <c r="A55" s="146"/>
      <c r="B55" s="38" t="s">
        <v>101</v>
      </c>
      <c r="C55" s="38" t="s">
        <v>113</v>
      </c>
      <c r="D55" s="146"/>
      <c r="E55" s="146">
        <v>132</v>
      </c>
      <c r="F55" s="147">
        <v>105.4</v>
      </c>
      <c r="G55" s="148">
        <v>2</v>
      </c>
      <c r="H55" s="149">
        <v>1.4</v>
      </c>
      <c r="I55" s="148">
        <v>6</v>
      </c>
      <c r="J55" s="149">
        <v>34.049999999999997</v>
      </c>
      <c r="K55" s="150">
        <f t="shared" si="0"/>
        <v>99.596425318761391</v>
      </c>
      <c r="L55" s="149">
        <v>57.1</v>
      </c>
      <c r="M55" s="149">
        <v>38.4</v>
      </c>
    </row>
    <row r="56" spans="1:15" x14ac:dyDescent="0.2">
      <c r="A56" s="146"/>
      <c r="B56" s="38" t="s">
        <v>113</v>
      </c>
      <c r="C56" s="38" t="s">
        <v>336</v>
      </c>
      <c r="D56" s="146"/>
      <c r="E56" s="146">
        <v>132</v>
      </c>
      <c r="F56" s="147">
        <v>77.400000000000006</v>
      </c>
      <c r="G56" s="148"/>
      <c r="H56" s="149"/>
      <c r="I56" s="148">
        <v>4</v>
      </c>
      <c r="J56" s="149">
        <v>16.55</v>
      </c>
      <c r="K56" s="150">
        <f t="shared" si="0"/>
        <v>99.81158925318762</v>
      </c>
      <c r="L56" s="149"/>
      <c r="M56" s="149"/>
    </row>
    <row r="57" spans="1:15" x14ac:dyDescent="0.2">
      <c r="A57" s="146"/>
      <c r="B57" s="38" t="s">
        <v>114</v>
      </c>
      <c r="C57" s="38" t="s">
        <v>104</v>
      </c>
      <c r="D57" s="146"/>
      <c r="E57" s="146">
        <v>132</v>
      </c>
      <c r="F57" s="147">
        <v>109.4</v>
      </c>
      <c r="G57" s="148">
        <v>3</v>
      </c>
      <c r="H57" s="149">
        <v>10.333333333333334</v>
      </c>
      <c r="I57" s="148">
        <v>13</v>
      </c>
      <c r="J57" s="149">
        <v>75.433333333333337</v>
      </c>
      <c r="K57" s="150">
        <f t="shared" si="0"/>
        <v>99.023603521554335</v>
      </c>
      <c r="L57" s="149"/>
      <c r="M57" s="149"/>
    </row>
    <row r="58" spans="1:15" x14ac:dyDescent="0.2">
      <c r="A58" s="146"/>
      <c r="B58" s="38" t="s">
        <v>455</v>
      </c>
      <c r="C58" s="38" t="s">
        <v>116</v>
      </c>
      <c r="D58" s="146"/>
      <c r="E58" s="146">
        <v>132</v>
      </c>
      <c r="F58" s="147">
        <v>38.299999999999997</v>
      </c>
      <c r="G58" s="148">
        <v>1</v>
      </c>
      <c r="H58" s="149">
        <v>3.8333333333333335</v>
      </c>
      <c r="I58" s="148">
        <v>2</v>
      </c>
      <c r="J58" s="149">
        <v>17.466666666666669</v>
      </c>
      <c r="K58" s="150">
        <f t="shared" si="0"/>
        <v>99.757513661202196</v>
      </c>
      <c r="L58" s="149">
        <v>28.3</v>
      </c>
      <c r="M58" s="149">
        <v>28.1</v>
      </c>
    </row>
    <row r="59" spans="1:15" x14ac:dyDescent="0.2">
      <c r="A59" s="146"/>
      <c r="B59" s="38" t="s">
        <v>456</v>
      </c>
      <c r="C59" s="38" t="s">
        <v>457</v>
      </c>
      <c r="D59" s="146"/>
      <c r="E59" s="146">
        <v>132</v>
      </c>
      <c r="F59" s="147">
        <v>9.02</v>
      </c>
      <c r="G59" s="148">
        <v>2</v>
      </c>
      <c r="H59" s="149">
        <v>3.916666666666667</v>
      </c>
      <c r="I59" s="148">
        <v>3</v>
      </c>
      <c r="J59" s="149">
        <v>16.25</v>
      </c>
      <c r="K59" s="150">
        <f t="shared" si="0"/>
        <v>99.770415907710984</v>
      </c>
      <c r="L59" s="149">
        <v>47.7</v>
      </c>
      <c r="M59" s="149">
        <v>102.7</v>
      </c>
    </row>
    <row r="60" spans="1:15" x14ac:dyDescent="0.2">
      <c r="A60" s="146"/>
      <c r="B60" s="38" t="s">
        <v>115</v>
      </c>
      <c r="C60" s="38" t="s">
        <v>116</v>
      </c>
      <c r="D60" s="146">
        <v>2</v>
      </c>
      <c r="E60" s="146">
        <v>132</v>
      </c>
      <c r="F60" s="147">
        <v>44.62</v>
      </c>
      <c r="G60" s="148">
        <v>4</v>
      </c>
      <c r="H60" s="149">
        <v>16.600000000000001</v>
      </c>
      <c r="I60" s="148">
        <v>1</v>
      </c>
      <c r="J60" s="149">
        <v>6.583333333333333</v>
      </c>
      <c r="K60" s="150">
        <f t="shared" si="0"/>
        <v>99.736073163327262</v>
      </c>
      <c r="L60" s="149">
        <v>56.4</v>
      </c>
      <c r="M60" s="149">
        <v>175.1</v>
      </c>
      <c r="N60" s="77"/>
      <c r="O60" s="77"/>
    </row>
    <row r="61" spans="1:15" x14ac:dyDescent="0.2">
      <c r="A61" s="146"/>
      <c r="B61" s="38" t="s">
        <v>123</v>
      </c>
      <c r="C61" s="38" t="s">
        <v>316</v>
      </c>
      <c r="D61" s="146"/>
      <c r="E61" s="146">
        <v>66</v>
      </c>
      <c r="F61" s="147">
        <v>31.5</v>
      </c>
      <c r="G61" s="148">
        <v>1</v>
      </c>
      <c r="H61" s="149">
        <v>5.9833333333333334</v>
      </c>
      <c r="I61" s="148">
        <v>13</v>
      </c>
      <c r="J61" s="149">
        <v>83.4</v>
      </c>
      <c r="K61" s="150">
        <f t="shared" si="0"/>
        <v>98.982430176077713</v>
      </c>
      <c r="L61" s="149"/>
      <c r="M61" s="149"/>
    </row>
    <row r="62" spans="1:15" x14ac:dyDescent="0.2">
      <c r="A62" s="146"/>
      <c r="B62" s="38" t="s">
        <v>115</v>
      </c>
      <c r="C62" s="38" t="s">
        <v>316</v>
      </c>
      <c r="D62" s="146"/>
      <c r="E62" s="146">
        <v>66</v>
      </c>
      <c r="F62" s="147">
        <v>49.8</v>
      </c>
      <c r="G62" s="148">
        <v>3</v>
      </c>
      <c r="H62" s="149">
        <v>24.6</v>
      </c>
      <c r="I62" s="148">
        <v>24</v>
      </c>
      <c r="J62" s="149">
        <v>167.71666666666664</v>
      </c>
      <c r="K62" s="150">
        <f t="shared" si="0"/>
        <v>97.810602610807535</v>
      </c>
      <c r="L62" s="149"/>
      <c r="M62" s="149"/>
    </row>
    <row r="63" spans="1:15" x14ac:dyDescent="0.2">
      <c r="A63" s="146"/>
      <c r="B63" s="38" t="s">
        <v>111</v>
      </c>
      <c r="C63" s="38" t="s">
        <v>115</v>
      </c>
      <c r="D63" s="146"/>
      <c r="E63" s="146">
        <v>132</v>
      </c>
      <c r="F63" s="147">
        <v>41.27</v>
      </c>
      <c r="G63" s="148">
        <v>2</v>
      </c>
      <c r="H63" s="149">
        <v>18.683333333333334</v>
      </c>
      <c r="I63" s="148">
        <v>4</v>
      </c>
      <c r="J63" s="149">
        <v>26.466666666666669</v>
      </c>
      <c r="K63" s="150">
        <f t="shared" si="0"/>
        <v>99.485997267759558</v>
      </c>
      <c r="L63" s="149">
        <v>40.299999999999997</v>
      </c>
      <c r="M63" s="149">
        <v>120.3</v>
      </c>
    </row>
    <row r="64" spans="1:15" x14ac:dyDescent="0.2">
      <c r="A64" s="146"/>
      <c r="B64" s="38" t="s">
        <v>105</v>
      </c>
      <c r="C64" s="38" t="s">
        <v>109</v>
      </c>
      <c r="D64" s="146"/>
      <c r="E64" s="146">
        <v>66</v>
      </c>
      <c r="F64" s="147">
        <v>46.8</v>
      </c>
      <c r="G64" s="148"/>
      <c r="H64" s="149"/>
      <c r="I64" s="148">
        <v>12</v>
      </c>
      <c r="J64" s="149">
        <v>69.316666666666663</v>
      </c>
      <c r="K64" s="150">
        <f t="shared" si="0"/>
        <v>99.210875834851237</v>
      </c>
      <c r="L64" s="149"/>
      <c r="M64" s="149"/>
    </row>
    <row r="65" spans="1:13" x14ac:dyDescent="0.2">
      <c r="A65" s="146"/>
      <c r="B65" s="38" t="s">
        <v>110</v>
      </c>
      <c r="C65" s="38" t="s">
        <v>113</v>
      </c>
      <c r="D65" s="146"/>
      <c r="E65" s="146">
        <v>66</v>
      </c>
      <c r="F65" s="147">
        <v>80.08</v>
      </c>
      <c r="G65" s="148">
        <v>2</v>
      </c>
      <c r="H65" s="149">
        <v>12.033333333333333</v>
      </c>
      <c r="I65" s="148">
        <v>4</v>
      </c>
      <c r="J65" s="149">
        <v>26.416666666666664</v>
      </c>
      <c r="K65" s="150">
        <f t="shared" si="0"/>
        <v>99.562272313296901</v>
      </c>
      <c r="L65" s="149">
        <v>20.100000000000001</v>
      </c>
      <c r="M65" s="149">
        <v>9.6999999999999993</v>
      </c>
    </row>
    <row r="66" spans="1:13" x14ac:dyDescent="0.2">
      <c r="A66" s="146"/>
      <c r="B66" s="38" t="s">
        <v>118</v>
      </c>
      <c r="C66" s="38" t="s">
        <v>93</v>
      </c>
      <c r="D66" s="146"/>
      <c r="E66" s="146">
        <v>132</v>
      </c>
      <c r="F66" s="147">
        <v>76.239999999999995</v>
      </c>
      <c r="G66" s="148">
        <v>1</v>
      </c>
      <c r="H66" s="149">
        <v>3.85</v>
      </c>
      <c r="I66" s="148">
        <v>6</v>
      </c>
      <c r="J66" s="149">
        <v>31.016666666666666</v>
      </c>
      <c r="K66" s="150">
        <f t="shared" si="0"/>
        <v>99.603066180935031</v>
      </c>
      <c r="L66" s="149"/>
      <c r="M66" s="149"/>
    </row>
    <row r="67" spans="1:13" x14ac:dyDescent="0.2">
      <c r="A67" s="146"/>
      <c r="B67" s="38" t="s">
        <v>119</v>
      </c>
      <c r="C67" s="38" t="s">
        <v>120</v>
      </c>
      <c r="D67" s="146"/>
      <c r="E67" s="146">
        <v>66</v>
      </c>
      <c r="F67" s="147">
        <v>43.82</v>
      </c>
      <c r="G67" s="148">
        <v>3</v>
      </c>
      <c r="H67" s="149">
        <v>15.95</v>
      </c>
      <c r="I67" s="148">
        <v>13</v>
      </c>
      <c r="J67" s="149">
        <v>72.650000000000006</v>
      </c>
      <c r="K67" s="150">
        <f t="shared" si="0"/>
        <v>98.991347905282339</v>
      </c>
      <c r="L67" s="149">
        <v>24.2</v>
      </c>
      <c r="M67" s="149">
        <v>35.4</v>
      </c>
    </row>
    <row r="68" spans="1:13" x14ac:dyDescent="0.2">
      <c r="A68" s="146"/>
      <c r="B68" s="38" t="s">
        <v>121</v>
      </c>
      <c r="C68" s="38" t="s">
        <v>122</v>
      </c>
      <c r="D68" s="146"/>
      <c r="E68" s="146">
        <v>132</v>
      </c>
      <c r="F68" s="147">
        <v>22.09</v>
      </c>
      <c r="G68" s="148"/>
      <c r="H68" s="149"/>
      <c r="I68" s="148">
        <v>1</v>
      </c>
      <c r="J68" s="149">
        <v>3.55</v>
      </c>
      <c r="K68" s="150">
        <f t="shared" si="0"/>
        <v>99.959585610200364</v>
      </c>
      <c r="L68" s="149"/>
      <c r="M68" s="149"/>
    </row>
    <row r="69" spans="1:13" x14ac:dyDescent="0.2">
      <c r="A69" s="146"/>
      <c r="B69" s="38" t="s">
        <v>123</v>
      </c>
      <c r="C69" s="38" t="s">
        <v>119</v>
      </c>
      <c r="D69" s="146"/>
      <c r="E69" s="146">
        <v>66</v>
      </c>
      <c r="F69" s="147">
        <v>31.86</v>
      </c>
      <c r="G69" s="148">
        <v>3</v>
      </c>
      <c r="H69" s="149">
        <v>8.8666666666666671</v>
      </c>
      <c r="I69" s="148">
        <v>9</v>
      </c>
      <c r="J69" s="149">
        <v>58.083333333333329</v>
      </c>
      <c r="K69" s="150">
        <f t="shared" ref="K69:K128" si="1">(1-(H69+J69)/8784)*100</f>
        <v>99.237818761384332</v>
      </c>
      <c r="L69" s="149">
        <v>31</v>
      </c>
      <c r="M69" s="149">
        <v>10.55</v>
      </c>
    </row>
    <row r="70" spans="1:13" x14ac:dyDescent="0.2">
      <c r="A70" s="146"/>
      <c r="B70" s="38" t="s">
        <v>158</v>
      </c>
      <c r="C70" s="38" t="s">
        <v>126</v>
      </c>
      <c r="D70" s="146"/>
      <c r="E70" s="146">
        <v>132</v>
      </c>
      <c r="F70" s="147">
        <v>2.2000000000000002</v>
      </c>
      <c r="G70" s="148"/>
      <c r="H70" s="149"/>
      <c r="I70" s="148">
        <v>5</v>
      </c>
      <c r="J70" s="149">
        <v>35.333333333333336</v>
      </c>
      <c r="K70" s="150">
        <f t="shared" si="1"/>
        <v>99.597753491196116</v>
      </c>
      <c r="L70" s="149"/>
      <c r="M70" s="149"/>
    </row>
    <row r="71" spans="1:13" x14ac:dyDescent="0.2">
      <c r="A71" s="146"/>
      <c r="B71" s="38" t="s">
        <v>158</v>
      </c>
      <c r="C71" s="38" t="s">
        <v>159</v>
      </c>
      <c r="D71" s="146"/>
      <c r="E71" s="146">
        <v>132</v>
      </c>
      <c r="F71" s="147">
        <v>3.2</v>
      </c>
      <c r="G71" s="148"/>
      <c r="H71" s="149"/>
      <c r="I71" s="148">
        <v>1</v>
      </c>
      <c r="J71" s="149">
        <v>154.9</v>
      </c>
      <c r="K71" s="150">
        <f t="shared" si="1"/>
        <v>98.236566484517311</v>
      </c>
      <c r="L71" s="149"/>
      <c r="M71" s="149"/>
    </row>
    <row r="72" spans="1:13" x14ac:dyDescent="0.2">
      <c r="A72" s="146"/>
      <c r="B72" s="38" t="s">
        <v>124</v>
      </c>
      <c r="C72" s="38" t="s">
        <v>361</v>
      </c>
      <c r="D72" s="146"/>
      <c r="E72" s="146">
        <v>132</v>
      </c>
      <c r="F72" s="147">
        <v>6.1</v>
      </c>
      <c r="G72" s="148"/>
      <c r="H72" s="149"/>
      <c r="I72" s="148">
        <v>7</v>
      </c>
      <c r="J72" s="149">
        <v>30.3</v>
      </c>
      <c r="K72" s="150">
        <f t="shared" si="1"/>
        <v>99.655054644808743</v>
      </c>
      <c r="L72" s="149"/>
      <c r="M72" s="149"/>
    </row>
    <row r="73" spans="1:13" x14ac:dyDescent="0.2">
      <c r="A73" s="146"/>
      <c r="B73" s="38" t="s">
        <v>125</v>
      </c>
      <c r="C73" s="38" t="s">
        <v>361</v>
      </c>
      <c r="D73" s="146"/>
      <c r="E73" s="146">
        <v>132</v>
      </c>
      <c r="F73" s="147">
        <v>0.65</v>
      </c>
      <c r="G73" s="148"/>
      <c r="H73" s="149"/>
      <c r="I73" s="148">
        <v>5</v>
      </c>
      <c r="J73" s="149">
        <v>26.516666666666669</v>
      </c>
      <c r="K73" s="150">
        <f t="shared" si="1"/>
        <v>99.698125379477844</v>
      </c>
      <c r="L73" s="149"/>
      <c r="M73" s="149"/>
    </row>
    <row r="74" spans="1:13" x14ac:dyDescent="0.2">
      <c r="A74" s="146"/>
      <c r="B74" s="38" t="s">
        <v>125</v>
      </c>
      <c r="C74" s="38" t="s">
        <v>126</v>
      </c>
      <c r="D74" s="146"/>
      <c r="E74" s="146">
        <v>132</v>
      </c>
      <c r="F74" s="147">
        <v>0.3</v>
      </c>
      <c r="G74" s="148"/>
      <c r="H74" s="149"/>
      <c r="I74" s="148">
        <v>3</v>
      </c>
      <c r="J74" s="149">
        <v>165.91666666666666</v>
      </c>
      <c r="K74" s="150">
        <f t="shared" si="1"/>
        <v>98.111149058894966</v>
      </c>
      <c r="L74" s="149"/>
      <c r="M74" s="149"/>
    </row>
    <row r="75" spans="1:13" x14ac:dyDescent="0.2">
      <c r="A75" s="146"/>
      <c r="B75" s="38" t="s">
        <v>208</v>
      </c>
      <c r="C75" s="38" t="s">
        <v>114</v>
      </c>
      <c r="D75" s="146"/>
      <c r="E75" s="146">
        <v>132</v>
      </c>
      <c r="F75" s="147">
        <v>61.5</v>
      </c>
      <c r="G75" s="148">
        <v>1</v>
      </c>
      <c r="H75" s="149">
        <v>0.95</v>
      </c>
      <c r="I75" s="148">
        <v>6</v>
      </c>
      <c r="J75" s="149">
        <v>46.133333333333333</v>
      </c>
      <c r="K75" s="150">
        <f t="shared" si="1"/>
        <v>99.463987553126898</v>
      </c>
      <c r="L75" s="149"/>
      <c r="M75" s="149"/>
    </row>
    <row r="76" spans="1:13" x14ac:dyDescent="0.2">
      <c r="A76" s="146"/>
      <c r="B76" s="38" t="s">
        <v>384</v>
      </c>
      <c r="C76" s="38" t="s">
        <v>208</v>
      </c>
      <c r="D76" s="146"/>
      <c r="E76" s="146">
        <v>132</v>
      </c>
      <c r="F76" s="147">
        <v>8.5</v>
      </c>
      <c r="G76" s="148"/>
      <c r="H76" s="149"/>
      <c r="I76" s="148">
        <v>5</v>
      </c>
      <c r="J76" s="149">
        <v>31.05</v>
      </c>
      <c r="K76" s="150">
        <f t="shared" si="1"/>
        <v>99.646516393442624</v>
      </c>
      <c r="L76" s="149"/>
      <c r="M76" s="149"/>
    </row>
    <row r="77" spans="1:13" x14ac:dyDescent="0.2">
      <c r="A77" s="146"/>
      <c r="B77" s="38" t="s">
        <v>120</v>
      </c>
      <c r="C77" s="38" t="s">
        <v>128</v>
      </c>
      <c r="D77" s="146"/>
      <c r="E77" s="146">
        <v>132</v>
      </c>
      <c r="F77" s="147">
        <v>35.950000000000003</v>
      </c>
      <c r="G77" s="148">
        <v>2</v>
      </c>
      <c r="H77" s="149">
        <v>6.15</v>
      </c>
      <c r="I77" s="148">
        <v>2</v>
      </c>
      <c r="J77" s="149">
        <v>8.4166666666666661</v>
      </c>
      <c r="K77" s="150">
        <f t="shared" si="1"/>
        <v>99.834168184578019</v>
      </c>
      <c r="L77" s="149"/>
      <c r="M77" s="149"/>
    </row>
    <row r="78" spans="1:13" x14ac:dyDescent="0.2">
      <c r="A78" s="146"/>
      <c r="B78" s="38" t="s">
        <v>120</v>
      </c>
      <c r="C78" s="38" t="s">
        <v>451</v>
      </c>
      <c r="D78" s="146"/>
      <c r="E78" s="146">
        <v>132</v>
      </c>
      <c r="F78" s="147">
        <v>52.7</v>
      </c>
      <c r="G78" s="148"/>
      <c r="H78" s="149"/>
      <c r="I78" s="148">
        <v>1</v>
      </c>
      <c r="J78" s="149">
        <v>9.6666666666666661</v>
      </c>
      <c r="K78" s="150">
        <f t="shared" si="1"/>
        <v>99.889951426836674</v>
      </c>
      <c r="L78" s="149"/>
      <c r="M78" s="149"/>
    </row>
    <row r="79" spans="1:13" x14ac:dyDescent="0.2">
      <c r="A79" s="146"/>
      <c r="B79" s="38" t="s">
        <v>128</v>
      </c>
      <c r="C79" s="38" t="s">
        <v>129</v>
      </c>
      <c r="D79" s="146"/>
      <c r="E79" s="146">
        <v>132</v>
      </c>
      <c r="F79" s="147">
        <v>47.72</v>
      </c>
      <c r="G79" s="148">
        <v>2</v>
      </c>
      <c r="H79" s="149">
        <v>6.3166666666666664</v>
      </c>
      <c r="I79" s="148">
        <v>6</v>
      </c>
      <c r="J79" s="149">
        <v>23.216666666666665</v>
      </c>
      <c r="K79" s="150">
        <f t="shared" si="1"/>
        <v>99.663782635094108</v>
      </c>
      <c r="L79" s="149">
        <v>12.7</v>
      </c>
      <c r="M79" s="149">
        <v>6.35</v>
      </c>
    </row>
    <row r="80" spans="1:13" x14ac:dyDescent="0.2">
      <c r="A80" s="146"/>
      <c r="B80" s="38" t="s">
        <v>130</v>
      </c>
      <c r="C80" s="38" t="s">
        <v>154</v>
      </c>
      <c r="D80" s="146"/>
      <c r="E80" s="146">
        <v>132</v>
      </c>
      <c r="F80" s="147">
        <v>13.64</v>
      </c>
      <c r="G80" s="148"/>
      <c r="H80" s="149"/>
      <c r="I80" s="148">
        <v>1</v>
      </c>
      <c r="J80" s="149">
        <v>4.7166666666666668</v>
      </c>
      <c r="K80" s="150">
        <f t="shared" si="1"/>
        <v>99.946303885853069</v>
      </c>
      <c r="L80" s="149"/>
      <c r="M80" s="149"/>
    </row>
    <row r="81" spans="1:13" x14ac:dyDescent="0.2">
      <c r="A81" s="146"/>
      <c r="B81" s="38" t="s">
        <v>130</v>
      </c>
      <c r="C81" s="38" t="s">
        <v>155</v>
      </c>
      <c r="D81" s="146"/>
      <c r="E81" s="146">
        <v>132</v>
      </c>
      <c r="F81" s="147">
        <v>14.74</v>
      </c>
      <c r="G81" s="148">
        <v>1</v>
      </c>
      <c r="H81" s="149">
        <v>5.333333333333333</v>
      </c>
      <c r="I81" s="148">
        <v>8</v>
      </c>
      <c r="J81" s="149">
        <v>57.433333333333337</v>
      </c>
      <c r="K81" s="150">
        <f t="shared" si="1"/>
        <v>99.285443230115362</v>
      </c>
      <c r="L81" s="149"/>
      <c r="M81" s="149"/>
    </row>
    <row r="82" spans="1:13" x14ac:dyDescent="0.2">
      <c r="A82" s="146"/>
      <c r="B82" s="38" t="s">
        <v>132</v>
      </c>
      <c r="C82" s="38" t="s">
        <v>313</v>
      </c>
      <c r="D82" s="146"/>
      <c r="E82" s="146">
        <v>132</v>
      </c>
      <c r="F82" s="147">
        <v>12.86</v>
      </c>
      <c r="G82" s="148">
        <v>1</v>
      </c>
      <c r="H82" s="149">
        <v>3.3333333333333333E-2</v>
      </c>
      <c r="I82" s="148">
        <v>4</v>
      </c>
      <c r="J82" s="149">
        <v>24.133333333333336</v>
      </c>
      <c r="K82" s="150">
        <f t="shared" si="1"/>
        <v>99.724878567091679</v>
      </c>
      <c r="L82" s="149"/>
      <c r="M82" s="149"/>
    </row>
    <row r="83" spans="1:13" x14ac:dyDescent="0.2">
      <c r="A83" s="146"/>
      <c r="B83" s="38" t="s">
        <v>120</v>
      </c>
      <c r="C83" s="38" t="s">
        <v>313</v>
      </c>
      <c r="D83" s="146"/>
      <c r="E83" s="146">
        <v>132</v>
      </c>
      <c r="F83" s="147">
        <v>67</v>
      </c>
      <c r="G83" s="148"/>
      <c r="H83" s="149"/>
      <c r="I83" s="148">
        <v>5</v>
      </c>
      <c r="J83" s="149">
        <v>18.7</v>
      </c>
      <c r="K83" s="150">
        <f t="shared" si="1"/>
        <v>99.787112932604742</v>
      </c>
      <c r="L83" s="149"/>
      <c r="M83" s="149"/>
    </row>
    <row r="84" spans="1:13" x14ac:dyDescent="0.2">
      <c r="A84" s="146"/>
      <c r="B84" s="38" t="s">
        <v>130</v>
      </c>
      <c r="C84" s="38" t="s">
        <v>120</v>
      </c>
      <c r="D84" s="146"/>
      <c r="E84" s="146">
        <v>132</v>
      </c>
      <c r="F84" s="147">
        <v>70.760000000000005</v>
      </c>
      <c r="G84" s="148">
        <v>1</v>
      </c>
      <c r="H84" s="149">
        <v>2.5166666666666666</v>
      </c>
      <c r="I84" s="148">
        <v>9</v>
      </c>
      <c r="J84" s="149">
        <v>60.683333333333337</v>
      </c>
      <c r="K84" s="150">
        <f t="shared" si="1"/>
        <v>99.28051001821494</v>
      </c>
      <c r="L84" s="149"/>
      <c r="M84" s="149"/>
    </row>
    <row r="85" spans="1:13" x14ac:dyDescent="0.2">
      <c r="A85" s="146"/>
      <c r="B85" s="38" t="s">
        <v>313</v>
      </c>
      <c r="C85" s="38" t="s">
        <v>416</v>
      </c>
      <c r="D85" s="146"/>
      <c r="E85" s="146">
        <v>132</v>
      </c>
      <c r="F85" s="147">
        <v>17.66</v>
      </c>
      <c r="G85" s="148"/>
      <c r="H85" s="149"/>
      <c r="I85" s="148">
        <v>1</v>
      </c>
      <c r="J85" s="149">
        <v>9.2166666666666668</v>
      </c>
      <c r="K85" s="150">
        <f t="shared" si="1"/>
        <v>99.895074377656343</v>
      </c>
      <c r="L85" s="149"/>
      <c r="M85" s="149"/>
    </row>
    <row r="86" spans="1:13" x14ac:dyDescent="0.2">
      <c r="A86" s="146"/>
      <c r="B86" s="38" t="s">
        <v>131</v>
      </c>
      <c r="C86" s="38" t="s">
        <v>416</v>
      </c>
      <c r="D86" s="146"/>
      <c r="E86" s="146">
        <v>132</v>
      </c>
      <c r="F86" s="147">
        <v>58</v>
      </c>
      <c r="G86" s="148">
        <v>1</v>
      </c>
      <c r="H86" s="149">
        <v>5.7833333333333332</v>
      </c>
      <c r="I86" s="148">
        <v>3</v>
      </c>
      <c r="J86" s="149">
        <v>13.066666666666666</v>
      </c>
      <c r="K86" s="150">
        <f t="shared" si="1"/>
        <v>99.78540528233151</v>
      </c>
      <c r="L86" s="149"/>
      <c r="M86" s="149"/>
    </row>
    <row r="87" spans="1:13" x14ac:dyDescent="0.2">
      <c r="A87" s="146"/>
      <c r="B87" s="38" t="s">
        <v>313</v>
      </c>
      <c r="C87" s="38" t="s">
        <v>482</v>
      </c>
      <c r="D87" s="146"/>
      <c r="E87" s="146">
        <v>132</v>
      </c>
      <c r="F87" s="147">
        <v>6.8</v>
      </c>
      <c r="G87" s="148"/>
      <c r="H87" s="149"/>
      <c r="I87" s="148">
        <v>1</v>
      </c>
      <c r="J87" s="149">
        <v>5.5</v>
      </c>
      <c r="K87" s="150">
        <f t="shared" si="1"/>
        <v>99.937386156648458</v>
      </c>
      <c r="L87" s="149"/>
      <c r="M87" s="149"/>
    </row>
    <row r="88" spans="1:13" x14ac:dyDescent="0.2">
      <c r="A88" s="146"/>
      <c r="B88" s="38" t="s">
        <v>487</v>
      </c>
      <c r="C88" s="38" t="s">
        <v>482</v>
      </c>
      <c r="D88" s="146"/>
      <c r="E88" s="146">
        <v>132</v>
      </c>
      <c r="F88" s="147">
        <v>1.3</v>
      </c>
      <c r="G88" s="148"/>
      <c r="H88" s="149"/>
      <c r="I88" s="148">
        <v>4</v>
      </c>
      <c r="J88" s="149">
        <v>17.350000000000001</v>
      </c>
      <c r="K88" s="150">
        <f t="shared" si="1"/>
        <v>99.802481785063762</v>
      </c>
      <c r="L88" s="149"/>
      <c r="M88" s="149"/>
    </row>
    <row r="89" spans="1:13" x14ac:dyDescent="0.2">
      <c r="A89" s="146"/>
      <c r="B89" s="38" t="s">
        <v>130</v>
      </c>
      <c r="C89" s="38" t="s">
        <v>132</v>
      </c>
      <c r="D89" s="146"/>
      <c r="E89" s="146">
        <v>132</v>
      </c>
      <c r="F89" s="147">
        <v>6.5</v>
      </c>
      <c r="G89" s="148"/>
      <c r="H89" s="149"/>
      <c r="I89" s="148">
        <v>9</v>
      </c>
      <c r="J89" s="149">
        <v>58.9</v>
      </c>
      <c r="K89" s="150">
        <f t="shared" si="1"/>
        <v>99.329462659380695</v>
      </c>
      <c r="L89" s="149"/>
      <c r="M89" s="149"/>
    </row>
    <row r="90" spans="1:13" x14ac:dyDescent="0.2">
      <c r="A90" s="146"/>
      <c r="B90" s="38" t="s">
        <v>131</v>
      </c>
      <c r="C90" s="38" t="s">
        <v>133</v>
      </c>
      <c r="D90" s="146"/>
      <c r="E90" s="146">
        <v>132</v>
      </c>
      <c r="F90" s="147">
        <v>10.94</v>
      </c>
      <c r="G90" s="148">
        <v>2</v>
      </c>
      <c r="H90" s="149">
        <v>0.45</v>
      </c>
      <c r="I90" s="148">
        <v>2</v>
      </c>
      <c r="J90" s="149">
        <v>9.0666666666666664</v>
      </c>
      <c r="K90" s="150">
        <f t="shared" si="1"/>
        <v>99.891659077109892</v>
      </c>
      <c r="L90" s="149"/>
      <c r="M90" s="149"/>
    </row>
    <row r="91" spans="1:13" x14ac:dyDescent="0.2">
      <c r="A91" s="146"/>
      <c r="B91" s="38" t="s">
        <v>356</v>
      </c>
      <c r="C91" s="38" t="s">
        <v>133</v>
      </c>
      <c r="D91" s="146"/>
      <c r="E91" s="146">
        <v>132</v>
      </c>
      <c r="F91" s="147">
        <v>24</v>
      </c>
      <c r="G91" s="148">
        <v>2</v>
      </c>
      <c r="H91" s="149">
        <v>18.649999999999999</v>
      </c>
      <c r="I91" s="148">
        <v>2</v>
      </c>
      <c r="J91" s="149">
        <v>9.8000000000000007</v>
      </c>
      <c r="K91" s="150">
        <f t="shared" si="1"/>
        <v>99.676115664845184</v>
      </c>
      <c r="L91" s="149">
        <v>28.4</v>
      </c>
      <c r="M91" s="149">
        <v>193.4</v>
      </c>
    </row>
    <row r="92" spans="1:13" x14ac:dyDescent="0.2">
      <c r="A92" s="146"/>
      <c r="B92" s="38" t="s">
        <v>467</v>
      </c>
      <c r="C92" s="38" t="s">
        <v>210</v>
      </c>
      <c r="D92" s="146"/>
      <c r="E92" s="146">
        <v>132</v>
      </c>
      <c r="F92" s="147">
        <v>67.3</v>
      </c>
      <c r="G92" s="148"/>
      <c r="H92" s="149"/>
      <c r="I92" s="148">
        <v>12</v>
      </c>
      <c r="J92" s="149">
        <v>74.900000000000006</v>
      </c>
      <c r="K92" s="150">
        <f t="shared" si="1"/>
        <v>99.147313296903462</v>
      </c>
      <c r="L92" s="149"/>
      <c r="M92" s="149"/>
    </row>
    <row r="93" spans="1:13" x14ac:dyDescent="0.2">
      <c r="A93" s="146"/>
      <c r="B93" s="38" t="s">
        <v>467</v>
      </c>
      <c r="C93" s="38" t="s">
        <v>478</v>
      </c>
      <c r="D93" s="146"/>
      <c r="E93" s="146">
        <v>132</v>
      </c>
      <c r="F93" s="147">
        <v>8.6999999999999993</v>
      </c>
      <c r="G93" s="148"/>
      <c r="H93" s="149"/>
      <c r="I93" s="148">
        <v>1</v>
      </c>
      <c r="J93" s="149">
        <v>7.333333333333333</v>
      </c>
      <c r="K93" s="150">
        <f t="shared" si="1"/>
        <v>99.916514875531277</v>
      </c>
      <c r="L93" s="149"/>
      <c r="M93" s="149"/>
    </row>
    <row r="94" spans="1:13" x14ac:dyDescent="0.2">
      <c r="A94" s="146"/>
      <c r="B94" s="38" t="s">
        <v>467</v>
      </c>
      <c r="C94" s="38" t="s">
        <v>317</v>
      </c>
      <c r="D94" s="146"/>
      <c r="E94" s="146">
        <v>132</v>
      </c>
      <c r="F94" s="147">
        <v>4.4000000000000004</v>
      </c>
      <c r="G94" s="148"/>
      <c r="H94" s="149"/>
      <c r="I94" s="148">
        <v>1</v>
      </c>
      <c r="J94" s="149">
        <v>10.183333333333334</v>
      </c>
      <c r="K94" s="150">
        <f t="shared" si="1"/>
        <v>99.884069520340006</v>
      </c>
      <c r="L94" s="149"/>
      <c r="M94" s="149"/>
    </row>
    <row r="95" spans="1:13" x14ac:dyDescent="0.2">
      <c r="A95" s="146"/>
      <c r="B95" s="38" t="s">
        <v>317</v>
      </c>
      <c r="C95" s="38" t="s">
        <v>337</v>
      </c>
      <c r="D95" s="146"/>
      <c r="E95" s="146">
        <v>132</v>
      </c>
      <c r="F95" s="147">
        <v>1.5</v>
      </c>
      <c r="G95" s="148"/>
      <c r="H95" s="149"/>
      <c r="I95" s="148">
        <v>1</v>
      </c>
      <c r="J95" s="149">
        <v>10.266666666666667</v>
      </c>
      <c r="K95" s="150">
        <f t="shared" si="1"/>
        <v>99.883120825743774</v>
      </c>
      <c r="L95" s="149"/>
      <c r="M95" s="149"/>
    </row>
    <row r="96" spans="1:13" x14ac:dyDescent="0.2">
      <c r="A96" s="146"/>
      <c r="B96" s="38" t="s">
        <v>134</v>
      </c>
      <c r="C96" s="38" t="s">
        <v>315</v>
      </c>
      <c r="D96" s="146"/>
      <c r="E96" s="146">
        <v>132</v>
      </c>
      <c r="F96" s="147">
        <v>8</v>
      </c>
      <c r="G96" s="148"/>
      <c r="H96" s="149"/>
      <c r="I96" s="148">
        <v>4</v>
      </c>
      <c r="J96" s="149">
        <v>22.65</v>
      </c>
      <c r="K96" s="150">
        <f t="shared" si="1"/>
        <v>99.742144808743177</v>
      </c>
      <c r="L96" s="149"/>
      <c r="M96" s="149"/>
    </row>
    <row r="97" spans="1:13" x14ac:dyDescent="0.2">
      <c r="A97" s="146"/>
      <c r="B97" s="38" t="s">
        <v>124</v>
      </c>
      <c r="C97" s="38" t="s">
        <v>315</v>
      </c>
      <c r="D97" s="146"/>
      <c r="E97" s="146">
        <v>132</v>
      </c>
      <c r="F97" s="147">
        <v>35</v>
      </c>
      <c r="G97" s="148"/>
      <c r="H97" s="149"/>
      <c r="I97" s="148">
        <v>7</v>
      </c>
      <c r="J97" s="149">
        <v>29.68333333333333</v>
      </c>
      <c r="K97" s="150">
        <f t="shared" si="1"/>
        <v>99.66207498482089</v>
      </c>
      <c r="L97" s="149"/>
      <c r="M97" s="149"/>
    </row>
    <row r="98" spans="1:13" x14ac:dyDescent="0.2">
      <c r="A98" s="146"/>
      <c r="B98" s="38" t="s">
        <v>315</v>
      </c>
      <c r="C98" s="38" t="s">
        <v>316</v>
      </c>
      <c r="D98" s="146"/>
      <c r="E98" s="146">
        <v>132</v>
      </c>
      <c r="F98" s="147">
        <v>18.399999999999999</v>
      </c>
      <c r="G98" s="148"/>
      <c r="H98" s="149"/>
      <c r="I98" s="148">
        <v>5</v>
      </c>
      <c r="J98" s="149">
        <v>24.033333333333331</v>
      </c>
      <c r="K98" s="150">
        <f t="shared" si="1"/>
        <v>99.72639647844565</v>
      </c>
      <c r="L98" s="149"/>
      <c r="M98" s="149"/>
    </row>
    <row r="99" spans="1:13" x14ac:dyDescent="0.2">
      <c r="A99" s="146"/>
      <c r="B99" s="38" t="s">
        <v>122</v>
      </c>
      <c r="C99" s="38" t="s">
        <v>125</v>
      </c>
      <c r="D99" s="146"/>
      <c r="E99" s="146">
        <v>132</v>
      </c>
      <c r="F99" s="147">
        <v>9.35</v>
      </c>
      <c r="G99" s="148">
        <v>1</v>
      </c>
      <c r="H99" s="149">
        <v>9.65</v>
      </c>
      <c r="I99" s="148">
        <v>7</v>
      </c>
      <c r="J99" s="149">
        <v>33.966666666666661</v>
      </c>
      <c r="K99" s="150">
        <f t="shared" si="1"/>
        <v>99.503453248330302</v>
      </c>
      <c r="L99" s="149">
        <v>109</v>
      </c>
      <c r="M99" s="149">
        <v>95.2</v>
      </c>
    </row>
    <row r="100" spans="1:13" x14ac:dyDescent="0.2">
      <c r="A100" s="146"/>
      <c r="B100" s="38" t="s">
        <v>363</v>
      </c>
      <c r="C100" s="38" t="s">
        <v>124</v>
      </c>
      <c r="D100" s="146"/>
      <c r="E100" s="146">
        <v>132</v>
      </c>
      <c r="F100" s="147">
        <v>5</v>
      </c>
      <c r="G100" s="148"/>
      <c r="H100" s="149"/>
      <c r="I100" s="148">
        <v>4</v>
      </c>
      <c r="J100" s="149">
        <v>24.65</v>
      </c>
      <c r="K100" s="150">
        <f t="shared" si="1"/>
        <v>99.719376138433518</v>
      </c>
      <c r="L100" s="149"/>
      <c r="M100" s="149"/>
    </row>
    <row r="101" spans="1:13" x14ac:dyDescent="0.2">
      <c r="A101" s="146"/>
      <c r="B101" s="38" t="s">
        <v>363</v>
      </c>
      <c r="C101" s="38" t="s">
        <v>122</v>
      </c>
      <c r="D101" s="146"/>
      <c r="E101" s="146">
        <v>132</v>
      </c>
      <c r="F101" s="147">
        <v>7</v>
      </c>
      <c r="G101" s="148">
        <v>1</v>
      </c>
      <c r="H101" s="149">
        <v>0.1166666666666667</v>
      </c>
      <c r="I101" s="148">
        <v>4</v>
      </c>
      <c r="J101" s="149">
        <v>23.366666666666667</v>
      </c>
      <c r="K101" s="150">
        <f t="shared" si="1"/>
        <v>99.732657862780812</v>
      </c>
      <c r="L101" s="149"/>
      <c r="M101" s="149"/>
    </row>
    <row r="102" spans="1:13" x14ac:dyDescent="0.2">
      <c r="A102" s="146"/>
      <c r="B102" s="38" t="s">
        <v>468</v>
      </c>
      <c r="C102" s="38" t="s">
        <v>122</v>
      </c>
      <c r="D102" s="146"/>
      <c r="E102" s="146">
        <v>132</v>
      </c>
      <c r="F102" s="147">
        <v>16.8</v>
      </c>
      <c r="G102" s="148"/>
      <c r="H102" s="149"/>
      <c r="I102" s="148">
        <v>6</v>
      </c>
      <c r="J102" s="149">
        <v>22.233333333333334</v>
      </c>
      <c r="K102" s="150">
        <f t="shared" si="1"/>
        <v>99.746888281724338</v>
      </c>
      <c r="L102" s="149"/>
      <c r="M102" s="149"/>
    </row>
    <row r="103" spans="1:13" x14ac:dyDescent="0.2">
      <c r="A103" s="146"/>
      <c r="B103" s="38" t="s">
        <v>468</v>
      </c>
      <c r="C103" s="38" t="s">
        <v>135</v>
      </c>
      <c r="D103" s="146"/>
      <c r="E103" s="146">
        <v>132</v>
      </c>
      <c r="F103" s="147">
        <v>21</v>
      </c>
      <c r="G103" s="148"/>
      <c r="H103" s="149"/>
      <c r="I103" s="148">
        <v>5</v>
      </c>
      <c r="J103" s="149">
        <v>38.833333333333336</v>
      </c>
      <c r="K103" s="150">
        <f t="shared" si="1"/>
        <v>99.557908318154219</v>
      </c>
      <c r="L103" s="149"/>
      <c r="M103" s="149"/>
    </row>
    <row r="104" spans="1:13" x14ac:dyDescent="0.2">
      <c r="A104" s="146"/>
      <c r="B104" s="38" t="s">
        <v>136</v>
      </c>
      <c r="C104" s="38" t="s">
        <v>137</v>
      </c>
      <c r="D104" s="146"/>
      <c r="E104" s="146">
        <v>132</v>
      </c>
      <c r="F104" s="147">
        <v>19</v>
      </c>
      <c r="G104" s="148"/>
      <c r="H104" s="149"/>
      <c r="I104" s="148">
        <v>52</v>
      </c>
      <c r="J104" s="149">
        <v>338.98333333333323</v>
      </c>
      <c r="K104" s="150">
        <f t="shared" si="1"/>
        <v>96.140900121432907</v>
      </c>
      <c r="L104" s="149"/>
      <c r="M104" s="149"/>
    </row>
    <row r="105" spans="1:13" x14ac:dyDescent="0.2">
      <c r="A105" s="146"/>
      <c r="B105" s="38" t="s">
        <v>136</v>
      </c>
      <c r="C105" s="38" t="s">
        <v>138</v>
      </c>
      <c r="D105" s="146"/>
      <c r="E105" s="146">
        <v>132</v>
      </c>
      <c r="F105" s="147">
        <v>141</v>
      </c>
      <c r="G105" s="148"/>
      <c r="H105" s="149"/>
      <c r="I105" s="148">
        <v>24</v>
      </c>
      <c r="J105" s="149">
        <v>190.41666666666666</v>
      </c>
      <c r="K105" s="150">
        <f t="shared" si="1"/>
        <v>97.832232847601702</v>
      </c>
      <c r="L105" s="149"/>
      <c r="M105" s="149"/>
    </row>
    <row r="106" spans="1:13" x14ac:dyDescent="0.2">
      <c r="A106" s="146"/>
      <c r="B106" s="38" t="s">
        <v>136</v>
      </c>
      <c r="C106" s="38" t="s">
        <v>139</v>
      </c>
      <c r="D106" s="146"/>
      <c r="E106" s="146">
        <v>132</v>
      </c>
      <c r="F106" s="147">
        <v>102.09</v>
      </c>
      <c r="G106" s="148">
        <v>1</v>
      </c>
      <c r="H106" s="149">
        <v>0.11666666666666667</v>
      </c>
      <c r="I106" s="148">
        <v>23</v>
      </c>
      <c r="J106" s="149">
        <v>171.71666666666673</v>
      </c>
      <c r="K106" s="150">
        <f t="shared" si="1"/>
        <v>98.043791742562235</v>
      </c>
      <c r="L106" s="149"/>
      <c r="M106" s="149"/>
    </row>
    <row r="107" spans="1:13" x14ac:dyDescent="0.2">
      <c r="A107" s="146"/>
      <c r="B107" s="38" t="s">
        <v>139</v>
      </c>
      <c r="C107" s="38" t="s">
        <v>385</v>
      </c>
      <c r="D107" s="146"/>
      <c r="E107" s="146">
        <v>132</v>
      </c>
      <c r="F107" s="147">
        <v>44.1</v>
      </c>
      <c r="G107" s="148"/>
      <c r="H107" s="149"/>
      <c r="I107" s="148">
        <v>1</v>
      </c>
      <c r="J107" s="149">
        <v>6.45</v>
      </c>
      <c r="K107" s="150">
        <f t="shared" si="1"/>
        <v>99.926571038251367</v>
      </c>
      <c r="L107" s="149"/>
      <c r="M107" s="149"/>
    </row>
    <row r="108" spans="1:13" x14ac:dyDescent="0.2">
      <c r="A108" s="146"/>
      <c r="B108" s="38" t="s">
        <v>354</v>
      </c>
      <c r="C108" s="38" t="s">
        <v>144</v>
      </c>
      <c r="D108" s="146"/>
      <c r="E108" s="146">
        <v>132</v>
      </c>
      <c r="F108" s="147">
        <v>4.0999999999999996</v>
      </c>
      <c r="G108" s="148"/>
      <c r="H108" s="149"/>
      <c r="I108" s="148"/>
      <c r="J108" s="149"/>
      <c r="K108" s="150">
        <f t="shared" si="1"/>
        <v>100</v>
      </c>
      <c r="L108" s="149"/>
      <c r="M108" s="149"/>
    </row>
    <row r="109" spans="1:13" x14ac:dyDescent="0.2">
      <c r="A109" s="146"/>
      <c r="B109" s="38" t="s">
        <v>136</v>
      </c>
      <c r="C109" s="38" t="s">
        <v>497</v>
      </c>
      <c r="D109" s="146"/>
      <c r="E109" s="146">
        <v>132</v>
      </c>
      <c r="F109" s="147">
        <v>90</v>
      </c>
      <c r="G109" s="148">
        <v>2</v>
      </c>
      <c r="H109" s="149">
        <v>5.35</v>
      </c>
      <c r="I109" s="148">
        <v>6</v>
      </c>
      <c r="J109" s="149">
        <v>45.266666666666666</v>
      </c>
      <c r="K109" s="150">
        <f t="shared" si="1"/>
        <v>99.423762902246509</v>
      </c>
      <c r="L109" s="149"/>
      <c r="M109" s="149"/>
    </row>
    <row r="110" spans="1:13" x14ac:dyDescent="0.2">
      <c r="A110" s="146"/>
      <c r="B110" s="38" t="s">
        <v>140</v>
      </c>
      <c r="C110" s="38" t="s">
        <v>497</v>
      </c>
      <c r="D110" s="146"/>
      <c r="E110" s="146">
        <v>132</v>
      </c>
      <c r="F110" s="147">
        <v>35.4</v>
      </c>
      <c r="G110" s="148">
        <v>1</v>
      </c>
      <c r="H110" s="149">
        <v>0.43333333333333335</v>
      </c>
      <c r="I110" s="148">
        <v>6</v>
      </c>
      <c r="J110" s="149">
        <v>33.65</v>
      </c>
      <c r="K110" s="150">
        <f>(1-(H110+J110)/8784)*100</f>
        <v>99.611983910139642</v>
      </c>
      <c r="L110" s="149"/>
      <c r="M110" s="149"/>
    </row>
    <row r="111" spans="1:13" x14ac:dyDescent="0.2">
      <c r="A111" s="146"/>
      <c r="B111" s="38" t="s">
        <v>141</v>
      </c>
      <c r="C111" s="38" t="s">
        <v>142</v>
      </c>
      <c r="D111" s="146"/>
      <c r="E111" s="146">
        <v>132</v>
      </c>
      <c r="F111" s="147">
        <v>47.6</v>
      </c>
      <c r="G111" s="148">
        <v>1</v>
      </c>
      <c r="H111" s="149">
        <v>0.1333333333333333</v>
      </c>
      <c r="I111" s="148">
        <v>16</v>
      </c>
      <c r="J111" s="149">
        <v>130.16666666666669</v>
      </c>
      <c r="K111" s="150">
        <f t="shared" si="1"/>
        <v>98.51662112932604</v>
      </c>
      <c r="L111" s="149"/>
      <c r="M111" s="149"/>
    </row>
    <row r="112" spans="1:13" x14ac:dyDescent="0.2">
      <c r="A112" s="146"/>
      <c r="B112" s="38" t="s">
        <v>143</v>
      </c>
      <c r="C112" s="38" t="s">
        <v>144</v>
      </c>
      <c r="D112" s="146"/>
      <c r="E112" s="146">
        <v>132</v>
      </c>
      <c r="F112" s="147">
        <v>24.97</v>
      </c>
      <c r="G112" s="148"/>
      <c r="H112" s="149"/>
      <c r="I112" s="148">
        <v>12</v>
      </c>
      <c r="J112" s="149">
        <v>66.25</v>
      </c>
      <c r="K112" s="150">
        <f t="shared" si="1"/>
        <v>99.245787795992712</v>
      </c>
      <c r="L112" s="149"/>
      <c r="M112" s="149"/>
    </row>
    <row r="113" spans="1:13" x14ac:dyDescent="0.2">
      <c r="A113" s="146"/>
      <c r="B113" s="38" t="s">
        <v>463</v>
      </c>
      <c r="C113" s="38" t="s">
        <v>146</v>
      </c>
      <c r="D113" s="146"/>
      <c r="E113" s="146">
        <v>132</v>
      </c>
      <c r="F113" s="147">
        <v>15.7</v>
      </c>
      <c r="G113" s="148"/>
      <c r="H113" s="149"/>
      <c r="I113" s="148">
        <v>15</v>
      </c>
      <c r="J113" s="149">
        <v>83.95</v>
      </c>
      <c r="K113" s="150">
        <f t="shared" si="1"/>
        <v>99.044285063752284</v>
      </c>
      <c r="L113" s="149"/>
      <c r="M113" s="149"/>
    </row>
    <row r="114" spans="1:13" x14ac:dyDescent="0.2">
      <c r="A114" s="146"/>
      <c r="B114" s="38" t="s">
        <v>463</v>
      </c>
      <c r="C114" s="38" t="s">
        <v>137</v>
      </c>
      <c r="D114" s="146"/>
      <c r="E114" s="146">
        <v>132</v>
      </c>
      <c r="F114" s="147">
        <v>15.7</v>
      </c>
      <c r="G114" s="148"/>
      <c r="H114" s="149"/>
      <c r="I114" s="148">
        <v>22</v>
      </c>
      <c r="J114" s="149">
        <v>161.30000000000001</v>
      </c>
      <c r="K114" s="150">
        <f t="shared" si="1"/>
        <v>98.163706739526418</v>
      </c>
      <c r="L114" s="149"/>
      <c r="M114" s="149"/>
    </row>
    <row r="115" spans="1:13" x14ac:dyDescent="0.2">
      <c r="A115" s="146"/>
      <c r="B115" s="38" t="s">
        <v>144</v>
      </c>
      <c r="C115" s="38" t="s">
        <v>136</v>
      </c>
      <c r="D115" s="146"/>
      <c r="E115" s="146">
        <v>132</v>
      </c>
      <c r="F115" s="147">
        <v>24.07</v>
      </c>
      <c r="G115" s="148"/>
      <c r="H115" s="149"/>
      <c r="I115" s="148">
        <v>9</v>
      </c>
      <c r="J115" s="149">
        <v>52.416666666666664</v>
      </c>
      <c r="K115" s="150">
        <f t="shared" si="1"/>
        <v>99.403271098967821</v>
      </c>
      <c r="L115" s="149"/>
      <c r="M115" s="149"/>
    </row>
    <row r="116" spans="1:13" x14ac:dyDescent="0.2">
      <c r="A116" s="146"/>
      <c r="B116" s="38" t="s">
        <v>138</v>
      </c>
      <c r="C116" s="38" t="s">
        <v>147</v>
      </c>
      <c r="D116" s="146"/>
      <c r="E116" s="146">
        <v>132</v>
      </c>
      <c r="F116" s="147">
        <v>151</v>
      </c>
      <c r="G116" s="148">
        <v>4</v>
      </c>
      <c r="H116" s="149">
        <v>34.716666666666669</v>
      </c>
      <c r="I116" s="148">
        <v>13</v>
      </c>
      <c r="J116" s="149">
        <v>101.05</v>
      </c>
      <c r="K116" s="150">
        <f t="shared" si="1"/>
        <v>98.454386763812991</v>
      </c>
      <c r="L116" s="149">
        <v>53.4</v>
      </c>
      <c r="M116" s="149">
        <v>9.5399999999999991</v>
      </c>
    </row>
    <row r="117" spans="1:13" x14ac:dyDescent="0.2">
      <c r="A117" s="146"/>
      <c r="B117" s="38" t="s">
        <v>148</v>
      </c>
      <c r="C117" s="38" t="s">
        <v>149</v>
      </c>
      <c r="D117" s="146"/>
      <c r="E117" s="146">
        <v>132</v>
      </c>
      <c r="F117" s="147">
        <v>2.69</v>
      </c>
      <c r="G117" s="148">
        <v>1</v>
      </c>
      <c r="H117" s="149">
        <v>0.23333333333333334</v>
      </c>
      <c r="I117" s="148">
        <v>7</v>
      </c>
      <c r="J117" s="149">
        <v>53.266666666666666</v>
      </c>
      <c r="K117" s="150">
        <f t="shared" si="1"/>
        <v>99.390938069216759</v>
      </c>
      <c r="L117" s="149">
        <v>3.4</v>
      </c>
      <c r="M117" s="149">
        <v>0.9</v>
      </c>
    </row>
    <row r="118" spans="1:13" x14ac:dyDescent="0.2">
      <c r="A118" s="146"/>
      <c r="B118" s="38" t="s">
        <v>146</v>
      </c>
      <c r="C118" s="38" t="s">
        <v>136</v>
      </c>
      <c r="D118" s="146">
        <v>1</v>
      </c>
      <c r="E118" s="146">
        <v>132</v>
      </c>
      <c r="F118" s="147">
        <v>29.75</v>
      </c>
      <c r="G118" s="148"/>
      <c r="H118" s="149"/>
      <c r="I118" s="148">
        <v>9</v>
      </c>
      <c r="J118" s="149">
        <v>55.466666666666669</v>
      </c>
      <c r="K118" s="150">
        <f t="shared" si="1"/>
        <v>99.368548876745592</v>
      </c>
      <c r="L118" s="149"/>
      <c r="M118" s="149"/>
    </row>
    <row r="119" spans="1:13" x14ac:dyDescent="0.2">
      <c r="A119" s="146"/>
      <c r="B119" s="38" t="s">
        <v>146</v>
      </c>
      <c r="C119" s="38" t="s">
        <v>136</v>
      </c>
      <c r="D119" s="146">
        <v>2</v>
      </c>
      <c r="E119" s="146">
        <v>132</v>
      </c>
      <c r="F119" s="147">
        <v>29.75</v>
      </c>
      <c r="G119" s="148">
        <v>1</v>
      </c>
      <c r="H119" s="149">
        <v>2.4500000000000002</v>
      </c>
      <c r="I119" s="148">
        <v>7</v>
      </c>
      <c r="J119" s="149">
        <v>38.133333333333333</v>
      </c>
      <c r="K119" s="150">
        <f t="shared" si="1"/>
        <v>99.53798573163327</v>
      </c>
      <c r="L119" s="149"/>
      <c r="M119" s="149"/>
    </row>
    <row r="120" spans="1:13" x14ac:dyDescent="0.2">
      <c r="A120" s="146"/>
      <c r="B120" s="38" t="s">
        <v>146</v>
      </c>
      <c r="C120" s="38" t="s">
        <v>136</v>
      </c>
      <c r="D120" s="146">
        <v>3</v>
      </c>
      <c r="E120" s="146">
        <v>132</v>
      </c>
      <c r="F120" s="147">
        <v>29.75</v>
      </c>
      <c r="G120" s="148"/>
      <c r="H120" s="149"/>
      <c r="I120" s="148">
        <v>4</v>
      </c>
      <c r="J120" s="149">
        <v>20.65</v>
      </c>
      <c r="K120" s="150">
        <f t="shared" si="1"/>
        <v>99.764913479052822</v>
      </c>
      <c r="L120" s="149"/>
      <c r="M120" s="149"/>
    </row>
    <row r="121" spans="1:13" x14ac:dyDescent="0.2">
      <c r="A121" s="146"/>
      <c r="B121" s="38" t="s">
        <v>146</v>
      </c>
      <c r="C121" s="38" t="s">
        <v>352</v>
      </c>
      <c r="D121" s="146"/>
      <c r="E121" s="146">
        <v>132</v>
      </c>
      <c r="F121" s="147">
        <v>3.2</v>
      </c>
      <c r="G121" s="148"/>
      <c r="H121" s="149"/>
      <c r="I121" s="148">
        <v>11</v>
      </c>
      <c r="J121" s="149">
        <v>61.566666666666663</v>
      </c>
      <c r="K121" s="150">
        <f t="shared" si="1"/>
        <v>99.299104432301149</v>
      </c>
      <c r="L121" s="149"/>
      <c r="M121" s="149"/>
    </row>
    <row r="122" spans="1:13" x14ac:dyDescent="0.2">
      <c r="A122" s="146"/>
      <c r="B122" s="38" t="s">
        <v>352</v>
      </c>
      <c r="C122" s="38" t="s">
        <v>353</v>
      </c>
      <c r="D122" s="146"/>
      <c r="E122" s="146">
        <v>132</v>
      </c>
      <c r="F122" s="147">
        <v>1.9</v>
      </c>
      <c r="G122" s="148"/>
      <c r="H122" s="149"/>
      <c r="I122" s="148">
        <v>4</v>
      </c>
      <c r="J122" s="149">
        <v>23.05</v>
      </c>
      <c r="K122" s="150">
        <f t="shared" si="1"/>
        <v>99.737591074681248</v>
      </c>
      <c r="L122" s="149"/>
      <c r="M122" s="149"/>
    </row>
    <row r="123" spans="1:13" x14ac:dyDescent="0.2">
      <c r="A123" s="146"/>
      <c r="B123" s="38" t="s">
        <v>146</v>
      </c>
      <c r="C123" s="38" t="s">
        <v>338</v>
      </c>
      <c r="D123" s="146"/>
      <c r="E123" s="146">
        <v>132</v>
      </c>
      <c r="F123" s="147">
        <v>1.8</v>
      </c>
      <c r="G123" s="148"/>
      <c r="H123" s="149"/>
      <c r="I123" s="148">
        <v>1</v>
      </c>
      <c r="J123" s="149">
        <v>127.35</v>
      </c>
      <c r="K123" s="150">
        <f t="shared" si="1"/>
        <v>98.55020491803279</v>
      </c>
      <c r="L123" s="149"/>
      <c r="M123" s="149"/>
    </row>
    <row r="124" spans="1:13" x14ac:dyDescent="0.2">
      <c r="A124" s="146"/>
      <c r="B124" s="38" t="s">
        <v>341</v>
      </c>
      <c r="C124" s="38" t="s">
        <v>351</v>
      </c>
      <c r="D124" s="146"/>
      <c r="E124" s="146">
        <v>132</v>
      </c>
      <c r="F124" s="147">
        <v>55</v>
      </c>
      <c r="G124" s="148"/>
      <c r="H124" s="149"/>
      <c r="I124" s="148">
        <v>1</v>
      </c>
      <c r="J124" s="149">
        <v>53.9</v>
      </c>
      <c r="K124" s="150">
        <f t="shared" si="1"/>
        <v>99.38638433515483</v>
      </c>
      <c r="L124" s="149"/>
      <c r="M124" s="149"/>
    </row>
    <row r="125" spans="1:13" x14ac:dyDescent="0.2">
      <c r="A125" s="146"/>
      <c r="B125" s="38" t="s">
        <v>350</v>
      </c>
      <c r="C125" s="38" t="s">
        <v>341</v>
      </c>
      <c r="D125" s="146"/>
      <c r="E125" s="146">
        <v>132</v>
      </c>
      <c r="F125" s="147">
        <v>77.3</v>
      </c>
      <c r="G125" s="148"/>
      <c r="H125" s="149"/>
      <c r="I125" s="148">
        <v>1</v>
      </c>
      <c r="J125" s="149">
        <v>53.31666666666667</v>
      </c>
      <c r="K125" s="150">
        <f t="shared" si="1"/>
        <v>99.393025197328484</v>
      </c>
      <c r="L125" s="149"/>
      <c r="M125" s="149"/>
    </row>
    <row r="126" spans="1:13" x14ac:dyDescent="0.2">
      <c r="A126" s="146"/>
      <c r="B126" s="38" t="s">
        <v>142</v>
      </c>
      <c r="C126" s="38" t="s">
        <v>572</v>
      </c>
      <c r="D126" s="146"/>
      <c r="E126" s="146">
        <v>132</v>
      </c>
      <c r="F126" s="147">
        <v>102</v>
      </c>
      <c r="G126" s="148">
        <v>2</v>
      </c>
      <c r="H126" s="149">
        <v>5.7833333333333332</v>
      </c>
      <c r="I126" s="148">
        <v>18</v>
      </c>
      <c r="J126" s="149">
        <v>145.85</v>
      </c>
      <c r="K126" s="150">
        <f t="shared" si="1"/>
        <v>98.27375531268973</v>
      </c>
      <c r="L126" s="149"/>
      <c r="M126" s="149"/>
    </row>
    <row r="127" spans="1:13" x14ac:dyDescent="0.2">
      <c r="A127" s="146"/>
      <c r="B127" s="38" t="s">
        <v>139</v>
      </c>
      <c r="C127" s="38" t="s">
        <v>90</v>
      </c>
      <c r="D127" s="146"/>
      <c r="E127" s="146">
        <v>132</v>
      </c>
      <c r="F127" s="147">
        <v>71.540000000000006</v>
      </c>
      <c r="G127" s="148">
        <v>4</v>
      </c>
      <c r="H127" s="149">
        <v>3.4833333333333334</v>
      </c>
      <c r="I127" s="148">
        <v>20</v>
      </c>
      <c r="J127" s="149">
        <v>130.94999999999999</v>
      </c>
      <c r="K127" s="150">
        <f t="shared" si="1"/>
        <v>98.469565877352764</v>
      </c>
      <c r="L127" s="149"/>
      <c r="M127" s="149"/>
    </row>
    <row r="128" spans="1:13" x14ac:dyDescent="0.2">
      <c r="A128" s="146"/>
      <c r="B128" s="38" t="s">
        <v>89</v>
      </c>
      <c r="C128" s="38" t="s">
        <v>151</v>
      </c>
      <c r="D128" s="146"/>
      <c r="E128" s="146">
        <v>132</v>
      </c>
      <c r="F128" s="147">
        <v>98.96</v>
      </c>
      <c r="G128" s="148">
        <v>1</v>
      </c>
      <c r="H128" s="149">
        <v>0.16666666666666666</v>
      </c>
      <c r="I128" s="148">
        <v>3</v>
      </c>
      <c r="J128" s="149">
        <v>24.433333333333334</v>
      </c>
      <c r="K128" s="150">
        <f t="shared" si="1"/>
        <v>99.719945355191257</v>
      </c>
      <c r="L128" s="149"/>
      <c r="M128" s="149"/>
    </row>
    <row r="129" spans="6:10" x14ac:dyDescent="0.2">
      <c r="H129" s="44"/>
      <c r="J129" s="44"/>
    </row>
    <row r="130" spans="6:10" x14ac:dyDescent="0.2">
      <c r="H130" s="44"/>
      <c r="J130" s="44"/>
    </row>
    <row r="131" spans="6:10" x14ac:dyDescent="0.2">
      <c r="F131" s="44"/>
      <c r="J131" s="44"/>
    </row>
    <row r="132" spans="6:10" x14ac:dyDescent="0.2">
      <c r="F132" s="44"/>
      <c r="J132" s="44"/>
    </row>
    <row r="133" spans="6:10" x14ac:dyDescent="0.2">
      <c r="F133" s="44"/>
      <c r="J133" s="44"/>
    </row>
    <row r="134" spans="6:10" x14ac:dyDescent="0.2">
      <c r="F134" s="44"/>
      <c r="J134" s="44"/>
    </row>
    <row r="135" spans="6:10" x14ac:dyDescent="0.2">
      <c r="F135" s="44"/>
      <c r="J135" s="44"/>
    </row>
    <row r="136" spans="6:10" x14ac:dyDescent="0.2">
      <c r="F136" s="44"/>
      <c r="J136" s="44"/>
    </row>
    <row r="137" spans="6:10" x14ac:dyDescent="0.2">
      <c r="F137" s="44"/>
      <c r="J137" s="44"/>
    </row>
    <row r="138" spans="6:10" x14ac:dyDescent="0.2">
      <c r="F138" s="44"/>
      <c r="J138" s="44"/>
    </row>
    <row r="139" spans="6:10" x14ac:dyDescent="0.2">
      <c r="F139" s="44"/>
      <c r="J139" s="44"/>
    </row>
    <row r="140" spans="6:10" x14ac:dyDescent="0.2">
      <c r="F140" s="44"/>
      <c r="J140" s="44"/>
    </row>
    <row r="141" spans="6:10" x14ac:dyDescent="0.2">
      <c r="F141" s="44"/>
      <c r="J141" s="44"/>
    </row>
    <row r="142" spans="6:10" x14ac:dyDescent="0.2">
      <c r="F142" s="44"/>
      <c r="J142" s="44"/>
    </row>
    <row r="143" spans="6:10" x14ac:dyDescent="0.2">
      <c r="F143" s="44"/>
      <c r="J143" s="44"/>
    </row>
    <row r="144" spans="6:10" x14ac:dyDescent="0.2">
      <c r="F144" s="44"/>
      <c r="J144" s="44"/>
    </row>
    <row r="145" spans="6:10" x14ac:dyDescent="0.2">
      <c r="F145" s="44"/>
      <c r="J145" s="44"/>
    </row>
    <row r="146" spans="6:10" x14ac:dyDescent="0.2">
      <c r="F146" s="44"/>
      <c r="J146" s="44"/>
    </row>
    <row r="147" spans="6:10" x14ac:dyDescent="0.2">
      <c r="F147" s="44"/>
      <c r="J147" s="44"/>
    </row>
    <row r="148" spans="6:10" x14ac:dyDescent="0.2">
      <c r="F148" s="44"/>
      <c r="J148" s="44"/>
    </row>
    <row r="149" spans="6:10" x14ac:dyDescent="0.2">
      <c r="F149" s="44"/>
      <c r="J149" s="44"/>
    </row>
    <row r="150" spans="6:10" x14ac:dyDescent="0.2">
      <c r="F150" s="44"/>
      <c r="J150" s="44"/>
    </row>
    <row r="151" spans="6:10" x14ac:dyDescent="0.2">
      <c r="F151" s="44"/>
      <c r="J151" s="44"/>
    </row>
    <row r="152" spans="6:10" x14ac:dyDescent="0.2">
      <c r="F152" s="44"/>
      <c r="J152" s="44"/>
    </row>
    <row r="153" spans="6:10" x14ac:dyDescent="0.2">
      <c r="F153" s="44"/>
      <c r="J153" s="44"/>
    </row>
    <row r="154" spans="6:10" x14ac:dyDescent="0.2">
      <c r="F154" s="44"/>
      <c r="J154" s="44"/>
    </row>
    <row r="155" spans="6:10" x14ac:dyDescent="0.2">
      <c r="F155" s="44"/>
      <c r="J155" s="44"/>
    </row>
    <row r="156" spans="6:10" x14ac:dyDescent="0.2">
      <c r="F156" s="44"/>
      <c r="J156" s="44"/>
    </row>
    <row r="157" spans="6:10" x14ac:dyDescent="0.2">
      <c r="F157" s="44"/>
      <c r="J157" s="44"/>
    </row>
    <row r="158" spans="6:10" x14ac:dyDescent="0.2">
      <c r="F158" s="44"/>
      <c r="J158" s="44"/>
    </row>
    <row r="159" spans="6:10" x14ac:dyDescent="0.2">
      <c r="F159" s="44"/>
      <c r="J159" s="44"/>
    </row>
    <row r="160" spans="6:10" x14ac:dyDescent="0.2">
      <c r="F160" s="44"/>
      <c r="J160" s="44"/>
    </row>
    <row r="161" spans="6:10" x14ac:dyDescent="0.2">
      <c r="F161" s="44"/>
      <c r="J161" s="44"/>
    </row>
    <row r="162" spans="6:10" x14ac:dyDescent="0.2">
      <c r="F162" s="44"/>
      <c r="J162" s="44"/>
    </row>
    <row r="163" spans="6:10" x14ac:dyDescent="0.2">
      <c r="F163" s="44"/>
      <c r="J163" s="44"/>
    </row>
    <row r="164" spans="6:10" x14ac:dyDescent="0.2">
      <c r="F164" s="44"/>
      <c r="J164" s="44"/>
    </row>
    <row r="165" spans="6:10" x14ac:dyDescent="0.2">
      <c r="F165" s="44"/>
      <c r="J165" s="44"/>
    </row>
    <row r="166" spans="6:10" x14ac:dyDescent="0.2">
      <c r="F166" s="44"/>
      <c r="J166" s="44"/>
    </row>
    <row r="167" spans="6:10" x14ac:dyDescent="0.2">
      <c r="F167" s="44"/>
      <c r="J167" s="44"/>
    </row>
    <row r="168" spans="6:10" x14ac:dyDescent="0.2">
      <c r="F168" s="44"/>
      <c r="J168" s="44"/>
    </row>
    <row r="169" spans="6:10" x14ac:dyDescent="0.2">
      <c r="F169" s="44"/>
      <c r="J169" s="44"/>
    </row>
    <row r="170" spans="6:10" x14ac:dyDescent="0.2">
      <c r="F170" s="44"/>
      <c r="J170" s="44"/>
    </row>
    <row r="171" spans="6:10" x14ac:dyDescent="0.2">
      <c r="F171" s="44"/>
      <c r="J171" s="44"/>
    </row>
    <row r="172" spans="6:10" x14ac:dyDescent="0.2">
      <c r="F172" s="44"/>
      <c r="J172" s="44"/>
    </row>
    <row r="173" spans="6:10" x14ac:dyDescent="0.2">
      <c r="F173" s="44"/>
      <c r="J173" s="44"/>
    </row>
    <row r="174" spans="6:10" x14ac:dyDescent="0.2">
      <c r="F174" s="44"/>
      <c r="J174" s="44"/>
    </row>
    <row r="175" spans="6:10" x14ac:dyDescent="0.2">
      <c r="F175" s="44"/>
      <c r="J175" s="44"/>
    </row>
    <row r="176" spans="6:10" x14ac:dyDescent="0.2">
      <c r="F176" s="44"/>
      <c r="J176" s="44"/>
    </row>
    <row r="177" spans="6:10" x14ac:dyDescent="0.2">
      <c r="F177" s="44"/>
      <c r="J177" s="44"/>
    </row>
    <row r="178" spans="6:10" x14ac:dyDescent="0.2">
      <c r="F178" s="44"/>
      <c r="J178" s="44"/>
    </row>
    <row r="179" spans="6:10" x14ac:dyDescent="0.2">
      <c r="F179" s="44"/>
      <c r="J179" s="44"/>
    </row>
    <row r="180" spans="6:10" x14ac:dyDescent="0.2">
      <c r="F180" s="44"/>
      <c r="J180" s="44"/>
    </row>
    <row r="181" spans="6:10" x14ac:dyDescent="0.2">
      <c r="F181" s="44"/>
      <c r="J181" s="44"/>
    </row>
    <row r="182" spans="6:10" x14ac:dyDescent="0.2">
      <c r="F182" s="44"/>
      <c r="J182" s="44"/>
    </row>
    <row r="183" spans="6:10" x14ac:dyDescent="0.2">
      <c r="F183" s="44"/>
      <c r="J183" s="44"/>
    </row>
    <row r="184" spans="6:10" x14ac:dyDescent="0.2">
      <c r="F184" s="44"/>
      <c r="J184" s="44"/>
    </row>
    <row r="185" spans="6:10" x14ac:dyDescent="0.2">
      <c r="F185" s="44"/>
      <c r="J185" s="44"/>
    </row>
    <row r="186" spans="6:10" x14ac:dyDescent="0.2">
      <c r="F186" s="44"/>
      <c r="J186" s="44"/>
    </row>
    <row r="187" spans="6:10" x14ac:dyDescent="0.2">
      <c r="F187" s="44"/>
      <c r="J187" s="44"/>
    </row>
    <row r="188" spans="6:10" x14ac:dyDescent="0.2">
      <c r="F188" s="44"/>
      <c r="J188" s="44"/>
    </row>
    <row r="189" spans="6:10" x14ac:dyDescent="0.2">
      <c r="F189" s="44"/>
      <c r="J189" s="44"/>
    </row>
    <row r="190" spans="6:10" x14ac:dyDescent="0.2">
      <c r="F190" s="44"/>
      <c r="J190" s="44"/>
    </row>
    <row r="191" spans="6:10" x14ac:dyDescent="0.2">
      <c r="F191" s="44"/>
      <c r="J191" s="44"/>
    </row>
    <row r="192" spans="6:10" x14ac:dyDescent="0.2">
      <c r="F192" s="44"/>
      <c r="J192" s="44"/>
    </row>
    <row r="193" spans="6:10" x14ac:dyDescent="0.2">
      <c r="F193" s="44"/>
      <c r="J193" s="44"/>
    </row>
    <row r="194" spans="6:10" x14ac:dyDescent="0.2">
      <c r="F194" s="44"/>
      <c r="J194" s="44"/>
    </row>
    <row r="195" spans="6:10" x14ac:dyDescent="0.2">
      <c r="F195" s="44"/>
      <c r="J195" s="44"/>
    </row>
    <row r="196" spans="6:10" x14ac:dyDescent="0.2">
      <c r="F196" s="44"/>
      <c r="J196" s="44"/>
    </row>
    <row r="197" spans="6:10" x14ac:dyDescent="0.2">
      <c r="F197" s="44"/>
      <c r="J197" s="44"/>
    </row>
    <row r="198" spans="6:10" x14ac:dyDescent="0.2">
      <c r="F198" s="44"/>
      <c r="J198" s="44"/>
    </row>
    <row r="199" spans="6:10" x14ac:dyDescent="0.2">
      <c r="F199" s="44"/>
      <c r="J199" s="44"/>
    </row>
    <row r="200" spans="6:10" x14ac:dyDescent="0.2">
      <c r="F200" s="44"/>
      <c r="J200" s="44"/>
    </row>
    <row r="201" spans="6:10" x14ac:dyDescent="0.2">
      <c r="F201" s="44"/>
      <c r="J201" s="44"/>
    </row>
    <row r="202" spans="6:10" x14ac:dyDescent="0.2">
      <c r="F202" s="44"/>
      <c r="J202" s="44"/>
    </row>
    <row r="203" spans="6:10" x14ac:dyDescent="0.2">
      <c r="F203" s="44"/>
      <c r="J203" s="44"/>
    </row>
    <row r="204" spans="6:10" x14ac:dyDescent="0.2">
      <c r="F204" s="44"/>
      <c r="J204" s="44"/>
    </row>
    <row r="205" spans="6:10" x14ac:dyDescent="0.2">
      <c r="F205" s="44"/>
      <c r="J205" s="44"/>
    </row>
    <row r="206" spans="6:10" x14ac:dyDescent="0.2">
      <c r="F206" s="44"/>
      <c r="J206" s="44"/>
    </row>
    <row r="207" spans="6:10" x14ac:dyDescent="0.2">
      <c r="F207" s="44"/>
      <c r="J207" s="44"/>
    </row>
    <row r="208" spans="6:10" x14ac:dyDescent="0.2">
      <c r="F208" s="44"/>
      <c r="J208" s="44"/>
    </row>
    <row r="209" spans="2:10" x14ac:dyDescent="0.2">
      <c r="F209" s="44"/>
      <c r="J209" s="44"/>
    </row>
    <row r="210" spans="2:10" x14ac:dyDescent="0.2">
      <c r="F210" s="44"/>
      <c r="J210" s="44"/>
    </row>
    <row r="211" spans="2:10" x14ac:dyDescent="0.2">
      <c r="F211" s="44"/>
      <c r="J211" s="44"/>
    </row>
    <row r="212" spans="2:10" x14ac:dyDescent="0.2">
      <c r="F212" s="44"/>
      <c r="J212" s="44"/>
    </row>
    <row r="213" spans="2:10" x14ac:dyDescent="0.2">
      <c r="F213" s="44"/>
      <c r="J213" s="44"/>
    </row>
    <row r="214" spans="2:10" x14ac:dyDescent="0.2">
      <c r="F214" s="44"/>
      <c r="J214" s="44"/>
    </row>
    <row r="215" spans="2:10" x14ac:dyDescent="0.2">
      <c r="F215" s="44"/>
      <c r="J215" s="44"/>
    </row>
    <row r="216" spans="2:10" x14ac:dyDescent="0.2">
      <c r="F216" s="44"/>
      <c r="J216" s="44"/>
    </row>
    <row r="217" spans="2:10" x14ac:dyDescent="0.2">
      <c r="F217" s="44"/>
      <c r="J217" s="44"/>
    </row>
    <row r="218" spans="2:10" x14ac:dyDescent="0.2">
      <c r="F218" s="44"/>
      <c r="J218" s="44"/>
    </row>
    <row r="219" spans="2:10" x14ac:dyDescent="0.2">
      <c r="B219" s="13"/>
    </row>
    <row r="220" spans="2:10" x14ac:dyDescent="0.2">
      <c r="B220" s="17" t="s">
        <v>152</v>
      </c>
    </row>
  </sheetData>
  <mergeCells count="4">
    <mergeCell ref="G2:H2"/>
    <mergeCell ref="I2:J2"/>
    <mergeCell ref="K2:K3"/>
    <mergeCell ref="A1:M1"/>
  </mergeCells>
  <phoneticPr fontId="10" type="noConversion"/>
  <pageMargins left="0.75" right="0.75" top="1" bottom="1" header="0" footer="0"/>
  <pageSetup paperSize="9" scale="66" fitToHeight="2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Sheet83"/>
  <dimension ref="A1:M220"/>
  <sheetViews>
    <sheetView workbookViewId="0">
      <selection sqref="A1:M1"/>
    </sheetView>
  </sheetViews>
  <sheetFormatPr defaultColWidth="11.42578125" defaultRowHeight="12.75" x14ac:dyDescent="0.2"/>
  <cols>
    <col min="1" max="1" width="8.7109375" style="82" customWidth="1"/>
    <col min="2" max="3" width="16.7109375" style="82" customWidth="1"/>
    <col min="4" max="4" width="6.28515625" style="82" customWidth="1"/>
    <col min="5" max="5" width="6.28515625" style="95" customWidth="1"/>
    <col min="6" max="6" width="6.28515625" style="88" customWidth="1"/>
    <col min="7" max="7" width="11.42578125" style="82"/>
    <col min="8" max="8" width="9.85546875" style="84" customWidth="1"/>
    <col min="9" max="9" width="8.28515625" style="82" customWidth="1"/>
    <col min="10" max="10" width="6.28515625" style="88" customWidth="1"/>
    <col min="11" max="11" width="9.5703125" style="82" customWidth="1"/>
    <col min="12" max="12" width="8.140625" style="77" customWidth="1"/>
    <col min="13" max="13" width="11.42578125" style="77"/>
    <col min="14" max="16384" width="11.42578125" style="82"/>
  </cols>
  <sheetData>
    <row r="1" spans="1:13" ht="25.15" customHeight="1" x14ac:dyDescent="0.35">
      <c r="A1" s="456" t="s">
        <v>516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1</v>
      </c>
      <c r="H4" s="149">
        <v>1.3333333333333335</v>
      </c>
      <c r="I4" s="148">
        <v>3</v>
      </c>
      <c r="J4" s="149">
        <v>24.6</v>
      </c>
      <c r="K4" s="150">
        <f>(1-(H4+J4)/8784)*100</f>
        <v>99.704766241651484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/>
      <c r="H5" s="149"/>
      <c r="I5" s="148">
        <v>5</v>
      </c>
      <c r="J5" s="149">
        <v>33.083333333333336</v>
      </c>
      <c r="K5" s="150">
        <f t="shared" ref="K5:K68" si="0">(1-(H5+J5)/8784)*100</f>
        <v>99.623368245294472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13</v>
      </c>
      <c r="J6" s="149">
        <v>103.05</v>
      </c>
      <c r="K6" s="150">
        <f t="shared" si="0"/>
        <v>98.826844262295083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2</v>
      </c>
      <c r="H7" s="149">
        <v>14.6</v>
      </c>
      <c r="I7" s="148">
        <v>12</v>
      </c>
      <c r="J7" s="149">
        <v>78.516666666666666</v>
      </c>
      <c r="K7" s="150">
        <f t="shared" si="0"/>
        <v>98.939928658166366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2</v>
      </c>
      <c r="H8" s="149">
        <v>10.166666666666668</v>
      </c>
      <c r="I8" s="148">
        <v>7</v>
      </c>
      <c r="J8" s="149">
        <v>41.1</v>
      </c>
      <c r="K8" s="150">
        <f t="shared" si="0"/>
        <v>99.416363084395869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/>
      <c r="H9" s="149"/>
      <c r="I9" s="148">
        <v>6</v>
      </c>
      <c r="J9" s="149">
        <v>41.233333333333334</v>
      </c>
      <c r="K9" s="150">
        <f t="shared" si="0"/>
        <v>99.53058591378263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90.23</v>
      </c>
      <c r="G10" s="148">
        <v>2</v>
      </c>
      <c r="H10" s="149">
        <v>0.6</v>
      </c>
      <c r="I10" s="148">
        <v>9</v>
      </c>
      <c r="J10" s="149">
        <v>65.083333333333329</v>
      </c>
      <c r="K10" s="150">
        <f t="shared" si="0"/>
        <v>99.252238919247119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40.22</v>
      </c>
      <c r="G11" s="148">
        <v>1</v>
      </c>
      <c r="H11" s="149">
        <v>6.7333333333333334</v>
      </c>
      <c r="I11" s="148">
        <v>6</v>
      </c>
      <c r="J11" s="149">
        <v>50.15</v>
      </c>
      <c r="K11" s="150">
        <f t="shared" si="0"/>
        <v>99.352421068609601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51.51</v>
      </c>
      <c r="G12" s="148">
        <v>1</v>
      </c>
      <c r="H12" s="149">
        <v>0.91666666666666663</v>
      </c>
      <c r="I12" s="148">
        <v>9</v>
      </c>
      <c r="J12" s="149">
        <v>64.166666666666671</v>
      </c>
      <c r="K12" s="150">
        <f t="shared" si="0"/>
        <v>99.25906952034002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7</v>
      </c>
      <c r="J13" s="149">
        <v>48.31666666666667</v>
      </c>
      <c r="K13" s="150">
        <f t="shared" si="0"/>
        <v>99.449946873102618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>
        <v>1</v>
      </c>
      <c r="H14" s="149">
        <v>6.65</v>
      </c>
      <c r="I14" s="148">
        <v>8</v>
      </c>
      <c r="J14" s="149">
        <v>65.283333333333331</v>
      </c>
      <c r="K14" s="150">
        <f t="shared" si="0"/>
        <v>99.181086824529459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/>
      <c r="H15" s="149"/>
      <c r="I15" s="148">
        <v>7</v>
      </c>
      <c r="J15" s="149">
        <v>61.466666666666669</v>
      </c>
      <c r="K15" s="150">
        <f t="shared" si="0"/>
        <v>99.300242865816628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1</v>
      </c>
      <c r="H16" s="149">
        <v>4.3666666666666671</v>
      </c>
      <c r="I16" s="148">
        <v>6</v>
      </c>
      <c r="J16" s="149">
        <v>47.35</v>
      </c>
      <c r="K16" s="150">
        <f t="shared" si="0"/>
        <v>99.4112401335762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>
        <v>1</v>
      </c>
      <c r="H17" s="149">
        <v>3.7</v>
      </c>
      <c r="I17" s="148">
        <v>2</v>
      </c>
      <c r="J17" s="149">
        <v>16.05</v>
      </c>
      <c r="K17" s="150">
        <f t="shared" si="0"/>
        <v>99.775159380692173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>
        <v>1</v>
      </c>
      <c r="H18" s="149">
        <v>10.716666666666667</v>
      </c>
      <c r="I18" s="148">
        <v>3</v>
      </c>
      <c r="J18" s="149">
        <v>26.033333333333331</v>
      </c>
      <c r="K18" s="150">
        <f t="shared" si="0"/>
        <v>99.581625683060111</v>
      </c>
      <c r="L18" s="149">
        <v>4.2</v>
      </c>
      <c r="M18" s="149">
        <v>7.2</v>
      </c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19.600000000000001</v>
      </c>
      <c r="G19" s="148"/>
      <c r="H19" s="149"/>
      <c r="I19" s="148">
        <v>2</v>
      </c>
      <c r="J19" s="149">
        <v>4.3333333333333339</v>
      </c>
      <c r="K19" s="150">
        <f t="shared" si="0"/>
        <v>99.950667880995752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39.29</v>
      </c>
      <c r="G20" s="148"/>
      <c r="H20" s="149"/>
      <c r="I20" s="148">
        <v>1</v>
      </c>
      <c r="J20" s="149">
        <v>9.25</v>
      </c>
      <c r="K20" s="150">
        <f t="shared" si="0"/>
        <v>99.89469489981785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/>
      <c r="H21" s="149"/>
      <c r="I21" s="148">
        <v>10</v>
      </c>
      <c r="J21" s="149">
        <v>59.2</v>
      </c>
      <c r="K21" s="150">
        <f t="shared" si="0"/>
        <v>99.326047358834245</v>
      </c>
      <c r="L21" s="149"/>
      <c r="M21" s="149"/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>
        <v>1</v>
      </c>
      <c r="H22" s="149">
        <v>0.91666666666666663</v>
      </c>
      <c r="I22" s="148">
        <v>5</v>
      </c>
      <c r="J22" s="149">
        <v>36.233333333333334</v>
      </c>
      <c r="K22" s="150">
        <f t="shared" si="0"/>
        <v>99.577071948998181</v>
      </c>
      <c r="L22" s="149">
        <v>6</v>
      </c>
      <c r="M22" s="149">
        <v>6.9</v>
      </c>
    </row>
    <row r="23" spans="1:13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13.1</v>
      </c>
      <c r="G23" s="148"/>
      <c r="H23" s="149"/>
      <c r="I23" s="148">
        <v>4</v>
      </c>
      <c r="J23" s="149">
        <v>22.3</v>
      </c>
      <c r="K23" s="150">
        <f t="shared" si="0"/>
        <v>99.746129326047367</v>
      </c>
      <c r="L23" s="149"/>
      <c r="M23" s="149"/>
    </row>
    <row r="24" spans="1:13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16.47</v>
      </c>
      <c r="G24" s="148">
        <v>1</v>
      </c>
      <c r="H24" s="149">
        <v>2.8</v>
      </c>
      <c r="I24" s="148">
        <f>1+4</f>
        <v>5</v>
      </c>
      <c r="J24" s="149">
        <f>7.45+22.3</f>
        <v>29.75</v>
      </c>
      <c r="K24" s="150">
        <f t="shared" si="0"/>
        <v>99.629439890710387</v>
      </c>
      <c r="L24" s="149"/>
      <c r="M24" s="149"/>
    </row>
    <row r="25" spans="1:13" x14ac:dyDescent="0.2">
      <c r="A25" s="146"/>
      <c r="B25" s="38" t="s">
        <v>93</v>
      </c>
      <c r="C25" s="38" t="s">
        <v>396</v>
      </c>
      <c r="D25" s="146"/>
      <c r="E25" s="146">
        <v>132</v>
      </c>
      <c r="F25" s="147">
        <v>28.4</v>
      </c>
      <c r="G25" s="148">
        <v>1</v>
      </c>
      <c r="H25" s="149">
        <v>1.5666666666666667</v>
      </c>
      <c r="I25" s="148">
        <v>5</v>
      </c>
      <c r="J25" s="149">
        <v>33.133333333333333</v>
      </c>
      <c r="K25" s="150">
        <f t="shared" si="0"/>
        <v>99.604963570127509</v>
      </c>
      <c r="L25" s="149"/>
      <c r="M25" s="149"/>
    </row>
    <row r="26" spans="1:13" x14ac:dyDescent="0.2">
      <c r="A26" s="146"/>
      <c r="B26" s="38" t="s">
        <v>84</v>
      </c>
      <c r="C26" s="38" t="s">
        <v>396</v>
      </c>
      <c r="D26" s="146"/>
      <c r="E26" s="146">
        <v>132</v>
      </c>
      <c r="F26" s="147">
        <v>58.4</v>
      </c>
      <c r="G26" s="148"/>
      <c r="H26" s="149"/>
      <c r="I26" s="148">
        <v>4</v>
      </c>
      <c r="J26" s="149">
        <v>13.333333333333334</v>
      </c>
      <c r="K26" s="150">
        <f t="shared" si="0"/>
        <v>99.848208864602299</v>
      </c>
      <c r="L26" s="149"/>
      <c r="M26" s="149"/>
    </row>
    <row r="27" spans="1:13" x14ac:dyDescent="0.2">
      <c r="A27" s="146"/>
      <c r="B27" s="38" t="s">
        <v>397</v>
      </c>
      <c r="C27" s="38" t="s">
        <v>396</v>
      </c>
      <c r="D27" s="146"/>
      <c r="E27" s="146">
        <v>132</v>
      </c>
      <c r="F27" s="147">
        <v>11</v>
      </c>
      <c r="G27" s="148">
        <v>1</v>
      </c>
      <c r="H27" s="149">
        <v>1.6333333333333333</v>
      </c>
      <c r="I27" s="148">
        <v>4</v>
      </c>
      <c r="J27" s="149">
        <v>12.616666666666667</v>
      </c>
      <c r="K27" s="150">
        <f t="shared" si="0"/>
        <v>99.837773224043715</v>
      </c>
      <c r="L27" s="149">
        <v>6</v>
      </c>
      <c r="M27" s="149">
        <v>9.6</v>
      </c>
    </row>
    <row r="28" spans="1:13" x14ac:dyDescent="0.2">
      <c r="A28" s="146"/>
      <c r="B28" s="38" t="s">
        <v>97</v>
      </c>
      <c r="C28" s="38" t="s">
        <v>88</v>
      </c>
      <c r="D28" s="146"/>
      <c r="E28" s="146">
        <v>132</v>
      </c>
      <c r="F28" s="147">
        <v>138.86000000000001</v>
      </c>
      <c r="G28" s="148">
        <v>2</v>
      </c>
      <c r="H28" s="149">
        <v>14.85</v>
      </c>
      <c r="I28" s="148">
        <v>4</v>
      </c>
      <c r="J28" s="149">
        <v>36.450000000000003</v>
      </c>
      <c r="K28" s="150">
        <f t="shared" si="0"/>
        <v>99.415983606557376</v>
      </c>
      <c r="L28" s="149">
        <v>5</v>
      </c>
      <c r="M28" s="149">
        <v>16.8</v>
      </c>
    </row>
    <row r="29" spans="1:13" x14ac:dyDescent="0.2">
      <c r="A29" s="146"/>
      <c r="B29" s="38" t="s">
        <v>97</v>
      </c>
      <c r="C29" s="38" t="s">
        <v>80</v>
      </c>
      <c r="D29" s="146"/>
      <c r="E29" s="146">
        <v>132</v>
      </c>
      <c r="F29" s="147">
        <v>129</v>
      </c>
      <c r="G29" s="148">
        <v>1</v>
      </c>
      <c r="H29" s="149">
        <v>0.35</v>
      </c>
      <c r="I29" s="148">
        <f>1+3</f>
        <v>4</v>
      </c>
      <c r="J29" s="149">
        <f>1.68333333333333+20.05</f>
        <v>21.733333333333331</v>
      </c>
      <c r="K29" s="150">
        <f t="shared" si="0"/>
        <v>99.748595931997571</v>
      </c>
      <c r="L29" s="149"/>
      <c r="M29" s="149"/>
    </row>
    <row r="30" spans="1:13" x14ac:dyDescent="0.2">
      <c r="A30" s="146"/>
      <c r="B30" s="38" t="s">
        <v>97</v>
      </c>
      <c r="C30" s="38" t="s">
        <v>94</v>
      </c>
      <c r="D30" s="146"/>
      <c r="E30" s="146">
        <v>132</v>
      </c>
      <c r="F30" s="147">
        <v>103.29</v>
      </c>
      <c r="G30" s="148">
        <v>1</v>
      </c>
      <c r="H30" s="149">
        <v>0.45</v>
      </c>
      <c r="I30" s="148">
        <v>9</v>
      </c>
      <c r="J30" s="149">
        <v>73.2</v>
      </c>
      <c r="K30" s="150">
        <f t="shared" si="0"/>
        <v>99.161543715846989</v>
      </c>
      <c r="L30" s="149"/>
      <c r="M30" s="149"/>
    </row>
    <row r="31" spans="1:13" x14ac:dyDescent="0.2">
      <c r="A31" s="146"/>
      <c r="B31" s="38" t="s">
        <v>97</v>
      </c>
      <c r="C31" s="38" t="s">
        <v>98</v>
      </c>
      <c r="D31" s="146"/>
      <c r="E31" s="146">
        <v>132</v>
      </c>
      <c r="F31" s="147">
        <v>149.19999999999999</v>
      </c>
      <c r="G31" s="148">
        <v>4</v>
      </c>
      <c r="H31" s="149">
        <v>18.416666666666664</v>
      </c>
      <c r="I31" s="148">
        <v>5</v>
      </c>
      <c r="J31" s="149">
        <v>48.366666666666667</v>
      </c>
      <c r="K31" s="150">
        <f t="shared" si="0"/>
        <v>99.239716150576811</v>
      </c>
      <c r="L31" s="149"/>
      <c r="M31" s="149"/>
    </row>
    <row r="32" spans="1:13" x14ac:dyDescent="0.2">
      <c r="A32" s="146"/>
      <c r="B32" s="38" t="s">
        <v>99</v>
      </c>
      <c r="C32" s="38" t="s">
        <v>81</v>
      </c>
      <c r="D32" s="146"/>
      <c r="E32" s="146">
        <v>132</v>
      </c>
      <c r="F32" s="147">
        <v>6.3</v>
      </c>
      <c r="G32" s="148"/>
      <c r="H32" s="149"/>
      <c r="I32" s="148">
        <v>6</v>
      </c>
      <c r="J32" s="149">
        <v>37.616666666666667</v>
      </c>
      <c r="K32" s="150">
        <f t="shared" si="0"/>
        <v>99.571759259259267</v>
      </c>
      <c r="L32" s="149"/>
      <c r="M32" s="149"/>
    </row>
    <row r="33" spans="1:13" x14ac:dyDescent="0.2">
      <c r="A33" s="146"/>
      <c r="B33" s="38" t="s">
        <v>398</v>
      </c>
      <c r="C33" s="38" t="s">
        <v>88</v>
      </c>
      <c r="D33" s="146"/>
      <c r="E33" s="146">
        <v>132</v>
      </c>
      <c r="F33" s="147">
        <v>89.14</v>
      </c>
      <c r="G33" s="148">
        <v>1</v>
      </c>
      <c r="H33" s="149">
        <v>2.9</v>
      </c>
      <c r="I33" s="148">
        <v>3</v>
      </c>
      <c r="J33" s="149">
        <v>20.266666666666666</v>
      </c>
      <c r="K33" s="150">
        <f t="shared" si="0"/>
        <v>99.736262902246509</v>
      </c>
      <c r="L33" s="149"/>
      <c r="M33" s="149"/>
    </row>
    <row r="34" spans="1:13" x14ac:dyDescent="0.2">
      <c r="A34" s="146"/>
      <c r="B34" s="38" t="s">
        <v>398</v>
      </c>
      <c r="C34" s="38" t="s">
        <v>78</v>
      </c>
      <c r="D34" s="146"/>
      <c r="E34" s="146">
        <v>132</v>
      </c>
      <c r="F34" s="147">
        <v>73.430000000000007</v>
      </c>
      <c r="G34" s="148"/>
      <c r="H34" s="149"/>
      <c r="I34" s="148">
        <v>4</v>
      </c>
      <c r="J34" s="149">
        <v>32.6</v>
      </c>
      <c r="K34" s="150">
        <f t="shared" si="0"/>
        <v>99.628870673952648</v>
      </c>
      <c r="L34" s="149"/>
      <c r="M34" s="149"/>
    </row>
    <row r="35" spans="1:13" x14ac:dyDescent="0.2">
      <c r="A35" s="146"/>
      <c r="B35" s="38" t="s">
        <v>100</v>
      </c>
      <c r="C35" s="38" t="s">
        <v>99</v>
      </c>
      <c r="D35" s="146"/>
      <c r="E35" s="146">
        <v>132</v>
      </c>
      <c r="F35" s="147">
        <v>35.590000000000003</v>
      </c>
      <c r="G35" s="148">
        <v>2</v>
      </c>
      <c r="H35" s="149">
        <v>18.5</v>
      </c>
      <c r="I35" s="148">
        <v>6</v>
      </c>
      <c r="J35" s="149">
        <v>40.416666666666664</v>
      </c>
      <c r="K35" s="150">
        <f t="shared" si="0"/>
        <v>99.329272920461449</v>
      </c>
      <c r="L35" s="149"/>
      <c r="M35" s="149"/>
    </row>
    <row r="36" spans="1:13" x14ac:dyDescent="0.2">
      <c r="A36" s="146"/>
      <c r="B36" s="38" t="s">
        <v>78</v>
      </c>
      <c r="C36" s="38" t="s">
        <v>101</v>
      </c>
      <c r="D36" s="146"/>
      <c r="E36" s="146">
        <v>132</v>
      </c>
      <c r="F36" s="147">
        <v>139.9</v>
      </c>
      <c r="G36" s="148">
        <v>1</v>
      </c>
      <c r="H36" s="149">
        <v>1.4</v>
      </c>
      <c r="I36" s="148">
        <v>9</v>
      </c>
      <c r="J36" s="149">
        <v>59.833333333333329</v>
      </c>
      <c r="K36" s="150">
        <f t="shared" si="0"/>
        <v>99.302899210686093</v>
      </c>
      <c r="L36" s="149"/>
      <c r="M36" s="149"/>
    </row>
    <row r="37" spans="1:13" x14ac:dyDescent="0.2">
      <c r="A37" s="146"/>
      <c r="B37" s="38" t="s">
        <v>78</v>
      </c>
      <c r="C37" s="38" t="s">
        <v>103</v>
      </c>
      <c r="D37" s="146"/>
      <c r="E37" s="146">
        <v>132</v>
      </c>
      <c r="F37" s="147">
        <v>139.4</v>
      </c>
      <c r="G37" s="148"/>
      <c r="H37" s="149"/>
      <c r="I37" s="148">
        <v>1</v>
      </c>
      <c r="J37" s="149">
        <v>10.716666666666667</v>
      </c>
      <c r="K37" s="150">
        <f t="shared" si="0"/>
        <v>99.877997874924105</v>
      </c>
      <c r="L37" s="149"/>
      <c r="M37" s="149"/>
    </row>
    <row r="38" spans="1:13" x14ac:dyDescent="0.2">
      <c r="A38" s="146"/>
      <c r="B38" s="38" t="s">
        <v>102</v>
      </c>
      <c r="C38" s="38" t="s">
        <v>96</v>
      </c>
      <c r="D38" s="146"/>
      <c r="E38" s="146">
        <v>132</v>
      </c>
      <c r="F38" s="147">
        <v>46.41</v>
      </c>
      <c r="G38" s="148"/>
      <c r="H38" s="149"/>
      <c r="I38" s="148">
        <v>3</v>
      </c>
      <c r="J38" s="149">
        <v>19.3</v>
      </c>
      <c r="K38" s="150">
        <f t="shared" si="0"/>
        <v>99.780282331511842</v>
      </c>
      <c r="L38" s="149"/>
      <c r="M38" s="149"/>
    </row>
    <row r="39" spans="1:13" x14ac:dyDescent="0.2">
      <c r="A39" s="146"/>
      <c r="B39" s="38" t="s">
        <v>98</v>
      </c>
      <c r="C39" s="38" t="s">
        <v>79</v>
      </c>
      <c r="D39" s="146"/>
      <c r="E39" s="146">
        <v>132</v>
      </c>
      <c r="F39" s="147">
        <v>103.6</v>
      </c>
      <c r="G39" s="148"/>
      <c r="H39" s="149"/>
      <c r="I39" s="148">
        <v>2</v>
      </c>
      <c r="J39" s="149">
        <v>15.8</v>
      </c>
      <c r="K39" s="150">
        <f t="shared" si="0"/>
        <v>99.820127504553739</v>
      </c>
      <c r="L39" s="149"/>
      <c r="M39" s="149"/>
    </row>
    <row r="40" spans="1:13" x14ac:dyDescent="0.2">
      <c r="A40" s="146"/>
      <c r="B40" s="38" t="s">
        <v>98</v>
      </c>
      <c r="C40" s="38" t="s">
        <v>103</v>
      </c>
      <c r="D40" s="146"/>
      <c r="E40" s="146">
        <v>132</v>
      </c>
      <c r="F40" s="147">
        <v>47.72</v>
      </c>
      <c r="G40" s="148"/>
      <c r="H40" s="149"/>
      <c r="I40" s="148">
        <v>2</v>
      </c>
      <c r="J40" s="149">
        <v>17.683333333333334</v>
      </c>
      <c r="K40" s="150">
        <f t="shared" si="0"/>
        <v>99.798687006678804</v>
      </c>
      <c r="L40" s="149"/>
      <c r="M40" s="149"/>
    </row>
    <row r="41" spans="1:13" x14ac:dyDescent="0.2">
      <c r="A41" s="146"/>
      <c r="B41" s="38" t="s">
        <v>98</v>
      </c>
      <c r="C41" s="38" t="s">
        <v>91</v>
      </c>
      <c r="D41" s="146"/>
      <c r="E41" s="146">
        <v>132</v>
      </c>
      <c r="F41" s="147">
        <v>122.17</v>
      </c>
      <c r="G41" s="148">
        <v>3</v>
      </c>
      <c r="H41" s="149">
        <v>4.333333333333333</v>
      </c>
      <c r="I41" s="148">
        <v>4</v>
      </c>
      <c r="J41" s="149">
        <v>26.9</v>
      </c>
      <c r="K41" s="150">
        <f t="shared" si="0"/>
        <v>99.644429265330899</v>
      </c>
      <c r="L41" s="149"/>
      <c r="M41" s="149"/>
    </row>
    <row r="42" spans="1:13" x14ac:dyDescent="0.2">
      <c r="A42" s="146"/>
      <c r="B42" s="38" t="s">
        <v>98</v>
      </c>
      <c r="C42" s="38" t="s">
        <v>78</v>
      </c>
      <c r="D42" s="146"/>
      <c r="E42" s="146">
        <v>132</v>
      </c>
      <c r="F42" s="147">
        <v>133.19999999999999</v>
      </c>
      <c r="G42" s="148"/>
      <c r="H42" s="149"/>
      <c r="I42" s="148">
        <v>5</v>
      </c>
      <c r="J42" s="149">
        <v>34.25</v>
      </c>
      <c r="K42" s="150">
        <f t="shared" si="0"/>
        <v>99.610086520947178</v>
      </c>
      <c r="L42" s="149"/>
      <c r="M42" s="149"/>
    </row>
    <row r="43" spans="1:13" x14ac:dyDescent="0.2">
      <c r="A43" s="146"/>
      <c r="B43" s="38" t="s">
        <v>102</v>
      </c>
      <c r="C43" s="38" t="s">
        <v>477</v>
      </c>
      <c r="D43" s="146"/>
      <c r="E43" s="146">
        <v>132</v>
      </c>
      <c r="F43" s="147">
        <v>6</v>
      </c>
      <c r="G43" s="148"/>
      <c r="H43" s="149"/>
      <c r="I43" s="148">
        <v>3</v>
      </c>
      <c r="J43" s="149">
        <v>26.8</v>
      </c>
      <c r="K43" s="150">
        <f t="shared" si="0"/>
        <v>99.69489981785064</v>
      </c>
      <c r="L43" s="149"/>
      <c r="M43" s="149"/>
    </row>
    <row r="44" spans="1:13" x14ac:dyDescent="0.2">
      <c r="A44" s="146"/>
      <c r="B44" s="38" t="s">
        <v>477</v>
      </c>
      <c r="C44" s="38" t="s">
        <v>95</v>
      </c>
      <c r="D44" s="146"/>
      <c r="E44" s="146">
        <v>132</v>
      </c>
      <c r="F44" s="147">
        <v>14.3</v>
      </c>
      <c r="G44" s="148"/>
      <c r="H44" s="149"/>
      <c r="I44" s="148"/>
      <c r="J44" s="149"/>
      <c r="K44" s="150">
        <f t="shared" si="0"/>
        <v>100</v>
      </c>
      <c r="L44" s="149"/>
      <c r="M44" s="149"/>
    </row>
    <row r="45" spans="1:13" x14ac:dyDescent="0.2">
      <c r="A45" s="146"/>
      <c r="B45" s="38" t="s">
        <v>104</v>
      </c>
      <c r="C45" s="38" t="s">
        <v>105</v>
      </c>
      <c r="D45" s="146"/>
      <c r="E45" s="146">
        <v>66</v>
      </c>
      <c r="F45" s="147">
        <v>60.94</v>
      </c>
      <c r="G45" s="148"/>
      <c r="H45" s="149"/>
      <c r="I45" s="148">
        <v>1</v>
      </c>
      <c r="J45" s="149">
        <v>8.5333333333333332</v>
      </c>
      <c r="K45" s="150">
        <f t="shared" si="0"/>
        <v>99.902853673345476</v>
      </c>
      <c r="L45" s="149"/>
      <c r="M45" s="149"/>
    </row>
    <row r="46" spans="1:13" x14ac:dyDescent="0.2">
      <c r="A46" s="146"/>
      <c r="B46" s="38" t="s">
        <v>104</v>
      </c>
      <c r="C46" s="38" t="s">
        <v>106</v>
      </c>
      <c r="D46" s="146"/>
      <c r="E46" s="146">
        <v>132</v>
      </c>
      <c r="F46" s="147">
        <v>60.6</v>
      </c>
      <c r="G46" s="148"/>
      <c r="H46" s="149"/>
      <c r="I46" s="148">
        <v>2</v>
      </c>
      <c r="J46" s="149">
        <v>18.533333333333331</v>
      </c>
      <c r="K46" s="150">
        <f t="shared" si="0"/>
        <v>99.789010321797207</v>
      </c>
      <c r="L46" s="149"/>
      <c r="M46" s="149"/>
    </row>
    <row r="47" spans="1:13" x14ac:dyDescent="0.2">
      <c r="A47" s="146"/>
      <c r="B47" s="38" t="s">
        <v>106</v>
      </c>
      <c r="C47" s="38" t="s">
        <v>454</v>
      </c>
      <c r="D47" s="146"/>
      <c r="E47" s="146">
        <v>132</v>
      </c>
      <c r="F47" s="147">
        <v>15.9</v>
      </c>
      <c r="G47" s="148"/>
      <c r="H47" s="149"/>
      <c r="I47" s="148">
        <v>3</v>
      </c>
      <c r="J47" s="149">
        <v>22.783333333333331</v>
      </c>
      <c r="K47" s="150">
        <f t="shared" si="0"/>
        <v>99.740626897389191</v>
      </c>
      <c r="L47" s="149"/>
      <c r="M47" s="149"/>
    </row>
    <row r="48" spans="1:13" x14ac:dyDescent="0.2">
      <c r="A48" s="146"/>
      <c r="B48" s="38" t="s">
        <v>454</v>
      </c>
      <c r="C48" s="38" t="s">
        <v>357</v>
      </c>
      <c r="D48" s="146"/>
      <c r="E48" s="146">
        <v>132</v>
      </c>
      <c r="F48" s="147">
        <v>48.6</v>
      </c>
      <c r="G48" s="148">
        <v>1</v>
      </c>
      <c r="H48" s="149">
        <v>8.3333333333333329E-2</v>
      </c>
      <c r="I48" s="148">
        <v>3</v>
      </c>
      <c r="J48" s="149">
        <v>7.2</v>
      </c>
      <c r="K48" s="150">
        <f t="shared" si="0"/>
        <v>99.917084092289016</v>
      </c>
      <c r="L48" s="149">
        <v>20.100000000000001</v>
      </c>
      <c r="M48" s="149">
        <v>1.68</v>
      </c>
    </row>
    <row r="49" spans="1:13" x14ac:dyDescent="0.2">
      <c r="A49" s="146"/>
      <c r="B49" s="38" t="s">
        <v>104</v>
      </c>
      <c r="C49" s="38" t="s">
        <v>107</v>
      </c>
      <c r="D49" s="146"/>
      <c r="E49" s="146">
        <v>132</v>
      </c>
      <c r="F49" s="147">
        <v>49</v>
      </c>
      <c r="G49" s="148">
        <v>2</v>
      </c>
      <c r="H49" s="149">
        <v>4.3666666666666663</v>
      </c>
      <c r="I49" s="148">
        <v>2</v>
      </c>
      <c r="J49" s="149">
        <v>14.716666666666667</v>
      </c>
      <c r="K49" s="150">
        <f t="shared" si="0"/>
        <v>99.782748937462046</v>
      </c>
      <c r="L49" s="149">
        <v>9.3000000000000007</v>
      </c>
      <c r="M49" s="149">
        <v>14.05</v>
      </c>
    </row>
    <row r="50" spans="1:13" x14ac:dyDescent="0.2">
      <c r="A50" s="146"/>
      <c r="B50" s="38" t="s">
        <v>104</v>
      </c>
      <c r="C50" s="38" t="s">
        <v>101</v>
      </c>
      <c r="D50" s="146"/>
      <c r="E50" s="146">
        <v>220</v>
      </c>
      <c r="F50" s="147">
        <v>177</v>
      </c>
      <c r="G50" s="148">
        <v>1</v>
      </c>
      <c r="H50" s="149">
        <v>6.45</v>
      </c>
      <c r="I50" s="148">
        <v>3</v>
      </c>
      <c r="J50" s="149">
        <v>30.2</v>
      </c>
      <c r="K50" s="150">
        <f t="shared" si="0"/>
        <v>99.582764116575589</v>
      </c>
      <c r="L50" s="149">
        <f>124.5+79.8</f>
        <v>204.3</v>
      </c>
      <c r="M50" s="149">
        <f>264+307</f>
        <v>571</v>
      </c>
    </row>
    <row r="51" spans="1:13" x14ac:dyDescent="0.2">
      <c r="A51" s="146"/>
      <c r="B51" s="38" t="s">
        <v>104</v>
      </c>
      <c r="C51" s="38" t="s">
        <v>108</v>
      </c>
      <c r="D51" s="146"/>
      <c r="E51" s="146">
        <v>132</v>
      </c>
      <c r="F51" s="147">
        <v>83.8</v>
      </c>
      <c r="G51" s="148"/>
      <c r="H51" s="149"/>
      <c r="I51" s="148">
        <v>8</v>
      </c>
      <c r="J51" s="149">
        <v>44.616666666666667</v>
      </c>
      <c r="K51" s="150">
        <f t="shared" si="0"/>
        <v>99.492068913175473</v>
      </c>
      <c r="L51" s="149"/>
      <c r="M51" s="149"/>
    </row>
    <row r="52" spans="1:13" x14ac:dyDescent="0.2">
      <c r="A52" s="146"/>
      <c r="B52" s="38" t="s">
        <v>109</v>
      </c>
      <c r="C52" s="38" t="s">
        <v>110</v>
      </c>
      <c r="D52" s="146"/>
      <c r="E52" s="146">
        <v>66</v>
      </c>
      <c r="F52" s="147">
        <v>53.11</v>
      </c>
      <c r="G52" s="148">
        <v>1</v>
      </c>
      <c r="H52" s="149">
        <v>0.05</v>
      </c>
      <c r="I52" s="148">
        <v>4</v>
      </c>
      <c r="J52" s="149">
        <v>25.516666666666666</v>
      </c>
      <c r="K52" s="150">
        <f t="shared" si="0"/>
        <v>99.70894049787492</v>
      </c>
      <c r="L52" s="149"/>
      <c r="M52" s="149"/>
    </row>
    <row r="53" spans="1:13" x14ac:dyDescent="0.2">
      <c r="A53" s="146"/>
      <c r="B53" s="38" t="s">
        <v>107</v>
      </c>
      <c r="C53" s="38" t="s">
        <v>111</v>
      </c>
      <c r="D53" s="146"/>
      <c r="E53" s="146">
        <v>132</v>
      </c>
      <c r="F53" s="147">
        <v>69.05</v>
      </c>
      <c r="G53" s="148">
        <v>1</v>
      </c>
      <c r="H53" s="149">
        <v>1.3833333333333333</v>
      </c>
      <c r="I53" s="148">
        <v>10</v>
      </c>
      <c r="J53" s="149">
        <v>51.65</v>
      </c>
      <c r="K53" s="150">
        <f t="shared" si="0"/>
        <v>99.396250758955674</v>
      </c>
      <c r="L53" s="149">
        <v>9.3000000000000007</v>
      </c>
      <c r="M53" s="149">
        <v>14.05</v>
      </c>
    </row>
    <row r="54" spans="1:13" x14ac:dyDescent="0.2">
      <c r="A54" s="146"/>
      <c r="B54" s="38" t="s">
        <v>101</v>
      </c>
      <c r="C54" s="38" t="s">
        <v>112</v>
      </c>
      <c r="D54" s="146"/>
      <c r="E54" s="146">
        <v>132</v>
      </c>
      <c r="F54" s="147">
        <v>126.88</v>
      </c>
      <c r="G54" s="148"/>
      <c r="H54" s="149"/>
      <c r="I54" s="148">
        <v>25</v>
      </c>
      <c r="J54" s="149">
        <v>140.56666666666666</v>
      </c>
      <c r="K54" s="150">
        <f t="shared" si="0"/>
        <v>98.399741955069814</v>
      </c>
      <c r="L54" s="149"/>
      <c r="M54" s="149"/>
    </row>
    <row r="55" spans="1:13" x14ac:dyDescent="0.2">
      <c r="A55" s="146"/>
      <c r="B55" s="38" t="s">
        <v>101</v>
      </c>
      <c r="C55" s="38" t="s">
        <v>113</v>
      </c>
      <c r="D55" s="146"/>
      <c r="E55" s="146">
        <v>132</v>
      </c>
      <c r="F55" s="147">
        <v>105.4</v>
      </c>
      <c r="G55" s="148">
        <f>1+1</f>
        <v>2</v>
      </c>
      <c r="H55" s="149">
        <f>0.866666666666667+0.95</f>
        <v>1.8166666666666669</v>
      </c>
      <c r="I55" s="148">
        <v>9</v>
      </c>
      <c r="J55" s="149">
        <v>44.6</v>
      </c>
      <c r="K55" s="150">
        <f t="shared" si="0"/>
        <v>99.471577109896785</v>
      </c>
      <c r="L55" s="149">
        <v>63.8</v>
      </c>
      <c r="M55" s="149">
        <v>40.9</v>
      </c>
    </row>
    <row r="56" spans="1:13" x14ac:dyDescent="0.2">
      <c r="A56" s="146"/>
      <c r="B56" s="38" t="s">
        <v>113</v>
      </c>
      <c r="C56" s="38" t="s">
        <v>336</v>
      </c>
      <c r="D56" s="146"/>
      <c r="E56" s="146">
        <v>132</v>
      </c>
      <c r="F56" s="147">
        <v>77.400000000000006</v>
      </c>
      <c r="G56" s="148"/>
      <c r="H56" s="149"/>
      <c r="I56" s="148">
        <v>4</v>
      </c>
      <c r="J56" s="149">
        <v>19.55</v>
      </c>
      <c r="K56" s="150">
        <f t="shared" si="0"/>
        <v>99.777436247723131</v>
      </c>
      <c r="L56" s="149"/>
      <c r="M56" s="149"/>
    </row>
    <row r="57" spans="1:13" x14ac:dyDescent="0.2">
      <c r="A57" s="146"/>
      <c r="B57" s="38" t="s">
        <v>114</v>
      </c>
      <c r="C57" s="38" t="s">
        <v>104</v>
      </c>
      <c r="D57" s="146"/>
      <c r="E57" s="146">
        <v>132</v>
      </c>
      <c r="F57" s="147">
        <v>109.4</v>
      </c>
      <c r="G57" s="148"/>
      <c r="H57" s="149"/>
      <c r="I57" s="148">
        <v>5</v>
      </c>
      <c r="J57" s="149">
        <v>31.283333333333335</v>
      </c>
      <c r="K57" s="150">
        <f t="shared" si="0"/>
        <v>99.64386004857316</v>
      </c>
      <c r="L57" s="149"/>
      <c r="M57" s="149"/>
    </row>
    <row r="58" spans="1:13" x14ac:dyDescent="0.2">
      <c r="A58" s="146"/>
      <c r="B58" s="38" t="s">
        <v>455</v>
      </c>
      <c r="C58" s="38" t="s">
        <v>116</v>
      </c>
      <c r="D58" s="146"/>
      <c r="E58" s="146">
        <v>132</v>
      </c>
      <c r="F58" s="147">
        <v>38.299999999999997</v>
      </c>
      <c r="G58" s="148"/>
      <c r="H58" s="149"/>
      <c r="I58" s="148">
        <v>7</v>
      </c>
      <c r="J58" s="149">
        <v>54.983333333333334</v>
      </c>
      <c r="K58" s="150">
        <f t="shared" si="0"/>
        <v>99.374051305403768</v>
      </c>
      <c r="L58" s="149"/>
      <c r="M58" s="149"/>
    </row>
    <row r="59" spans="1:13" x14ac:dyDescent="0.2">
      <c r="A59" s="146"/>
      <c r="B59" s="38" t="s">
        <v>456</v>
      </c>
      <c r="C59" s="38" t="s">
        <v>457</v>
      </c>
      <c r="D59" s="146"/>
      <c r="E59" s="146">
        <v>132</v>
      </c>
      <c r="F59" s="147">
        <v>9.02</v>
      </c>
      <c r="G59" s="148"/>
      <c r="H59" s="149"/>
      <c r="I59" s="148">
        <v>6</v>
      </c>
      <c r="J59" s="149">
        <v>39.916666666666671</v>
      </c>
      <c r="K59" s="150">
        <f t="shared" si="0"/>
        <v>99.545575288403157</v>
      </c>
      <c r="L59" s="149"/>
      <c r="M59" s="149"/>
    </row>
    <row r="60" spans="1:13" x14ac:dyDescent="0.2">
      <c r="A60" s="146"/>
      <c r="B60" s="38" t="s">
        <v>115</v>
      </c>
      <c r="C60" s="38" t="s">
        <v>116</v>
      </c>
      <c r="D60" s="146">
        <v>2</v>
      </c>
      <c r="E60" s="146">
        <v>132</v>
      </c>
      <c r="F60" s="147">
        <v>44.62</v>
      </c>
      <c r="G60" s="148"/>
      <c r="H60" s="149"/>
      <c r="I60" s="148">
        <f>1+1</f>
        <v>2</v>
      </c>
      <c r="J60" s="149">
        <f>8.5+9.57</f>
        <v>18.07</v>
      </c>
      <c r="K60" s="150">
        <f t="shared" si="0"/>
        <v>99.79428506375227</v>
      </c>
      <c r="L60" s="149"/>
      <c r="M60" s="149"/>
    </row>
    <row r="61" spans="1:13" x14ac:dyDescent="0.2">
      <c r="A61" s="146"/>
      <c r="B61" s="38" t="s">
        <v>123</v>
      </c>
      <c r="C61" s="38" t="s">
        <v>316</v>
      </c>
      <c r="D61" s="146"/>
      <c r="E61" s="146">
        <v>66</v>
      </c>
      <c r="F61" s="147">
        <v>31.5</v>
      </c>
      <c r="G61" s="148">
        <v>3</v>
      </c>
      <c r="H61" s="149">
        <v>2.3333333333333335</v>
      </c>
      <c r="I61" s="148">
        <v>2</v>
      </c>
      <c r="J61" s="149">
        <v>11.4</v>
      </c>
      <c r="K61" s="150">
        <f t="shared" si="0"/>
        <v>99.84365513054037</v>
      </c>
      <c r="L61" s="149">
        <v>10</v>
      </c>
      <c r="M61" s="149">
        <v>15.1</v>
      </c>
    </row>
    <row r="62" spans="1:13" x14ac:dyDescent="0.2">
      <c r="A62" s="146"/>
      <c r="B62" s="38" t="s">
        <v>115</v>
      </c>
      <c r="C62" s="38" t="s">
        <v>316</v>
      </c>
      <c r="D62" s="146"/>
      <c r="E62" s="146">
        <v>66</v>
      </c>
      <c r="F62" s="147">
        <v>49.8</v>
      </c>
      <c r="G62" s="148">
        <v>1</v>
      </c>
      <c r="H62" s="149">
        <v>5.6166666666666663</v>
      </c>
      <c r="I62" s="148">
        <v>14</v>
      </c>
      <c r="J62" s="149">
        <v>75.966666666666669</v>
      </c>
      <c r="K62" s="150">
        <f t="shared" si="0"/>
        <v>99.071227990285365</v>
      </c>
      <c r="L62" s="149"/>
      <c r="M62" s="149"/>
    </row>
    <row r="63" spans="1:13" x14ac:dyDescent="0.2">
      <c r="A63" s="146"/>
      <c r="B63" s="38" t="s">
        <v>111</v>
      </c>
      <c r="C63" s="38" t="s">
        <v>115</v>
      </c>
      <c r="D63" s="146"/>
      <c r="E63" s="146">
        <v>132</v>
      </c>
      <c r="F63" s="147">
        <v>41.27</v>
      </c>
      <c r="G63" s="148"/>
      <c r="H63" s="149"/>
      <c r="I63" s="148">
        <v>4</v>
      </c>
      <c r="J63" s="149">
        <v>32.9</v>
      </c>
      <c r="K63" s="150">
        <f t="shared" si="0"/>
        <v>99.625455373406197</v>
      </c>
      <c r="L63" s="149"/>
      <c r="M63" s="149"/>
    </row>
    <row r="64" spans="1:13" x14ac:dyDescent="0.2">
      <c r="A64" s="146"/>
      <c r="B64" s="38" t="s">
        <v>105</v>
      </c>
      <c r="C64" s="38" t="s">
        <v>109</v>
      </c>
      <c r="D64" s="146"/>
      <c r="E64" s="146">
        <v>66</v>
      </c>
      <c r="F64" s="147">
        <v>46.8</v>
      </c>
      <c r="G64" s="148">
        <v>1</v>
      </c>
      <c r="H64" s="149">
        <v>4.2166666666666668</v>
      </c>
      <c r="I64" s="148">
        <v>6</v>
      </c>
      <c r="J64" s="149">
        <v>28.55</v>
      </c>
      <c r="K64" s="150">
        <f t="shared" si="0"/>
        <v>99.626973284760169</v>
      </c>
      <c r="L64" s="149"/>
      <c r="M64" s="149"/>
    </row>
    <row r="65" spans="1:13" x14ac:dyDescent="0.2">
      <c r="A65" s="146"/>
      <c r="B65" s="38" t="s">
        <v>110</v>
      </c>
      <c r="C65" s="38" t="s">
        <v>113</v>
      </c>
      <c r="D65" s="146"/>
      <c r="E65" s="146">
        <v>66</v>
      </c>
      <c r="F65" s="147">
        <v>80.08</v>
      </c>
      <c r="G65" s="148">
        <v>3</v>
      </c>
      <c r="H65" s="149">
        <v>12.616666666666665</v>
      </c>
      <c r="I65" s="148">
        <v>7</v>
      </c>
      <c r="J65" s="149">
        <v>36.4</v>
      </c>
      <c r="K65" s="150">
        <f t="shared" si="0"/>
        <v>99.441977838494239</v>
      </c>
      <c r="L65" s="149">
        <v>12.3</v>
      </c>
      <c r="M65" s="149">
        <v>5.5</v>
      </c>
    </row>
    <row r="66" spans="1:13" x14ac:dyDescent="0.2">
      <c r="A66" s="146"/>
      <c r="B66" s="38" t="s">
        <v>118</v>
      </c>
      <c r="C66" s="38" t="s">
        <v>93</v>
      </c>
      <c r="D66" s="146"/>
      <c r="E66" s="146">
        <v>132</v>
      </c>
      <c r="F66" s="147">
        <v>76.239999999999995</v>
      </c>
      <c r="G66" s="148">
        <v>3</v>
      </c>
      <c r="H66" s="149">
        <v>8.0333333333333332</v>
      </c>
      <c r="I66" s="148">
        <v>25</v>
      </c>
      <c r="J66" s="149">
        <v>160.55000000000001</v>
      </c>
      <c r="K66" s="150">
        <f t="shared" si="0"/>
        <v>98.08079083181542</v>
      </c>
      <c r="L66" s="149"/>
      <c r="M66" s="149"/>
    </row>
    <row r="67" spans="1:13" x14ac:dyDescent="0.2">
      <c r="A67" s="146"/>
      <c r="B67" s="38" t="s">
        <v>119</v>
      </c>
      <c r="C67" s="38" t="s">
        <v>120</v>
      </c>
      <c r="D67" s="146"/>
      <c r="E67" s="146">
        <v>66</v>
      </c>
      <c r="F67" s="147">
        <v>43.82</v>
      </c>
      <c r="G67" s="148">
        <v>1</v>
      </c>
      <c r="H67" s="149">
        <v>2.7833333333333332</v>
      </c>
      <c r="I67" s="148">
        <v>15</v>
      </c>
      <c r="J67" s="149">
        <v>98</v>
      </c>
      <c r="K67" s="150">
        <f t="shared" si="0"/>
        <v>98.852648755312686</v>
      </c>
      <c r="L67" s="149"/>
      <c r="M67" s="149"/>
    </row>
    <row r="68" spans="1:13" x14ac:dyDescent="0.2">
      <c r="A68" s="146"/>
      <c r="B68" s="38" t="s">
        <v>121</v>
      </c>
      <c r="C68" s="38" t="s">
        <v>122</v>
      </c>
      <c r="D68" s="146"/>
      <c r="E68" s="146">
        <v>132</v>
      </c>
      <c r="F68" s="147">
        <v>22.09</v>
      </c>
      <c r="G68" s="148">
        <v>1</v>
      </c>
      <c r="H68" s="149">
        <v>12.016666666666667</v>
      </c>
      <c r="I68" s="148">
        <v>1</v>
      </c>
      <c r="J68" s="149">
        <v>10.916666666666666</v>
      </c>
      <c r="K68" s="150">
        <f t="shared" si="0"/>
        <v>99.738919247115959</v>
      </c>
      <c r="L68" s="149">
        <v>73.599999999999994</v>
      </c>
      <c r="M68" s="149">
        <v>41.1</v>
      </c>
    </row>
    <row r="69" spans="1:13" x14ac:dyDescent="0.2">
      <c r="A69" s="146"/>
      <c r="B69" s="38" t="s">
        <v>123</v>
      </c>
      <c r="C69" s="38" t="s">
        <v>119</v>
      </c>
      <c r="D69" s="146"/>
      <c r="E69" s="146">
        <v>66</v>
      </c>
      <c r="F69" s="147">
        <v>31.86</v>
      </c>
      <c r="G69" s="148"/>
      <c r="H69" s="149"/>
      <c r="I69" s="148">
        <v>7</v>
      </c>
      <c r="J69" s="149">
        <v>46.133333333333333</v>
      </c>
      <c r="K69" s="150">
        <f t="shared" ref="K69:K128" si="1">(1-(H69+J69)/8784)*100</f>
        <v>99.474802671523989</v>
      </c>
      <c r="L69" s="149"/>
      <c r="M69" s="149"/>
    </row>
    <row r="70" spans="1:13" x14ac:dyDescent="0.2">
      <c r="A70" s="146"/>
      <c r="B70" s="38" t="s">
        <v>158</v>
      </c>
      <c r="C70" s="38" t="s">
        <v>126</v>
      </c>
      <c r="D70" s="146"/>
      <c r="E70" s="146">
        <v>132</v>
      </c>
      <c r="F70" s="147">
        <v>2.2000000000000002</v>
      </c>
      <c r="G70" s="148"/>
      <c r="H70" s="149"/>
      <c r="I70" s="148">
        <v>1</v>
      </c>
      <c r="J70" s="149">
        <v>9.9833333333333325</v>
      </c>
      <c r="K70" s="150">
        <f t="shared" si="1"/>
        <v>99.886346387370978</v>
      </c>
      <c r="L70" s="149"/>
      <c r="M70" s="149"/>
    </row>
    <row r="71" spans="1:13" x14ac:dyDescent="0.2">
      <c r="A71" s="146"/>
      <c r="B71" s="38" t="s">
        <v>158</v>
      </c>
      <c r="C71" s="38" t="s">
        <v>159</v>
      </c>
      <c r="D71" s="146"/>
      <c r="E71" s="146">
        <v>132</v>
      </c>
      <c r="F71" s="147">
        <v>3.2</v>
      </c>
      <c r="G71" s="148"/>
      <c r="H71" s="149"/>
      <c r="I71" s="148"/>
      <c r="J71" s="149"/>
      <c r="K71" s="150">
        <f t="shared" si="1"/>
        <v>100</v>
      </c>
      <c r="L71" s="149"/>
      <c r="M71" s="149"/>
    </row>
    <row r="72" spans="1:13" x14ac:dyDescent="0.2">
      <c r="A72" s="146"/>
      <c r="B72" s="38" t="s">
        <v>124</v>
      </c>
      <c r="C72" s="38" t="s">
        <v>361</v>
      </c>
      <c r="D72" s="146"/>
      <c r="E72" s="146">
        <v>132</v>
      </c>
      <c r="F72" s="147">
        <v>6.1</v>
      </c>
      <c r="G72" s="148"/>
      <c r="H72" s="149"/>
      <c r="I72" s="148">
        <v>1</v>
      </c>
      <c r="J72" s="149">
        <v>8.0666666666666664</v>
      </c>
      <c r="K72" s="150">
        <f t="shared" si="1"/>
        <v>99.908166363084391</v>
      </c>
      <c r="L72" s="149"/>
      <c r="M72" s="149"/>
    </row>
    <row r="73" spans="1:13" x14ac:dyDescent="0.2">
      <c r="A73" s="146"/>
      <c r="B73" s="38" t="s">
        <v>125</v>
      </c>
      <c r="C73" s="38" t="s">
        <v>361</v>
      </c>
      <c r="D73" s="146"/>
      <c r="E73" s="146">
        <v>132</v>
      </c>
      <c r="F73" s="147">
        <v>0.65</v>
      </c>
      <c r="G73" s="148"/>
      <c r="H73" s="149"/>
      <c r="I73" s="148">
        <v>1</v>
      </c>
      <c r="J73" s="149">
        <v>4.9000000000000004</v>
      </c>
      <c r="K73" s="150">
        <f t="shared" si="1"/>
        <v>99.944216757741344</v>
      </c>
      <c r="L73" s="149"/>
      <c r="M73" s="149"/>
    </row>
    <row r="74" spans="1:13" x14ac:dyDescent="0.2">
      <c r="A74" s="146"/>
      <c r="B74" s="38" t="s">
        <v>125</v>
      </c>
      <c r="C74" s="38" t="s">
        <v>126</v>
      </c>
      <c r="D74" s="146"/>
      <c r="E74" s="146">
        <v>132</v>
      </c>
      <c r="F74" s="147">
        <v>0.3</v>
      </c>
      <c r="G74" s="148"/>
      <c r="H74" s="149"/>
      <c r="I74" s="148">
        <v>1</v>
      </c>
      <c r="J74" s="149">
        <v>5.416666666666667</v>
      </c>
      <c r="K74" s="150">
        <f t="shared" si="1"/>
        <v>99.93833485124469</v>
      </c>
      <c r="L74" s="149"/>
      <c r="M74" s="149"/>
    </row>
    <row r="75" spans="1:13" x14ac:dyDescent="0.2">
      <c r="A75" s="146"/>
      <c r="B75" s="38" t="s">
        <v>208</v>
      </c>
      <c r="C75" s="38" t="s">
        <v>114</v>
      </c>
      <c r="D75" s="146"/>
      <c r="E75" s="146">
        <v>132</v>
      </c>
      <c r="F75" s="147">
        <v>61.5</v>
      </c>
      <c r="G75" s="148">
        <v>1</v>
      </c>
      <c r="H75" s="149">
        <v>0.83333333333333337</v>
      </c>
      <c r="I75" s="148">
        <v>2</v>
      </c>
      <c r="J75" s="149">
        <v>16.233333333333334</v>
      </c>
      <c r="K75" s="150">
        <f t="shared" si="1"/>
        <v>99.805707346690951</v>
      </c>
      <c r="L75" s="149">
        <v>7.4</v>
      </c>
      <c r="M75" s="149">
        <v>6.3</v>
      </c>
    </row>
    <row r="76" spans="1:13" x14ac:dyDescent="0.2">
      <c r="A76" s="146"/>
      <c r="B76" s="38" t="s">
        <v>384</v>
      </c>
      <c r="C76" s="38" t="s">
        <v>208</v>
      </c>
      <c r="D76" s="146"/>
      <c r="E76" s="146">
        <v>132</v>
      </c>
      <c r="F76" s="147">
        <v>8.5</v>
      </c>
      <c r="G76" s="148"/>
      <c r="H76" s="149"/>
      <c r="I76" s="148">
        <v>3</v>
      </c>
      <c r="J76" s="149">
        <v>24.033333333333335</v>
      </c>
      <c r="K76" s="150">
        <f t="shared" si="1"/>
        <v>99.72639647844565</v>
      </c>
      <c r="L76" s="149"/>
      <c r="M76" s="149"/>
    </row>
    <row r="77" spans="1:13" x14ac:dyDescent="0.2">
      <c r="A77" s="146"/>
      <c r="B77" s="38" t="s">
        <v>120</v>
      </c>
      <c r="C77" s="38" t="s">
        <v>128</v>
      </c>
      <c r="D77" s="146"/>
      <c r="E77" s="146">
        <v>132</v>
      </c>
      <c r="F77" s="147">
        <v>35.950000000000003</v>
      </c>
      <c r="G77" s="148">
        <v>1</v>
      </c>
      <c r="H77" s="149">
        <v>8.0666666666666664</v>
      </c>
      <c r="I77" s="148">
        <v>3</v>
      </c>
      <c r="J77" s="149">
        <v>17.2</v>
      </c>
      <c r="K77" s="150">
        <f t="shared" si="1"/>
        <v>99.71235579842137</v>
      </c>
      <c r="L77" s="149"/>
      <c r="M77" s="149"/>
    </row>
    <row r="78" spans="1:13" x14ac:dyDescent="0.2">
      <c r="A78" s="146"/>
      <c r="B78" s="38" t="s">
        <v>120</v>
      </c>
      <c r="C78" s="38" t="s">
        <v>451</v>
      </c>
      <c r="D78" s="146"/>
      <c r="E78" s="146">
        <v>132</v>
      </c>
      <c r="F78" s="147">
        <v>52.7</v>
      </c>
      <c r="G78" s="148"/>
      <c r="H78" s="149"/>
      <c r="I78" s="148">
        <v>1</v>
      </c>
      <c r="J78" s="149">
        <v>9.2666666666666675</v>
      </c>
      <c r="K78" s="150">
        <f t="shared" si="1"/>
        <v>99.894505160898603</v>
      </c>
      <c r="L78" s="149"/>
      <c r="M78" s="149"/>
    </row>
    <row r="79" spans="1:13" x14ac:dyDescent="0.2">
      <c r="A79" s="146"/>
      <c r="B79" s="38" t="s">
        <v>128</v>
      </c>
      <c r="C79" s="38" t="s">
        <v>129</v>
      </c>
      <c r="D79" s="146"/>
      <c r="E79" s="146">
        <v>132</v>
      </c>
      <c r="F79" s="147">
        <v>47.72</v>
      </c>
      <c r="G79" s="148"/>
      <c r="H79" s="149"/>
      <c r="I79" s="148">
        <v>2</v>
      </c>
      <c r="J79" s="149">
        <v>13.483333333333334</v>
      </c>
      <c r="K79" s="150">
        <f t="shared" si="1"/>
        <v>99.846501214329081</v>
      </c>
      <c r="L79" s="149"/>
      <c r="M79" s="149"/>
    </row>
    <row r="80" spans="1:13" x14ac:dyDescent="0.2">
      <c r="A80" s="146"/>
      <c r="B80" s="38" t="s">
        <v>130</v>
      </c>
      <c r="C80" s="38" t="s">
        <v>154</v>
      </c>
      <c r="D80" s="146"/>
      <c r="E80" s="146">
        <v>132</v>
      </c>
      <c r="F80" s="147">
        <v>13.64</v>
      </c>
      <c r="G80" s="148"/>
      <c r="H80" s="149"/>
      <c r="I80" s="148">
        <v>3</v>
      </c>
      <c r="J80" s="149">
        <v>28.516666666666666</v>
      </c>
      <c r="K80" s="150">
        <f t="shared" si="1"/>
        <v>99.675356709168184</v>
      </c>
      <c r="L80" s="149"/>
      <c r="M80" s="149"/>
    </row>
    <row r="81" spans="1:13" x14ac:dyDescent="0.2">
      <c r="A81" s="146"/>
      <c r="B81" s="38" t="s">
        <v>130</v>
      </c>
      <c r="C81" s="38" t="s">
        <v>155</v>
      </c>
      <c r="D81" s="146"/>
      <c r="E81" s="146">
        <v>132</v>
      </c>
      <c r="F81" s="147">
        <v>14.74</v>
      </c>
      <c r="G81" s="148">
        <v>1</v>
      </c>
      <c r="H81" s="149">
        <v>1.6</v>
      </c>
      <c r="I81" s="148">
        <v>1</v>
      </c>
      <c r="J81" s="149">
        <v>8.8166666666666664</v>
      </c>
      <c r="K81" s="150">
        <f t="shared" si="1"/>
        <v>99.881413175470556</v>
      </c>
      <c r="L81" s="149"/>
      <c r="M81" s="149"/>
    </row>
    <row r="82" spans="1:13" x14ac:dyDescent="0.2">
      <c r="A82" s="146"/>
      <c r="B82" s="38" t="s">
        <v>132</v>
      </c>
      <c r="C82" s="38" t="s">
        <v>313</v>
      </c>
      <c r="D82" s="146"/>
      <c r="E82" s="146">
        <v>132</v>
      </c>
      <c r="F82" s="147">
        <v>12.86</v>
      </c>
      <c r="G82" s="148"/>
      <c r="H82" s="149"/>
      <c r="I82" s="148">
        <v>3</v>
      </c>
      <c r="J82" s="149">
        <v>21.6</v>
      </c>
      <c r="K82" s="150">
        <f t="shared" si="1"/>
        <v>99.754098360655746</v>
      </c>
      <c r="L82" s="149"/>
      <c r="M82" s="149"/>
    </row>
    <row r="83" spans="1:13" x14ac:dyDescent="0.2">
      <c r="A83" s="146"/>
      <c r="B83" s="38" t="s">
        <v>120</v>
      </c>
      <c r="C83" s="38" t="s">
        <v>313</v>
      </c>
      <c r="D83" s="146"/>
      <c r="E83" s="146">
        <v>132</v>
      </c>
      <c r="F83" s="147">
        <v>67</v>
      </c>
      <c r="G83" s="148">
        <v>1</v>
      </c>
      <c r="H83" s="149">
        <v>0.43</v>
      </c>
      <c r="I83" s="148">
        <v>3</v>
      </c>
      <c r="J83" s="149">
        <v>21.666666666666664</v>
      </c>
      <c r="K83" s="150">
        <f t="shared" si="1"/>
        <v>99.748444140862176</v>
      </c>
      <c r="L83" s="149">
        <v>265</v>
      </c>
      <c r="M83" s="149">
        <v>418</v>
      </c>
    </row>
    <row r="84" spans="1:13" x14ac:dyDescent="0.2">
      <c r="A84" s="146"/>
      <c r="B84" s="38" t="s">
        <v>130</v>
      </c>
      <c r="C84" s="38" t="s">
        <v>120</v>
      </c>
      <c r="D84" s="146"/>
      <c r="E84" s="146">
        <v>132</v>
      </c>
      <c r="F84" s="147">
        <v>70.760000000000005</v>
      </c>
      <c r="G84" s="148">
        <v>1</v>
      </c>
      <c r="H84" s="149">
        <v>2.0499999999999998</v>
      </c>
      <c r="I84" s="148">
        <v>7</v>
      </c>
      <c r="J84" s="149">
        <v>41.433333333333337</v>
      </c>
      <c r="K84" s="150">
        <f t="shared" si="1"/>
        <v>99.504971159684274</v>
      </c>
      <c r="L84" s="149"/>
      <c r="M84" s="149"/>
    </row>
    <row r="85" spans="1:13" x14ac:dyDescent="0.2">
      <c r="A85" s="146"/>
      <c r="B85" s="38" t="s">
        <v>313</v>
      </c>
      <c r="C85" s="38" t="s">
        <v>416</v>
      </c>
      <c r="D85" s="146"/>
      <c r="E85" s="146">
        <v>132</v>
      </c>
      <c r="F85" s="147">
        <v>17.66</v>
      </c>
      <c r="G85" s="148"/>
      <c r="H85" s="149"/>
      <c r="I85" s="148">
        <v>1</v>
      </c>
      <c r="J85" s="149">
        <v>8.9333333333333336</v>
      </c>
      <c r="K85" s="150">
        <f t="shared" si="1"/>
        <v>99.898299939283547</v>
      </c>
      <c r="L85" s="149"/>
      <c r="M85" s="149"/>
    </row>
    <row r="86" spans="1:13" x14ac:dyDescent="0.2">
      <c r="A86" s="146"/>
      <c r="B86" s="38" t="s">
        <v>131</v>
      </c>
      <c r="C86" s="38" t="s">
        <v>416</v>
      </c>
      <c r="D86" s="146"/>
      <c r="E86" s="146">
        <v>132</v>
      </c>
      <c r="F86" s="147">
        <v>58</v>
      </c>
      <c r="G86" s="148"/>
      <c r="H86" s="149"/>
      <c r="I86" s="148">
        <v>4</v>
      </c>
      <c r="J86" s="149">
        <v>28.35</v>
      </c>
      <c r="K86" s="150">
        <f t="shared" si="1"/>
        <v>99.677254098360663</v>
      </c>
      <c r="L86" s="149"/>
      <c r="M86" s="149"/>
    </row>
    <row r="87" spans="1:13" x14ac:dyDescent="0.2">
      <c r="A87" s="146"/>
      <c r="B87" s="38" t="s">
        <v>313</v>
      </c>
      <c r="C87" s="38" t="s">
        <v>482</v>
      </c>
      <c r="D87" s="146"/>
      <c r="E87" s="146">
        <v>132</v>
      </c>
      <c r="F87" s="147">
        <v>6.8</v>
      </c>
      <c r="G87" s="148"/>
      <c r="H87" s="149"/>
      <c r="I87" s="148">
        <v>2</v>
      </c>
      <c r="J87" s="149">
        <v>11.516666666666666</v>
      </c>
      <c r="K87" s="150">
        <f t="shared" si="1"/>
        <v>99.868890406800247</v>
      </c>
      <c r="L87" s="149"/>
      <c r="M87" s="149"/>
    </row>
    <row r="88" spans="1:13" x14ac:dyDescent="0.2">
      <c r="A88" s="146"/>
      <c r="B88" s="38" t="s">
        <v>487</v>
      </c>
      <c r="C88" s="38" t="s">
        <v>482</v>
      </c>
      <c r="D88" s="146"/>
      <c r="E88" s="146">
        <v>132</v>
      </c>
      <c r="F88" s="147">
        <v>1.3</v>
      </c>
      <c r="G88" s="148"/>
      <c r="H88" s="149"/>
      <c r="I88" s="148">
        <v>3</v>
      </c>
      <c r="J88" s="149">
        <v>13.016666666666666</v>
      </c>
      <c r="K88" s="150">
        <f t="shared" si="1"/>
        <v>99.851813904067996</v>
      </c>
      <c r="L88" s="149"/>
      <c r="M88" s="149"/>
    </row>
    <row r="89" spans="1:13" x14ac:dyDescent="0.2">
      <c r="A89" s="146"/>
      <c r="B89" s="38" t="s">
        <v>130</v>
      </c>
      <c r="C89" s="38" t="s">
        <v>132</v>
      </c>
      <c r="D89" s="146"/>
      <c r="E89" s="146">
        <v>132</v>
      </c>
      <c r="F89" s="147">
        <v>6.5</v>
      </c>
      <c r="G89" s="148"/>
      <c r="H89" s="149"/>
      <c r="I89" s="148">
        <v>13</v>
      </c>
      <c r="J89" s="149">
        <v>95.866666666666674</v>
      </c>
      <c r="K89" s="150">
        <f t="shared" si="1"/>
        <v>98.908621736490588</v>
      </c>
      <c r="L89" s="149"/>
      <c r="M89" s="149"/>
    </row>
    <row r="90" spans="1:13" x14ac:dyDescent="0.2">
      <c r="A90" s="146"/>
      <c r="B90" s="38" t="s">
        <v>131</v>
      </c>
      <c r="C90" s="38" t="s">
        <v>133</v>
      </c>
      <c r="D90" s="146"/>
      <c r="E90" s="146">
        <v>132</v>
      </c>
      <c r="F90" s="147">
        <v>10.94</v>
      </c>
      <c r="G90" s="148"/>
      <c r="H90" s="149"/>
      <c r="I90" s="148">
        <v>2</v>
      </c>
      <c r="J90" s="149">
        <v>12.766666666666666</v>
      </c>
      <c r="K90" s="150">
        <f t="shared" si="1"/>
        <v>99.854659987856706</v>
      </c>
      <c r="L90" s="149"/>
      <c r="M90" s="149"/>
    </row>
    <row r="91" spans="1:13" x14ac:dyDescent="0.2">
      <c r="A91" s="146"/>
      <c r="B91" s="38" t="s">
        <v>356</v>
      </c>
      <c r="C91" s="38" t="s">
        <v>133</v>
      </c>
      <c r="D91" s="146"/>
      <c r="E91" s="146">
        <v>132</v>
      </c>
      <c r="F91" s="147">
        <v>24</v>
      </c>
      <c r="G91" s="148">
        <v>2</v>
      </c>
      <c r="H91" s="149">
        <v>0.45</v>
      </c>
      <c r="I91" s="148">
        <v>1</v>
      </c>
      <c r="J91" s="149">
        <v>7.166666666666667</v>
      </c>
      <c r="K91" s="150">
        <f t="shared" si="1"/>
        <v>99.913289313904059</v>
      </c>
      <c r="L91" s="149">
        <v>80.8</v>
      </c>
      <c r="M91" s="149">
        <v>34.840000000000003</v>
      </c>
    </row>
    <row r="92" spans="1:13" x14ac:dyDescent="0.2">
      <c r="A92" s="146"/>
      <c r="B92" s="38" t="s">
        <v>467</v>
      </c>
      <c r="C92" s="38" t="s">
        <v>210</v>
      </c>
      <c r="D92" s="146"/>
      <c r="E92" s="146">
        <v>132</v>
      </c>
      <c r="F92" s="147">
        <v>67.3</v>
      </c>
      <c r="G92" s="148">
        <v>1</v>
      </c>
      <c r="H92" s="149">
        <v>0.2</v>
      </c>
      <c r="I92" s="148">
        <v>2</v>
      </c>
      <c r="J92" s="149">
        <v>13.416666666666666</v>
      </c>
      <c r="K92" s="150">
        <f t="shared" si="1"/>
        <v>99.844983302975109</v>
      </c>
      <c r="L92" s="149"/>
      <c r="M92" s="149"/>
    </row>
    <row r="93" spans="1:13" x14ac:dyDescent="0.2">
      <c r="A93" s="146"/>
      <c r="B93" s="38" t="s">
        <v>467</v>
      </c>
      <c r="C93" s="38" t="s">
        <v>478</v>
      </c>
      <c r="D93" s="146"/>
      <c r="E93" s="146">
        <v>132</v>
      </c>
      <c r="F93" s="147">
        <v>8.6999999999999993</v>
      </c>
      <c r="G93" s="148"/>
      <c r="H93" s="149"/>
      <c r="I93" s="148"/>
      <c r="J93" s="149"/>
      <c r="K93" s="150">
        <f t="shared" si="1"/>
        <v>100</v>
      </c>
      <c r="L93" s="149"/>
      <c r="M93" s="149"/>
    </row>
    <row r="94" spans="1:13" x14ac:dyDescent="0.2">
      <c r="A94" s="146"/>
      <c r="B94" s="38" t="s">
        <v>467</v>
      </c>
      <c r="C94" s="38" t="s">
        <v>317</v>
      </c>
      <c r="D94" s="146"/>
      <c r="E94" s="146">
        <v>132</v>
      </c>
      <c r="F94" s="147">
        <v>4.4000000000000004</v>
      </c>
      <c r="G94" s="148"/>
      <c r="H94" s="149"/>
      <c r="I94" s="148"/>
      <c r="J94" s="149"/>
      <c r="K94" s="150">
        <f t="shared" si="1"/>
        <v>100</v>
      </c>
      <c r="L94" s="149"/>
      <c r="M94" s="149"/>
    </row>
    <row r="95" spans="1:13" x14ac:dyDescent="0.2">
      <c r="A95" s="146"/>
      <c r="B95" s="38" t="s">
        <v>317</v>
      </c>
      <c r="C95" s="38" t="s">
        <v>337</v>
      </c>
      <c r="D95" s="146"/>
      <c r="E95" s="146">
        <v>132</v>
      </c>
      <c r="F95" s="147">
        <v>1.5</v>
      </c>
      <c r="G95" s="148"/>
      <c r="H95" s="149"/>
      <c r="I95" s="148">
        <v>2</v>
      </c>
      <c r="J95" s="149">
        <v>14.716666666666667</v>
      </c>
      <c r="K95" s="150">
        <f t="shared" si="1"/>
        <v>99.832460534304801</v>
      </c>
      <c r="L95" s="149"/>
      <c r="M95" s="149"/>
    </row>
    <row r="96" spans="1:13" x14ac:dyDescent="0.2">
      <c r="A96" s="146"/>
      <c r="B96" s="38" t="s">
        <v>134</v>
      </c>
      <c r="C96" s="38" t="s">
        <v>315</v>
      </c>
      <c r="D96" s="146"/>
      <c r="E96" s="146">
        <v>132</v>
      </c>
      <c r="F96" s="147">
        <v>8</v>
      </c>
      <c r="G96" s="148"/>
      <c r="H96" s="149"/>
      <c r="I96" s="148">
        <v>3</v>
      </c>
      <c r="J96" s="149">
        <v>21.733333333333334</v>
      </c>
      <c r="K96" s="150">
        <f t="shared" si="1"/>
        <v>99.75258044930176</v>
      </c>
      <c r="L96" s="149"/>
      <c r="M96" s="149"/>
    </row>
    <row r="97" spans="1:13" x14ac:dyDescent="0.2">
      <c r="A97" s="146"/>
      <c r="B97" s="38" t="s">
        <v>124</v>
      </c>
      <c r="C97" s="38" t="s">
        <v>315</v>
      </c>
      <c r="D97" s="146"/>
      <c r="E97" s="146">
        <v>132</v>
      </c>
      <c r="F97" s="147">
        <v>35</v>
      </c>
      <c r="G97" s="148"/>
      <c r="H97" s="149"/>
      <c r="I97" s="148">
        <v>1</v>
      </c>
      <c r="J97" s="149">
        <v>9.9833333333333325</v>
      </c>
      <c r="K97" s="150">
        <f t="shared" si="1"/>
        <v>99.886346387370978</v>
      </c>
      <c r="L97" s="149"/>
      <c r="M97" s="149"/>
    </row>
    <row r="98" spans="1:13" x14ac:dyDescent="0.2">
      <c r="A98" s="146"/>
      <c r="B98" s="38" t="s">
        <v>315</v>
      </c>
      <c r="C98" s="38" t="s">
        <v>316</v>
      </c>
      <c r="D98" s="146"/>
      <c r="E98" s="146">
        <v>132</v>
      </c>
      <c r="F98" s="147">
        <v>18.399999999999999</v>
      </c>
      <c r="G98" s="148"/>
      <c r="H98" s="149"/>
      <c r="I98" s="148">
        <v>2</v>
      </c>
      <c r="J98" s="149">
        <v>18.533333333333331</v>
      </c>
      <c r="K98" s="150">
        <f t="shared" si="1"/>
        <v>99.789010321797207</v>
      </c>
      <c r="L98" s="149"/>
      <c r="M98" s="149"/>
    </row>
    <row r="99" spans="1:13" x14ac:dyDescent="0.2">
      <c r="A99" s="146"/>
      <c r="B99" s="38" t="s">
        <v>122</v>
      </c>
      <c r="C99" s="38" t="s">
        <v>125</v>
      </c>
      <c r="D99" s="146"/>
      <c r="E99" s="146">
        <v>132</v>
      </c>
      <c r="F99" s="147">
        <v>9.35</v>
      </c>
      <c r="G99" s="148"/>
      <c r="H99" s="149"/>
      <c r="I99" s="148">
        <v>1</v>
      </c>
      <c r="J99" s="149">
        <v>3.4666666666666668</v>
      </c>
      <c r="K99" s="150">
        <f t="shared" si="1"/>
        <v>99.960534304796596</v>
      </c>
      <c r="L99" s="149"/>
      <c r="M99" s="149"/>
    </row>
    <row r="100" spans="1:13" x14ac:dyDescent="0.2">
      <c r="A100" s="146"/>
      <c r="B100" s="38" t="s">
        <v>363</v>
      </c>
      <c r="C100" s="38" t="s">
        <v>124</v>
      </c>
      <c r="D100" s="146"/>
      <c r="E100" s="146">
        <v>132</v>
      </c>
      <c r="F100" s="147">
        <v>5</v>
      </c>
      <c r="G100" s="148"/>
      <c r="H100" s="149"/>
      <c r="I100" s="148">
        <v>2</v>
      </c>
      <c r="J100" s="149">
        <v>9.3833333333333329</v>
      </c>
      <c r="K100" s="150">
        <f t="shared" si="1"/>
        <v>99.893176988463878</v>
      </c>
      <c r="L100" s="149"/>
      <c r="M100" s="149"/>
    </row>
    <row r="101" spans="1:13" x14ac:dyDescent="0.2">
      <c r="A101" s="146"/>
      <c r="B101" s="38" t="s">
        <v>363</v>
      </c>
      <c r="C101" s="38" t="s">
        <v>122</v>
      </c>
      <c r="D101" s="146"/>
      <c r="E101" s="146">
        <v>132</v>
      </c>
      <c r="F101" s="147">
        <v>7</v>
      </c>
      <c r="G101" s="148"/>
      <c r="H101" s="149"/>
      <c r="I101" s="148"/>
      <c r="J101" s="149"/>
      <c r="K101" s="150">
        <f t="shared" si="1"/>
        <v>100</v>
      </c>
      <c r="L101" s="149"/>
      <c r="M101" s="149"/>
    </row>
    <row r="102" spans="1:13" x14ac:dyDescent="0.2">
      <c r="A102" s="146"/>
      <c r="B102" s="38" t="s">
        <v>468</v>
      </c>
      <c r="C102" s="38" t="s">
        <v>122</v>
      </c>
      <c r="D102" s="146"/>
      <c r="E102" s="146">
        <v>132</v>
      </c>
      <c r="F102" s="147">
        <v>16.8</v>
      </c>
      <c r="G102" s="148"/>
      <c r="H102" s="149"/>
      <c r="I102" s="148">
        <v>4</v>
      </c>
      <c r="J102" s="149">
        <v>27.1</v>
      </c>
      <c r="K102" s="150">
        <f t="shared" si="1"/>
        <v>99.69148451730419</v>
      </c>
      <c r="L102" s="149"/>
      <c r="M102" s="149"/>
    </row>
    <row r="103" spans="1:13" x14ac:dyDescent="0.2">
      <c r="A103" s="146"/>
      <c r="B103" s="38" t="s">
        <v>468</v>
      </c>
      <c r="C103" s="38" t="s">
        <v>135</v>
      </c>
      <c r="D103" s="146"/>
      <c r="E103" s="146">
        <v>132</v>
      </c>
      <c r="F103" s="147">
        <v>21</v>
      </c>
      <c r="G103" s="148"/>
      <c r="H103" s="149"/>
      <c r="I103" s="148">
        <v>2</v>
      </c>
      <c r="J103" s="149">
        <v>31.366666666666667</v>
      </c>
      <c r="K103" s="150">
        <f t="shared" si="1"/>
        <v>99.642911353976928</v>
      </c>
      <c r="L103" s="149"/>
      <c r="M103" s="149"/>
    </row>
    <row r="104" spans="1:13" x14ac:dyDescent="0.2">
      <c r="A104" s="146"/>
      <c r="B104" s="38" t="s">
        <v>136</v>
      </c>
      <c r="C104" s="38" t="s">
        <v>137</v>
      </c>
      <c r="D104" s="146"/>
      <c r="E104" s="146">
        <v>132</v>
      </c>
      <c r="F104" s="147">
        <v>19</v>
      </c>
      <c r="G104" s="148"/>
      <c r="H104" s="149"/>
      <c r="I104" s="148">
        <v>10</v>
      </c>
      <c r="J104" s="149">
        <v>51.783333333333346</v>
      </c>
      <c r="K104" s="150">
        <f t="shared" si="1"/>
        <v>99.410481177899214</v>
      </c>
      <c r="L104" s="149"/>
      <c r="M104" s="149"/>
    </row>
    <row r="105" spans="1:13" x14ac:dyDescent="0.2">
      <c r="A105" s="146"/>
      <c r="B105" s="38" t="s">
        <v>136</v>
      </c>
      <c r="C105" s="38" t="s">
        <v>138</v>
      </c>
      <c r="D105" s="146"/>
      <c r="E105" s="146">
        <v>132</v>
      </c>
      <c r="F105" s="147">
        <v>141</v>
      </c>
      <c r="G105" s="148"/>
      <c r="H105" s="149"/>
      <c r="I105" s="148">
        <v>23</v>
      </c>
      <c r="J105" s="149">
        <v>188.98333333333332</v>
      </c>
      <c r="K105" s="150">
        <f t="shared" si="1"/>
        <v>97.848550394656954</v>
      </c>
      <c r="L105" s="149"/>
      <c r="M105" s="149"/>
    </row>
    <row r="106" spans="1:13" x14ac:dyDescent="0.2">
      <c r="A106" s="146"/>
      <c r="B106" s="38" t="s">
        <v>136</v>
      </c>
      <c r="C106" s="38" t="s">
        <v>139</v>
      </c>
      <c r="D106" s="146"/>
      <c r="E106" s="146">
        <v>132</v>
      </c>
      <c r="F106" s="147">
        <v>102.09</v>
      </c>
      <c r="G106" s="148"/>
      <c r="H106" s="149"/>
      <c r="I106" s="148">
        <v>6</v>
      </c>
      <c r="J106" s="149">
        <v>37.316666666666663</v>
      </c>
      <c r="K106" s="150">
        <f t="shared" si="1"/>
        <v>99.575174559805717</v>
      </c>
      <c r="L106" s="149"/>
      <c r="M106" s="149"/>
    </row>
    <row r="107" spans="1:13" x14ac:dyDescent="0.2">
      <c r="A107" s="146"/>
      <c r="B107" s="38" t="s">
        <v>139</v>
      </c>
      <c r="C107" s="38" t="s">
        <v>385</v>
      </c>
      <c r="D107" s="146"/>
      <c r="E107" s="146">
        <v>132</v>
      </c>
      <c r="F107" s="147">
        <v>44.1</v>
      </c>
      <c r="G107" s="148"/>
      <c r="H107" s="149"/>
      <c r="I107" s="148"/>
      <c r="J107" s="149"/>
      <c r="K107" s="150">
        <f t="shared" si="1"/>
        <v>100</v>
      </c>
      <c r="L107" s="149"/>
      <c r="M107" s="149"/>
    </row>
    <row r="108" spans="1:13" x14ac:dyDescent="0.2">
      <c r="A108" s="146"/>
      <c r="B108" s="38" t="s">
        <v>354</v>
      </c>
      <c r="C108" s="38" t="s">
        <v>144</v>
      </c>
      <c r="D108" s="146"/>
      <c r="E108" s="146">
        <v>132</v>
      </c>
      <c r="F108" s="147">
        <v>4.0999999999999996</v>
      </c>
      <c r="G108" s="148"/>
      <c r="H108" s="149"/>
      <c r="I108" s="148">
        <v>1</v>
      </c>
      <c r="J108" s="149">
        <v>7.2833333333333332</v>
      </c>
      <c r="K108" s="150">
        <f t="shared" si="1"/>
        <v>99.917084092289016</v>
      </c>
      <c r="L108" s="149"/>
      <c r="M108" s="149"/>
    </row>
    <row r="109" spans="1:13" x14ac:dyDescent="0.2">
      <c r="A109" s="146"/>
      <c r="B109" s="38" t="s">
        <v>136</v>
      </c>
      <c r="C109" s="38" t="s">
        <v>497</v>
      </c>
      <c r="D109" s="146"/>
      <c r="E109" s="146">
        <v>132</v>
      </c>
      <c r="F109" s="147">
        <v>90</v>
      </c>
      <c r="G109" s="148">
        <v>1</v>
      </c>
      <c r="H109" s="149">
        <v>0.26666666666666666</v>
      </c>
      <c r="I109" s="148">
        <v>3</v>
      </c>
      <c r="J109" s="149">
        <v>18.75</v>
      </c>
      <c r="K109" s="150">
        <f t="shared" si="1"/>
        <v>99.783507893139046</v>
      </c>
      <c r="L109" s="149"/>
      <c r="M109" s="149"/>
    </row>
    <row r="110" spans="1:13" x14ac:dyDescent="0.2">
      <c r="A110" s="146"/>
      <c r="B110" s="38" t="s">
        <v>140</v>
      </c>
      <c r="C110" s="38" t="s">
        <v>497</v>
      </c>
      <c r="D110" s="146"/>
      <c r="E110" s="146">
        <v>132</v>
      </c>
      <c r="F110" s="147">
        <v>35.4</v>
      </c>
      <c r="G110" s="148"/>
      <c r="H110" s="149"/>
      <c r="I110" s="148"/>
      <c r="J110" s="149"/>
      <c r="K110" s="150">
        <f>(1-(H110+J110)/8784)*100</f>
        <v>100</v>
      </c>
      <c r="L110" s="149"/>
      <c r="M110" s="149"/>
    </row>
    <row r="111" spans="1:13" x14ac:dyDescent="0.2">
      <c r="A111" s="146"/>
      <c r="B111" s="38" t="s">
        <v>141</v>
      </c>
      <c r="C111" s="38" t="s">
        <v>142</v>
      </c>
      <c r="D111" s="146"/>
      <c r="E111" s="146">
        <v>132</v>
      </c>
      <c r="F111" s="147">
        <v>47.6</v>
      </c>
      <c r="G111" s="148">
        <v>1</v>
      </c>
      <c r="H111" s="149">
        <v>14.233333333333333</v>
      </c>
      <c r="I111" s="148">
        <v>20</v>
      </c>
      <c r="J111" s="149">
        <v>149.01666666666668</v>
      </c>
      <c r="K111" s="150">
        <f t="shared" si="1"/>
        <v>98.141507285974498</v>
      </c>
      <c r="L111" s="149"/>
      <c r="M111" s="149"/>
    </row>
    <row r="112" spans="1:13" x14ac:dyDescent="0.2">
      <c r="A112" s="146"/>
      <c r="B112" s="38" t="s">
        <v>143</v>
      </c>
      <c r="C112" s="38" t="s">
        <v>144</v>
      </c>
      <c r="D112" s="146"/>
      <c r="E112" s="146">
        <v>132</v>
      </c>
      <c r="F112" s="147">
        <v>24.97</v>
      </c>
      <c r="G112" s="148"/>
      <c r="H112" s="149"/>
      <c r="I112" s="148">
        <v>6</v>
      </c>
      <c r="J112" s="149">
        <v>36.049999999999997</v>
      </c>
      <c r="K112" s="150">
        <f t="shared" si="1"/>
        <v>99.58959471766849</v>
      </c>
      <c r="L112" s="149"/>
      <c r="M112" s="149"/>
    </row>
    <row r="113" spans="1:13" x14ac:dyDescent="0.2">
      <c r="A113" s="146"/>
      <c r="B113" s="38" t="s">
        <v>463</v>
      </c>
      <c r="C113" s="38" t="s">
        <v>146</v>
      </c>
      <c r="D113" s="146"/>
      <c r="E113" s="146">
        <v>132</v>
      </c>
      <c r="F113" s="147">
        <v>15.7</v>
      </c>
      <c r="G113" s="148"/>
      <c r="H113" s="149"/>
      <c r="I113" s="148">
        <v>8</v>
      </c>
      <c r="J113" s="149">
        <v>50</v>
      </c>
      <c r="K113" s="150">
        <f t="shared" si="1"/>
        <v>99.430783242258642</v>
      </c>
      <c r="L113" s="149"/>
      <c r="M113" s="149"/>
    </row>
    <row r="114" spans="1:13" x14ac:dyDescent="0.2">
      <c r="A114" s="146"/>
      <c r="B114" s="38" t="s">
        <v>463</v>
      </c>
      <c r="C114" s="38" t="s">
        <v>137</v>
      </c>
      <c r="D114" s="146"/>
      <c r="E114" s="146">
        <v>132</v>
      </c>
      <c r="F114" s="147">
        <v>15.7</v>
      </c>
      <c r="G114" s="148"/>
      <c r="H114" s="149"/>
      <c r="I114" s="148">
        <v>5</v>
      </c>
      <c r="J114" s="149">
        <v>24.633333333333336</v>
      </c>
      <c r="K114" s="150">
        <f t="shared" si="1"/>
        <v>99.719565877352764</v>
      </c>
      <c r="L114" s="149"/>
      <c r="M114" s="149"/>
    </row>
    <row r="115" spans="1:13" x14ac:dyDescent="0.2">
      <c r="A115" s="146"/>
      <c r="B115" s="38" t="s">
        <v>144</v>
      </c>
      <c r="C115" s="38" t="s">
        <v>136</v>
      </c>
      <c r="D115" s="146"/>
      <c r="E115" s="146">
        <v>132</v>
      </c>
      <c r="F115" s="147">
        <v>24.07</v>
      </c>
      <c r="G115" s="148"/>
      <c r="H115" s="149"/>
      <c r="I115" s="148">
        <v>38</v>
      </c>
      <c r="J115" s="149">
        <v>213.28333333333333</v>
      </c>
      <c r="K115" s="150">
        <f t="shared" si="1"/>
        <v>97.571911050394661</v>
      </c>
      <c r="L115" s="149"/>
      <c r="M115" s="149"/>
    </row>
    <row r="116" spans="1:13" x14ac:dyDescent="0.2">
      <c r="A116" s="146"/>
      <c r="B116" s="38" t="s">
        <v>138</v>
      </c>
      <c r="C116" s="38" t="s">
        <v>147</v>
      </c>
      <c r="D116" s="146"/>
      <c r="E116" s="146">
        <v>132</v>
      </c>
      <c r="F116" s="147">
        <v>151</v>
      </c>
      <c r="G116" s="148">
        <v>1</v>
      </c>
      <c r="H116" s="149">
        <v>1.1166666666666667</v>
      </c>
      <c r="I116" s="148">
        <v>18</v>
      </c>
      <c r="J116" s="149">
        <v>142.98333333333332</v>
      </c>
      <c r="K116" s="150">
        <f t="shared" si="1"/>
        <v>98.359517304189438</v>
      </c>
      <c r="L116" s="149">
        <v>1.6</v>
      </c>
      <c r="M116" s="149">
        <v>5.3</v>
      </c>
    </row>
    <row r="117" spans="1:13" x14ac:dyDescent="0.2">
      <c r="A117" s="146"/>
      <c r="B117" s="38" t="s">
        <v>148</v>
      </c>
      <c r="C117" s="38" t="s">
        <v>149</v>
      </c>
      <c r="D117" s="146"/>
      <c r="E117" s="146">
        <v>132</v>
      </c>
      <c r="F117" s="147">
        <v>2.69</v>
      </c>
      <c r="G117" s="148"/>
      <c r="H117" s="149"/>
      <c r="I117" s="148">
        <v>13</v>
      </c>
      <c r="J117" s="149">
        <v>97.683333333333337</v>
      </c>
      <c r="K117" s="150">
        <f t="shared" si="1"/>
        <v>98.887940194292653</v>
      </c>
      <c r="L117" s="149"/>
      <c r="M117" s="149"/>
    </row>
    <row r="118" spans="1:13" x14ac:dyDescent="0.2">
      <c r="A118" s="146"/>
      <c r="B118" s="38" t="s">
        <v>146</v>
      </c>
      <c r="C118" s="38" t="s">
        <v>136</v>
      </c>
      <c r="D118" s="146">
        <v>1</v>
      </c>
      <c r="E118" s="146">
        <v>132</v>
      </c>
      <c r="F118" s="147">
        <v>29.75</v>
      </c>
      <c r="G118" s="148"/>
      <c r="H118" s="149"/>
      <c r="I118" s="148">
        <v>13</v>
      </c>
      <c r="J118" s="149">
        <v>89.5</v>
      </c>
      <c r="K118" s="150">
        <f t="shared" si="1"/>
        <v>98.981102003642988</v>
      </c>
      <c r="L118" s="149"/>
      <c r="M118" s="149"/>
    </row>
    <row r="119" spans="1:13" x14ac:dyDescent="0.2">
      <c r="A119" s="146"/>
      <c r="B119" s="38" t="s">
        <v>146</v>
      </c>
      <c r="C119" s="38" t="s">
        <v>136</v>
      </c>
      <c r="D119" s="146">
        <v>2</v>
      </c>
      <c r="E119" s="146">
        <v>132</v>
      </c>
      <c r="F119" s="147">
        <v>29.75</v>
      </c>
      <c r="G119" s="148"/>
      <c r="H119" s="149"/>
      <c r="I119" s="148">
        <v>8</v>
      </c>
      <c r="J119" s="149">
        <v>44.833333333333336</v>
      </c>
      <c r="K119" s="150">
        <f t="shared" si="1"/>
        <v>99.489602307225255</v>
      </c>
      <c r="L119" s="149"/>
      <c r="M119" s="149"/>
    </row>
    <row r="120" spans="1:13" x14ac:dyDescent="0.2">
      <c r="A120" s="146"/>
      <c r="B120" s="38" t="s">
        <v>146</v>
      </c>
      <c r="C120" s="38" t="s">
        <v>136</v>
      </c>
      <c r="D120" s="146">
        <v>3</v>
      </c>
      <c r="E120" s="146">
        <v>132</v>
      </c>
      <c r="F120" s="147">
        <v>29.75</v>
      </c>
      <c r="G120" s="148">
        <v>1</v>
      </c>
      <c r="H120" s="149">
        <v>2.2666666666666666</v>
      </c>
      <c r="I120" s="148">
        <v>15</v>
      </c>
      <c r="J120" s="149">
        <v>88.73333333333332</v>
      </c>
      <c r="K120" s="150">
        <f t="shared" si="1"/>
        <v>98.964025500910751</v>
      </c>
      <c r="L120" s="149"/>
      <c r="M120" s="149"/>
    </row>
    <row r="121" spans="1:13" x14ac:dyDescent="0.2">
      <c r="A121" s="146"/>
      <c r="B121" s="38" t="s">
        <v>146</v>
      </c>
      <c r="C121" s="38" t="s">
        <v>352</v>
      </c>
      <c r="D121" s="146"/>
      <c r="E121" s="146">
        <v>132</v>
      </c>
      <c r="F121" s="147">
        <v>3.2</v>
      </c>
      <c r="G121" s="148"/>
      <c r="H121" s="149"/>
      <c r="I121" s="148">
        <v>9</v>
      </c>
      <c r="J121" s="149">
        <v>50.55</v>
      </c>
      <c r="K121" s="150">
        <f t="shared" si="1"/>
        <v>99.424521857923494</v>
      </c>
      <c r="L121" s="149"/>
      <c r="M121" s="149"/>
    </row>
    <row r="122" spans="1:13" x14ac:dyDescent="0.2">
      <c r="A122" s="146"/>
      <c r="B122" s="38" t="s">
        <v>352</v>
      </c>
      <c r="C122" s="38" t="s">
        <v>353</v>
      </c>
      <c r="D122" s="146"/>
      <c r="E122" s="146">
        <v>132</v>
      </c>
      <c r="F122" s="147">
        <v>1.9</v>
      </c>
      <c r="G122" s="148"/>
      <c r="H122" s="149"/>
      <c r="I122" s="148">
        <v>5</v>
      </c>
      <c r="J122" s="149">
        <v>23.8</v>
      </c>
      <c r="K122" s="150">
        <f t="shared" si="1"/>
        <v>99.729052823315129</v>
      </c>
      <c r="L122" s="149"/>
      <c r="M122" s="149"/>
    </row>
    <row r="123" spans="1:13" x14ac:dyDescent="0.2">
      <c r="A123" s="146"/>
      <c r="B123" s="38" t="s">
        <v>146</v>
      </c>
      <c r="C123" s="38" t="s">
        <v>338</v>
      </c>
      <c r="D123" s="146"/>
      <c r="E123" s="146">
        <v>132</v>
      </c>
      <c r="F123" s="147">
        <v>1.8</v>
      </c>
      <c r="G123" s="148"/>
      <c r="H123" s="149"/>
      <c r="I123" s="148">
        <v>2</v>
      </c>
      <c r="J123" s="149">
        <v>14.666666666666668</v>
      </c>
      <c r="K123" s="150">
        <f t="shared" si="1"/>
        <v>99.83302975106254</v>
      </c>
      <c r="L123" s="149"/>
      <c r="M123" s="149"/>
    </row>
    <row r="124" spans="1:13" x14ac:dyDescent="0.2">
      <c r="A124" s="146"/>
      <c r="B124" s="38" t="s">
        <v>341</v>
      </c>
      <c r="C124" s="38" t="s">
        <v>351</v>
      </c>
      <c r="D124" s="146"/>
      <c r="E124" s="146">
        <v>132</v>
      </c>
      <c r="F124" s="147">
        <v>55</v>
      </c>
      <c r="G124" s="148"/>
      <c r="H124" s="149"/>
      <c r="I124" s="148">
        <v>1</v>
      </c>
      <c r="J124" s="149">
        <v>33.5</v>
      </c>
      <c r="K124" s="150">
        <f t="shared" si="1"/>
        <v>99.618624772313296</v>
      </c>
      <c r="L124" s="149"/>
      <c r="M124" s="149"/>
    </row>
    <row r="125" spans="1:13" x14ac:dyDescent="0.2">
      <c r="A125" s="146"/>
      <c r="B125" s="38" t="s">
        <v>350</v>
      </c>
      <c r="C125" s="38" t="s">
        <v>341</v>
      </c>
      <c r="D125" s="146"/>
      <c r="E125" s="146">
        <v>132</v>
      </c>
      <c r="F125" s="147">
        <v>77.3</v>
      </c>
      <c r="G125" s="148">
        <v>1</v>
      </c>
      <c r="H125" s="149">
        <v>1.6833333333333333</v>
      </c>
      <c r="I125" s="148">
        <v>2</v>
      </c>
      <c r="J125" s="149">
        <v>14.35</v>
      </c>
      <c r="K125" s="150">
        <f t="shared" si="1"/>
        <v>99.817471159684274</v>
      </c>
      <c r="L125" s="149">
        <v>9.4</v>
      </c>
      <c r="M125" s="149">
        <v>24.5</v>
      </c>
    </row>
    <row r="126" spans="1:13" x14ac:dyDescent="0.2">
      <c r="A126" s="146"/>
      <c r="B126" s="38" t="s">
        <v>142</v>
      </c>
      <c r="C126" s="38" t="s">
        <v>150</v>
      </c>
      <c r="D126" s="146"/>
      <c r="E126" s="146">
        <v>132</v>
      </c>
      <c r="F126" s="147">
        <v>102</v>
      </c>
      <c r="G126" s="148">
        <v>1</v>
      </c>
      <c r="H126" s="149">
        <v>20.166666666666668</v>
      </c>
      <c r="I126" s="148">
        <v>19</v>
      </c>
      <c r="J126" s="149">
        <v>140.76666666666665</v>
      </c>
      <c r="K126" s="150">
        <f t="shared" si="1"/>
        <v>98.16788099574984</v>
      </c>
      <c r="L126" s="149"/>
      <c r="M126" s="149"/>
    </row>
    <row r="127" spans="1:13" x14ac:dyDescent="0.2">
      <c r="A127" s="146"/>
      <c r="B127" s="38" t="s">
        <v>139</v>
      </c>
      <c r="C127" s="38" t="s">
        <v>90</v>
      </c>
      <c r="D127" s="146"/>
      <c r="E127" s="146">
        <v>132</v>
      </c>
      <c r="F127" s="147">
        <v>71.540000000000006</v>
      </c>
      <c r="G127" s="148">
        <v>1</v>
      </c>
      <c r="H127" s="149">
        <v>6.6833333333333336</v>
      </c>
      <c r="I127" s="148">
        <v>20</v>
      </c>
      <c r="J127" s="149">
        <v>143.18333333333334</v>
      </c>
      <c r="K127" s="150">
        <f t="shared" si="1"/>
        <v>98.293867638129925</v>
      </c>
      <c r="L127" s="149"/>
      <c r="M127" s="149"/>
    </row>
    <row r="128" spans="1:13" x14ac:dyDescent="0.2">
      <c r="A128" s="146"/>
      <c r="B128" s="38" t="s">
        <v>89</v>
      </c>
      <c r="C128" s="38" t="s">
        <v>151</v>
      </c>
      <c r="D128" s="146"/>
      <c r="E128" s="146">
        <v>132</v>
      </c>
      <c r="F128" s="147">
        <v>98.96</v>
      </c>
      <c r="G128" s="148">
        <v>1</v>
      </c>
      <c r="H128" s="149">
        <v>8.3333333333333329E-2</v>
      </c>
      <c r="I128" s="148">
        <v>6</v>
      </c>
      <c r="J128" s="149">
        <v>36.799999999999997</v>
      </c>
      <c r="K128" s="150">
        <f t="shared" si="1"/>
        <v>99.580107771706125</v>
      </c>
      <c r="L128" s="149"/>
      <c r="M128" s="149"/>
    </row>
    <row r="129" spans="6:13" x14ac:dyDescent="0.2">
      <c r="H129" s="82"/>
      <c r="J129" s="82"/>
      <c r="L129" s="82"/>
      <c r="M129" s="82"/>
    </row>
    <row r="130" spans="6:13" x14ac:dyDescent="0.2">
      <c r="F130" s="82"/>
      <c r="H130" s="82"/>
      <c r="J130" s="82"/>
    </row>
    <row r="131" spans="6:13" x14ac:dyDescent="0.2">
      <c r="F131" s="82"/>
      <c r="J131" s="82"/>
    </row>
    <row r="132" spans="6:13" x14ac:dyDescent="0.2">
      <c r="F132" s="82"/>
      <c r="J132" s="82"/>
    </row>
    <row r="133" spans="6:13" x14ac:dyDescent="0.2">
      <c r="F133" s="82"/>
      <c r="J133" s="82"/>
    </row>
    <row r="134" spans="6:13" x14ac:dyDescent="0.2">
      <c r="F134" s="82"/>
      <c r="J134" s="82"/>
    </row>
    <row r="135" spans="6:13" x14ac:dyDescent="0.2">
      <c r="F135" s="82"/>
      <c r="J135" s="82"/>
    </row>
    <row r="136" spans="6:13" x14ac:dyDescent="0.2">
      <c r="F136" s="82"/>
      <c r="J136" s="82"/>
    </row>
    <row r="137" spans="6:13" x14ac:dyDescent="0.2">
      <c r="F137" s="82"/>
      <c r="J137" s="82"/>
    </row>
    <row r="138" spans="6:13" x14ac:dyDescent="0.2">
      <c r="F138" s="82"/>
      <c r="J138" s="82"/>
    </row>
    <row r="139" spans="6:13" x14ac:dyDescent="0.2">
      <c r="F139" s="82"/>
      <c r="J139" s="82"/>
    </row>
    <row r="140" spans="6:13" x14ac:dyDescent="0.2">
      <c r="F140" s="82"/>
      <c r="J140" s="82"/>
    </row>
    <row r="141" spans="6:13" x14ac:dyDescent="0.2">
      <c r="F141" s="82"/>
      <c r="J141" s="82"/>
    </row>
    <row r="142" spans="6:13" x14ac:dyDescent="0.2">
      <c r="F142" s="82"/>
      <c r="J142" s="82"/>
    </row>
    <row r="143" spans="6:13" x14ac:dyDescent="0.2">
      <c r="F143" s="82"/>
      <c r="J143" s="82"/>
    </row>
    <row r="144" spans="6:13" x14ac:dyDescent="0.2">
      <c r="F144" s="82"/>
      <c r="J144" s="82"/>
    </row>
    <row r="145" spans="6:10" x14ac:dyDescent="0.2">
      <c r="F145" s="82"/>
      <c r="J145" s="82"/>
    </row>
    <row r="146" spans="6:10" x14ac:dyDescent="0.2">
      <c r="F146" s="82"/>
      <c r="J146" s="82"/>
    </row>
    <row r="147" spans="6:10" x14ac:dyDescent="0.2">
      <c r="F147" s="82"/>
      <c r="J147" s="82"/>
    </row>
    <row r="148" spans="6:10" x14ac:dyDescent="0.2">
      <c r="F148" s="82"/>
      <c r="J148" s="82"/>
    </row>
    <row r="149" spans="6:10" x14ac:dyDescent="0.2">
      <c r="F149" s="82"/>
      <c r="J149" s="82"/>
    </row>
    <row r="150" spans="6:10" x14ac:dyDescent="0.2">
      <c r="F150" s="82"/>
      <c r="J150" s="82"/>
    </row>
    <row r="151" spans="6:10" x14ac:dyDescent="0.2">
      <c r="F151" s="82"/>
      <c r="J151" s="82"/>
    </row>
    <row r="152" spans="6:10" x14ac:dyDescent="0.2">
      <c r="F152" s="82"/>
      <c r="J152" s="82"/>
    </row>
    <row r="153" spans="6:10" x14ac:dyDescent="0.2">
      <c r="F153" s="82"/>
      <c r="J153" s="82"/>
    </row>
    <row r="154" spans="6:10" x14ac:dyDescent="0.2">
      <c r="F154" s="82"/>
      <c r="J154" s="82"/>
    </row>
    <row r="155" spans="6:10" x14ac:dyDescent="0.2">
      <c r="F155" s="82"/>
      <c r="J155" s="82"/>
    </row>
    <row r="156" spans="6:10" x14ac:dyDescent="0.2">
      <c r="F156" s="82"/>
      <c r="J156" s="82"/>
    </row>
    <row r="157" spans="6:10" x14ac:dyDescent="0.2">
      <c r="F157" s="82"/>
      <c r="J157" s="82"/>
    </row>
    <row r="158" spans="6:10" x14ac:dyDescent="0.2">
      <c r="F158" s="82"/>
      <c r="J158" s="82"/>
    </row>
    <row r="159" spans="6:10" x14ac:dyDescent="0.2">
      <c r="F159" s="82"/>
      <c r="J159" s="82"/>
    </row>
    <row r="160" spans="6:10" x14ac:dyDescent="0.2">
      <c r="F160" s="82"/>
      <c r="J160" s="82"/>
    </row>
    <row r="161" spans="6:10" x14ac:dyDescent="0.2">
      <c r="F161" s="82"/>
      <c r="J161" s="82"/>
    </row>
    <row r="162" spans="6:10" x14ac:dyDescent="0.2">
      <c r="F162" s="82"/>
      <c r="J162" s="82"/>
    </row>
    <row r="163" spans="6:10" x14ac:dyDescent="0.2">
      <c r="F163" s="82"/>
      <c r="J163" s="82"/>
    </row>
    <row r="164" spans="6:10" x14ac:dyDescent="0.2">
      <c r="F164" s="82"/>
      <c r="J164" s="82"/>
    </row>
    <row r="165" spans="6:10" x14ac:dyDescent="0.2">
      <c r="F165" s="82"/>
      <c r="J165" s="82"/>
    </row>
    <row r="166" spans="6:10" x14ac:dyDescent="0.2">
      <c r="F166" s="82"/>
      <c r="J166" s="82"/>
    </row>
    <row r="167" spans="6:10" x14ac:dyDescent="0.2">
      <c r="F167" s="82"/>
      <c r="J167" s="82"/>
    </row>
    <row r="168" spans="6:10" x14ac:dyDescent="0.2">
      <c r="F168" s="82"/>
      <c r="J168" s="82"/>
    </row>
    <row r="169" spans="6:10" x14ac:dyDescent="0.2">
      <c r="F169" s="82"/>
      <c r="J169" s="82"/>
    </row>
    <row r="170" spans="6:10" x14ac:dyDescent="0.2">
      <c r="F170" s="82"/>
      <c r="J170" s="82"/>
    </row>
    <row r="171" spans="6:10" x14ac:dyDescent="0.2">
      <c r="F171" s="82"/>
      <c r="J171" s="82"/>
    </row>
    <row r="172" spans="6:10" x14ac:dyDescent="0.2">
      <c r="F172" s="82"/>
      <c r="J172" s="82"/>
    </row>
    <row r="173" spans="6:10" x14ac:dyDescent="0.2">
      <c r="F173" s="82"/>
      <c r="J173" s="82"/>
    </row>
    <row r="174" spans="6:10" x14ac:dyDescent="0.2">
      <c r="F174" s="82"/>
      <c r="J174" s="82"/>
    </row>
    <row r="175" spans="6:10" x14ac:dyDescent="0.2">
      <c r="F175" s="82"/>
      <c r="J175" s="82"/>
    </row>
    <row r="176" spans="6:10" x14ac:dyDescent="0.2">
      <c r="F176" s="82"/>
      <c r="J176" s="82"/>
    </row>
    <row r="177" spans="6:10" x14ac:dyDescent="0.2">
      <c r="F177" s="82"/>
      <c r="J177" s="82"/>
    </row>
    <row r="178" spans="6:10" x14ac:dyDescent="0.2">
      <c r="F178" s="82"/>
      <c r="J178" s="82"/>
    </row>
    <row r="179" spans="6:10" x14ac:dyDescent="0.2">
      <c r="F179" s="82"/>
      <c r="J179" s="82"/>
    </row>
    <row r="180" spans="6:10" x14ac:dyDescent="0.2">
      <c r="F180" s="82"/>
      <c r="J180" s="82"/>
    </row>
    <row r="181" spans="6:10" x14ac:dyDescent="0.2">
      <c r="F181" s="82"/>
      <c r="J181" s="82"/>
    </row>
    <row r="182" spans="6:10" x14ac:dyDescent="0.2">
      <c r="F182" s="82"/>
      <c r="J182" s="82"/>
    </row>
    <row r="183" spans="6:10" x14ac:dyDescent="0.2">
      <c r="F183" s="82"/>
      <c r="J183" s="82"/>
    </row>
    <row r="184" spans="6:10" x14ac:dyDescent="0.2">
      <c r="F184" s="82"/>
      <c r="J184" s="82"/>
    </row>
    <row r="185" spans="6:10" x14ac:dyDescent="0.2">
      <c r="F185" s="82"/>
      <c r="J185" s="82"/>
    </row>
    <row r="186" spans="6:10" x14ac:dyDescent="0.2">
      <c r="F186" s="82"/>
      <c r="J186" s="82"/>
    </row>
    <row r="187" spans="6:10" x14ac:dyDescent="0.2">
      <c r="F187" s="82"/>
      <c r="J187" s="82"/>
    </row>
    <row r="188" spans="6:10" x14ac:dyDescent="0.2">
      <c r="F188" s="82"/>
      <c r="J188" s="82"/>
    </row>
    <row r="189" spans="6:10" x14ac:dyDescent="0.2">
      <c r="F189" s="82"/>
      <c r="J189" s="82"/>
    </row>
    <row r="190" spans="6:10" x14ac:dyDescent="0.2">
      <c r="F190" s="82"/>
      <c r="J190" s="82"/>
    </row>
    <row r="191" spans="6:10" x14ac:dyDescent="0.2">
      <c r="F191" s="82"/>
      <c r="J191" s="82"/>
    </row>
    <row r="192" spans="6:10" x14ac:dyDescent="0.2">
      <c r="F192" s="82"/>
      <c r="J192" s="82"/>
    </row>
    <row r="193" spans="6:10" x14ac:dyDescent="0.2">
      <c r="F193" s="82"/>
      <c r="J193" s="82"/>
    </row>
    <row r="194" spans="6:10" x14ac:dyDescent="0.2">
      <c r="F194" s="82"/>
      <c r="J194" s="82"/>
    </row>
    <row r="195" spans="6:10" x14ac:dyDescent="0.2">
      <c r="F195" s="82"/>
      <c r="J195" s="82"/>
    </row>
    <row r="196" spans="6:10" x14ac:dyDescent="0.2">
      <c r="F196" s="82"/>
      <c r="J196" s="82"/>
    </row>
    <row r="197" spans="6:10" x14ac:dyDescent="0.2">
      <c r="F197" s="82"/>
      <c r="J197" s="82"/>
    </row>
    <row r="198" spans="6:10" x14ac:dyDescent="0.2">
      <c r="F198" s="82"/>
      <c r="J198" s="82"/>
    </row>
    <row r="199" spans="6:10" x14ac:dyDescent="0.2">
      <c r="F199" s="82"/>
      <c r="J199" s="82"/>
    </row>
    <row r="200" spans="6:10" x14ac:dyDescent="0.2">
      <c r="F200" s="82"/>
      <c r="J200" s="82"/>
    </row>
    <row r="201" spans="6:10" x14ac:dyDescent="0.2">
      <c r="F201" s="82"/>
      <c r="J201" s="82"/>
    </row>
    <row r="202" spans="6:10" x14ac:dyDescent="0.2">
      <c r="F202" s="82"/>
      <c r="J202" s="82"/>
    </row>
    <row r="203" spans="6:10" x14ac:dyDescent="0.2">
      <c r="F203" s="82"/>
      <c r="J203" s="82"/>
    </row>
    <row r="204" spans="6:10" x14ac:dyDescent="0.2">
      <c r="F204" s="82"/>
      <c r="J204" s="82"/>
    </row>
    <row r="205" spans="6:10" x14ac:dyDescent="0.2">
      <c r="F205" s="82"/>
      <c r="J205" s="82"/>
    </row>
    <row r="206" spans="6:10" x14ac:dyDescent="0.2">
      <c r="F206" s="82"/>
      <c r="J206" s="82"/>
    </row>
    <row r="207" spans="6:10" x14ac:dyDescent="0.2">
      <c r="F207" s="82"/>
      <c r="J207" s="82"/>
    </row>
    <row r="208" spans="6:10" x14ac:dyDescent="0.2">
      <c r="F208" s="82"/>
      <c r="J208" s="82"/>
    </row>
    <row r="209" spans="2:10" x14ac:dyDescent="0.2">
      <c r="F209" s="82"/>
      <c r="J209" s="82"/>
    </row>
    <row r="210" spans="2:10" x14ac:dyDescent="0.2">
      <c r="F210" s="82"/>
      <c r="J210" s="82"/>
    </row>
    <row r="211" spans="2:10" x14ac:dyDescent="0.2">
      <c r="F211" s="82"/>
      <c r="J211" s="82"/>
    </row>
    <row r="212" spans="2:10" x14ac:dyDescent="0.2">
      <c r="F212" s="82"/>
      <c r="J212" s="82"/>
    </row>
    <row r="213" spans="2:10" x14ac:dyDescent="0.2">
      <c r="F213" s="82"/>
      <c r="J213" s="82"/>
    </row>
    <row r="214" spans="2:10" x14ac:dyDescent="0.2">
      <c r="F214" s="82"/>
      <c r="J214" s="82"/>
    </row>
    <row r="215" spans="2:10" x14ac:dyDescent="0.2">
      <c r="F215" s="82"/>
      <c r="J215" s="82"/>
    </row>
    <row r="216" spans="2:10" x14ac:dyDescent="0.2">
      <c r="F216" s="82"/>
      <c r="J216" s="82"/>
    </row>
    <row r="217" spans="2:10" x14ac:dyDescent="0.2">
      <c r="F217" s="82"/>
      <c r="J217" s="82"/>
    </row>
    <row r="218" spans="2:10" x14ac:dyDescent="0.2">
      <c r="F218" s="82"/>
      <c r="J218" s="82"/>
    </row>
    <row r="219" spans="2:10" x14ac:dyDescent="0.2">
      <c r="B219" s="13"/>
    </row>
    <row r="220" spans="2:10" x14ac:dyDescent="0.2">
      <c r="B220" s="17"/>
    </row>
  </sheetData>
  <mergeCells count="4">
    <mergeCell ref="G2:H2"/>
    <mergeCell ref="I2:J2"/>
    <mergeCell ref="K2:K3"/>
    <mergeCell ref="A1:M1"/>
  </mergeCells>
  <pageMargins left="0.7" right="0.7" top="0.75" bottom="0.75" header="0.3" footer="0.3"/>
  <pageSetup paperSize="9" scale="66" fitToHeight="2"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84"/>
  <dimension ref="A1:M220"/>
  <sheetViews>
    <sheetView workbookViewId="0">
      <selection sqref="A1:M1"/>
    </sheetView>
  </sheetViews>
  <sheetFormatPr defaultColWidth="11.42578125" defaultRowHeight="12.75" x14ac:dyDescent="0.2"/>
  <cols>
    <col min="1" max="1" width="8.7109375" style="82" customWidth="1"/>
    <col min="2" max="3" width="16.7109375" style="82" customWidth="1"/>
    <col min="4" max="4" width="6.28515625" style="82" customWidth="1"/>
    <col min="5" max="5" width="6.28515625" style="95" customWidth="1"/>
    <col min="6" max="6" width="6.28515625" style="88" customWidth="1"/>
    <col min="7" max="7" width="11.42578125" style="82"/>
    <col min="8" max="8" width="9.85546875" style="84" customWidth="1"/>
    <col min="9" max="9" width="8.28515625" style="82" customWidth="1"/>
    <col min="10" max="10" width="6.28515625" style="88" customWidth="1"/>
    <col min="11" max="11" width="9.5703125" style="82" customWidth="1"/>
    <col min="12" max="12" width="8.140625" style="77" customWidth="1"/>
    <col min="13" max="13" width="11.42578125" style="77"/>
    <col min="14" max="16384" width="11.42578125" style="82"/>
  </cols>
  <sheetData>
    <row r="1" spans="1:13" ht="25.15" customHeight="1" x14ac:dyDescent="0.35">
      <c r="A1" s="456" t="s">
        <v>523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1</v>
      </c>
      <c r="H4" s="149">
        <v>3.4833333333333334</v>
      </c>
      <c r="I4" s="148">
        <v>4</v>
      </c>
      <c r="J4" s="149">
        <v>35.216666666666669</v>
      </c>
      <c r="K4" s="150">
        <f>(1-(H4+J4)/8760)*100</f>
        <v>99.558219178082197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/>
      <c r="H5" s="149"/>
      <c r="I5" s="148">
        <v>3</v>
      </c>
      <c r="J5" s="149">
        <v>25.166666666666664</v>
      </c>
      <c r="K5" s="150">
        <f t="shared" ref="K5:K68" si="0">(1-(H5+J5)/8760)*100</f>
        <v>99.712709284627081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4</v>
      </c>
      <c r="J6" s="149">
        <v>33.550000000000004</v>
      </c>
      <c r="K6" s="150">
        <f t="shared" si="0"/>
        <v>99.617009132420094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/>
      <c r="H7" s="149"/>
      <c r="I7" s="148">
        <v>8</v>
      </c>
      <c r="J7" s="149">
        <v>58.933333333333337</v>
      </c>
      <c r="K7" s="150">
        <f t="shared" si="0"/>
        <v>99.327245053272449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1</v>
      </c>
      <c r="H8" s="149">
        <v>6.3666666666666663</v>
      </c>
      <c r="I8" s="148">
        <v>7</v>
      </c>
      <c r="J8" s="149">
        <v>61.133333333333333</v>
      </c>
      <c r="K8" s="150">
        <f t="shared" si="0"/>
        <v>99.229452054794521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/>
      <c r="H9" s="149"/>
      <c r="I9" s="148">
        <v>15</v>
      </c>
      <c r="J9" s="149">
        <v>118.55</v>
      </c>
      <c r="K9" s="150">
        <f t="shared" si="0"/>
        <v>98.646689497716906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90.23</v>
      </c>
      <c r="G10" s="148">
        <v>1</v>
      </c>
      <c r="H10" s="149">
        <v>0.16666666666666666</v>
      </c>
      <c r="I10" s="148">
        <v>9</v>
      </c>
      <c r="J10" s="149">
        <v>72.3</v>
      </c>
      <c r="K10" s="150">
        <f t="shared" si="0"/>
        <v>99.172754946727551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40.22</v>
      </c>
      <c r="G11" s="148">
        <v>1</v>
      </c>
      <c r="H11" s="149">
        <v>0.8</v>
      </c>
      <c r="I11" s="148">
        <v>6</v>
      </c>
      <c r="J11" s="149">
        <v>37.166666666666664</v>
      </c>
      <c r="K11" s="150">
        <f t="shared" si="0"/>
        <v>99.566590563165903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51.51</v>
      </c>
      <c r="G12" s="148"/>
      <c r="H12" s="149"/>
      <c r="I12" s="148">
        <v>10</v>
      </c>
      <c r="J12" s="149">
        <v>71.650000000000006</v>
      </c>
      <c r="K12" s="150">
        <f t="shared" si="0"/>
        <v>99.18207762557077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3</v>
      </c>
      <c r="J13" s="149">
        <v>23.833333333333336</v>
      </c>
      <c r="K13" s="150">
        <f t="shared" si="0"/>
        <v>99.727929984779294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/>
      <c r="H14" s="149"/>
      <c r="I14" s="148">
        <v>8</v>
      </c>
      <c r="J14" s="149">
        <v>48.20000000000001</v>
      </c>
      <c r="K14" s="150">
        <f t="shared" si="0"/>
        <v>99.449771689497709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>
        <v>1</v>
      </c>
      <c r="H15" s="149">
        <v>0.91666666666666663</v>
      </c>
      <c r="I15" s="148">
        <v>5</v>
      </c>
      <c r="J15" s="149">
        <v>37.383333333333333</v>
      </c>
      <c r="K15" s="150">
        <f t="shared" si="0"/>
        <v>99.56278538812785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1</v>
      </c>
      <c r="H16" s="149">
        <v>2.6166666666666667</v>
      </c>
      <c r="I16" s="148">
        <v>6</v>
      </c>
      <c r="J16" s="149">
        <v>48.7</v>
      </c>
      <c r="K16" s="150">
        <f t="shared" si="0"/>
        <v>99.414193302891931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>
        <v>1</v>
      </c>
      <c r="H17" s="149">
        <v>12.316666666666666</v>
      </c>
      <c r="I17" s="148">
        <v>10</v>
      </c>
      <c r="J17" s="149">
        <v>78.066666666666663</v>
      </c>
      <c r="K17" s="150">
        <f t="shared" si="0"/>
        <v>98.968226788432261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3</v>
      </c>
      <c r="J18" s="149">
        <v>11.183333333333334</v>
      </c>
      <c r="K18" s="150">
        <f t="shared" si="0"/>
        <v>99.87233637747336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19.600000000000001</v>
      </c>
      <c r="G19" s="148">
        <v>1</v>
      </c>
      <c r="H19" s="149">
        <v>0.2</v>
      </c>
      <c r="I19" s="148">
        <v>2</v>
      </c>
      <c r="J19" s="149">
        <v>11.05</v>
      </c>
      <c r="K19" s="150">
        <f t="shared" si="0"/>
        <v>99.871575342465761</v>
      </c>
      <c r="L19" s="149">
        <v>1.6</v>
      </c>
      <c r="M19" s="149">
        <v>0.3</v>
      </c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39.29</v>
      </c>
      <c r="G20" s="148">
        <v>1</v>
      </c>
      <c r="H20" s="149">
        <v>1.9333333333333333</v>
      </c>
      <c r="I20" s="148">
        <v>4</v>
      </c>
      <c r="J20" s="149">
        <v>29.93333333333333</v>
      </c>
      <c r="K20" s="150">
        <f t="shared" si="0"/>
        <v>99.63622526636226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>
        <v>1</v>
      </c>
      <c r="H21" s="149">
        <v>4.7333333333333334</v>
      </c>
      <c r="I21" s="148">
        <v>8</v>
      </c>
      <c r="J21" s="149">
        <v>70.433333333333337</v>
      </c>
      <c r="K21" s="150">
        <f t="shared" si="0"/>
        <v>99.141933028919325</v>
      </c>
      <c r="L21" s="149"/>
      <c r="M21" s="149"/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/>
      <c r="H22" s="149"/>
      <c r="I22" s="148">
        <v>2</v>
      </c>
      <c r="J22" s="149">
        <v>16.416666666666668</v>
      </c>
      <c r="K22" s="150">
        <f t="shared" si="0"/>
        <v>99.81259512937595</v>
      </c>
      <c r="L22" s="149"/>
      <c r="M22" s="149"/>
    </row>
    <row r="23" spans="1:13" x14ac:dyDescent="0.2">
      <c r="A23" s="146"/>
      <c r="B23" s="38" t="s">
        <v>414</v>
      </c>
      <c r="C23" s="38" t="s">
        <v>194</v>
      </c>
      <c r="D23" s="146"/>
      <c r="E23" s="146">
        <v>132</v>
      </c>
      <c r="F23" s="147">
        <v>13.1</v>
      </c>
      <c r="G23" s="148"/>
      <c r="H23" s="149"/>
      <c r="I23" s="148">
        <v>2</v>
      </c>
      <c r="J23" s="149">
        <v>14.466666666666667</v>
      </c>
      <c r="K23" s="150">
        <f t="shared" si="0"/>
        <v>99.834855403348556</v>
      </c>
      <c r="L23" s="149">
        <v>6.6</v>
      </c>
      <c r="M23" s="149">
        <v>8.1999999999999993</v>
      </c>
    </row>
    <row r="24" spans="1:13" x14ac:dyDescent="0.2">
      <c r="A24" s="146"/>
      <c r="B24" s="38" t="s">
        <v>415</v>
      </c>
      <c r="C24" s="38" t="s">
        <v>194</v>
      </c>
      <c r="D24" s="146"/>
      <c r="E24" s="146">
        <v>132</v>
      </c>
      <c r="F24" s="147">
        <v>16.47</v>
      </c>
      <c r="G24" s="148">
        <v>1</v>
      </c>
      <c r="H24" s="149">
        <v>11.066666666666666</v>
      </c>
      <c r="I24" s="148"/>
      <c r="J24" s="149"/>
      <c r="K24" s="150">
        <f t="shared" si="0"/>
        <v>99.873668188736687</v>
      </c>
      <c r="L24" s="149"/>
      <c r="M24" s="149"/>
    </row>
    <row r="25" spans="1:13" x14ac:dyDescent="0.2">
      <c r="A25" s="146"/>
      <c r="B25" s="38" t="s">
        <v>93</v>
      </c>
      <c r="C25" s="38" t="s">
        <v>396</v>
      </c>
      <c r="D25" s="146"/>
      <c r="E25" s="146">
        <v>132</v>
      </c>
      <c r="F25" s="147">
        <v>28.4</v>
      </c>
      <c r="G25" s="148"/>
      <c r="H25" s="149"/>
      <c r="I25" s="148">
        <v>2</v>
      </c>
      <c r="J25" s="149">
        <v>14.316666666666666</v>
      </c>
      <c r="K25" s="150">
        <f t="shared" si="0"/>
        <v>99.836567732115682</v>
      </c>
      <c r="L25" s="149"/>
      <c r="M25" s="149"/>
    </row>
    <row r="26" spans="1:13" x14ac:dyDescent="0.2">
      <c r="A26" s="146"/>
      <c r="B26" s="38" t="s">
        <v>84</v>
      </c>
      <c r="C26" s="38" t="s">
        <v>396</v>
      </c>
      <c r="D26" s="146"/>
      <c r="E26" s="146">
        <v>132</v>
      </c>
      <c r="F26" s="147">
        <v>58.4</v>
      </c>
      <c r="G26" s="148">
        <v>2</v>
      </c>
      <c r="H26" s="149">
        <v>20.516666666666669</v>
      </c>
      <c r="I26" s="148">
        <v>12</v>
      </c>
      <c r="J26" s="149">
        <v>89.7</v>
      </c>
      <c r="K26" s="150">
        <f t="shared" si="0"/>
        <v>98.74181887366818</v>
      </c>
      <c r="L26" s="149"/>
      <c r="M26" s="149"/>
    </row>
    <row r="27" spans="1:13" x14ac:dyDescent="0.2">
      <c r="A27" s="146"/>
      <c r="B27" s="38" t="s">
        <v>397</v>
      </c>
      <c r="C27" s="38" t="s">
        <v>396</v>
      </c>
      <c r="D27" s="146"/>
      <c r="E27" s="146">
        <v>132</v>
      </c>
      <c r="F27" s="147">
        <v>11</v>
      </c>
      <c r="G27" s="148"/>
      <c r="H27" s="149"/>
      <c r="I27" s="148">
        <v>2</v>
      </c>
      <c r="J27" s="149">
        <v>9.1666666666666679</v>
      </c>
      <c r="K27" s="150">
        <f t="shared" si="0"/>
        <v>99.895357686453579</v>
      </c>
      <c r="L27" s="149"/>
      <c r="M27" s="149"/>
    </row>
    <row r="28" spans="1:13" x14ac:dyDescent="0.2">
      <c r="A28" s="146"/>
      <c r="B28" s="38" t="s">
        <v>97</v>
      </c>
      <c r="C28" s="38" t="s">
        <v>88</v>
      </c>
      <c r="D28" s="146"/>
      <c r="E28" s="146">
        <v>132</v>
      </c>
      <c r="F28" s="147">
        <v>138.86000000000001</v>
      </c>
      <c r="G28" s="148"/>
      <c r="H28" s="149"/>
      <c r="I28" s="148">
        <v>11</v>
      </c>
      <c r="J28" s="149">
        <v>182.66666666666669</v>
      </c>
      <c r="K28" s="150">
        <f t="shared" si="0"/>
        <v>97.914764079147645</v>
      </c>
      <c r="L28" s="149"/>
      <c r="M28" s="149"/>
    </row>
    <row r="29" spans="1:13" x14ac:dyDescent="0.2">
      <c r="A29" s="146"/>
      <c r="B29" s="38" t="s">
        <v>97</v>
      </c>
      <c r="C29" s="38" t="s">
        <v>80</v>
      </c>
      <c r="D29" s="146"/>
      <c r="E29" s="146">
        <v>132</v>
      </c>
      <c r="F29" s="147">
        <v>129</v>
      </c>
      <c r="G29" s="148"/>
      <c r="H29" s="149"/>
      <c r="I29" s="148">
        <v>5</v>
      </c>
      <c r="J29" s="149">
        <v>45.066666666666663</v>
      </c>
      <c r="K29" s="150">
        <f t="shared" si="0"/>
        <v>99.485540334855401</v>
      </c>
      <c r="L29" s="149"/>
      <c r="M29" s="149"/>
    </row>
    <row r="30" spans="1:13" x14ac:dyDescent="0.2">
      <c r="A30" s="146"/>
      <c r="B30" s="38" t="s">
        <v>97</v>
      </c>
      <c r="C30" s="38" t="s">
        <v>94</v>
      </c>
      <c r="D30" s="146"/>
      <c r="E30" s="146">
        <v>132</v>
      </c>
      <c r="F30" s="147">
        <v>103.29</v>
      </c>
      <c r="G30" s="148"/>
      <c r="H30" s="149"/>
      <c r="I30" s="148">
        <v>12</v>
      </c>
      <c r="J30" s="149">
        <v>215.41666666666671</v>
      </c>
      <c r="K30" s="150">
        <f t="shared" si="0"/>
        <v>97.540905631659058</v>
      </c>
      <c r="L30" s="149"/>
      <c r="M30" s="149"/>
    </row>
    <row r="31" spans="1:13" x14ac:dyDescent="0.2">
      <c r="A31" s="146"/>
      <c r="B31" s="38" t="s">
        <v>97</v>
      </c>
      <c r="C31" s="38" t="s">
        <v>98</v>
      </c>
      <c r="D31" s="146"/>
      <c r="E31" s="146">
        <v>132</v>
      </c>
      <c r="F31" s="147">
        <v>149.19999999999999</v>
      </c>
      <c r="G31" s="148">
        <v>1</v>
      </c>
      <c r="H31" s="149">
        <v>6.6333333333333337</v>
      </c>
      <c r="I31" s="148">
        <v>6</v>
      </c>
      <c r="J31" s="149">
        <v>51.466666666666661</v>
      </c>
      <c r="K31" s="150">
        <f t="shared" si="0"/>
        <v>99.336757990867568</v>
      </c>
      <c r="L31" s="149"/>
      <c r="M31" s="149"/>
    </row>
    <row r="32" spans="1:13" x14ac:dyDescent="0.2">
      <c r="A32" s="146"/>
      <c r="B32" s="38" t="s">
        <v>99</v>
      </c>
      <c r="C32" s="38" t="s">
        <v>81</v>
      </c>
      <c r="D32" s="146"/>
      <c r="E32" s="146">
        <v>132</v>
      </c>
      <c r="F32" s="147">
        <v>6.3</v>
      </c>
      <c r="G32" s="148"/>
      <c r="H32" s="149"/>
      <c r="I32" s="148">
        <v>10</v>
      </c>
      <c r="J32" s="149">
        <v>92.083333333333329</v>
      </c>
      <c r="K32" s="150">
        <f t="shared" si="0"/>
        <v>98.948820395738196</v>
      </c>
      <c r="L32" s="149"/>
      <c r="M32" s="149"/>
    </row>
    <row r="33" spans="1:13" x14ac:dyDescent="0.2">
      <c r="A33" s="146"/>
      <c r="B33" s="38" t="s">
        <v>398</v>
      </c>
      <c r="C33" s="38" t="s">
        <v>88</v>
      </c>
      <c r="D33" s="146"/>
      <c r="E33" s="146">
        <v>132</v>
      </c>
      <c r="F33" s="147">
        <v>89.14</v>
      </c>
      <c r="G33" s="148"/>
      <c r="H33" s="149"/>
      <c r="I33" s="148">
        <v>5</v>
      </c>
      <c r="J33" s="149">
        <v>42.1</v>
      </c>
      <c r="K33" s="150">
        <f t="shared" si="0"/>
        <v>99.519406392694066</v>
      </c>
      <c r="L33" s="149"/>
      <c r="M33" s="149"/>
    </row>
    <row r="34" spans="1:13" x14ac:dyDescent="0.2">
      <c r="A34" s="146"/>
      <c r="B34" s="38" t="s">
        <v>398</v>
      </c>
      <c r="C34" s="38" t="s">
        <v>78</v>
      </c>
      <c r="D34" s="146"/>
      <c r="E34" s="146">
        <v>132</v>
      </c>
      <c r="F34" s="147">
        <v>73.430000000000007</v>
      </c>
      <c r="G34" s="148"/>
      <c r="H34" s="149"/>
      <c r="I34" s="148">
        <v>3</v>
      </c>
      <c r="J34" s="149">
        <v>18.116666666666667</v>
      </c>
      <c r="K34" s="150">
        <f t="shared" si="0"/>
        <v>99.793188736681898</v>
      </c>
      <c r="L34" s="149"/>
      <c r="M34" s="149"/>
    </row>
    <row r="35" spans="1:13" x14ac:dyDescent="0.2">
      <c r="A35" s="146"/>
      <c r="B35" s="38" t="s">
        <v>100</v>
      </c>
      <c r="C35" s="38" t="s">
        <v>99</v>
      </c>
      <c r="D35" s="146"/>
      <c r="E35" s="146">
        <v>132</v>
      </c>
      <c r="F35" s="147">
        <v>35.590000000000003</v>
      </c>
      <c r="G35" s="148"/>
      <c r="H35" s="149"/>
      <c r="I35" s="148">
        <v>11</v>
      </c>
      <c r="J35" s="149">
        <v>68.333333333333343</v>
      </c>
      <c r="K35" s="150">
        <f t="shared" si="0"/>
        <v>99.219939117199402</v>
      </c>
      <c r="L35" s="149"/>
      <c r="M35" s="149"/>
    </row>
    <row r="36" spans="1:13" x14ac:dyDescent="0.2">
      <c r="A36" s="146"/>
      <c r="B36" s="38" t="s">
        <v>78</v>
      </c>
      <c r="C36" s="38" t="s">
        <v>101</v>
      </c>
      <c r="D36" s="146"/>
      <c r="E36" s="146">
        <v>132</v>
      </c>
      <c r="F36" s="147">
        <v>139.9</v>
      </c>
      <c r="G36" s="148"/>
      <c r="H36" s="149"/>
      <c r="I36" s="148">
        <v>8</v>
      </c>
      <c r="J36" s="149">
        <v>54.766666666666666</v>
      </c>
      <c r="K36" s="150">
        <f t="shared" si="0"/>
        <v>99.3748097412481</v>
      </c>
      <c r="L36" s="149"/>
      <c r="M36" s="149"/>
    </row>
    <row r="37" spans="1:13" x14ac:dyDescent="0.2">
      <c r="A37" s="146"/>
      <c r="B37" s="38" t="s">
        <v>78</v>
      </c>
      <c r="C37" s="38" t="s">
        <v>103</v>
      </c>
      <c r="D37" s="146"/>
      <c r="E37" s="146">
        <v>132</v>
      </c>
      <c r="F37" s="147">
        <v>139.4</v>
      </c>
      <c r="G37" s="148">
        <v>2</v>
      </c>
      <c r="H37" s="149">
        <v>9.6</v>
      </c>
      <c r="I37" s="148">
        <v>4</v>
      </c>
      <c r="J37" s="149">
        <v>26.533333333333331</v>
      </c>
      <c r="K37" s="150">
        <f t="shared" si="0"/>
        <v>99.587519025875196</v>
      </c>
      <c r="L37" s="149"/>
      <c r="M37" s="149"/>
    </row>
    <row r="38" spans="1:13" x14ac:dyDescent="0.2">
      <c r="A38" s="146"/>
      <c r="B38" s="38" t="s">
        <v>102</v>
      </c>
      <c r="C38" s="38" t="s">
        <v>96</v>
      </c>
      <c r="D38" s="146"/>
      <c r="E38" s="146">
        <v>132</v>
      </c>
      <c r="F38" s="147">
        <v>46.41</v>
      </c>
      <c r="G38" s="148">
        <v>1</v>
      </c>
      <c r="H38" s="149">
        <v>0.05</v>
      </c>
      <c r="I38" s="148">
        <v>11</v>
      </c>
      <c r="J38" s="149">
        <v>90.100000000000009</v>
      </c>
      <c r="K38" s="150">
        <f t="shared" si="0"/>
        <v>98.970890410958901</v>
      </c>
      <c r="L38" s="149"/>
      <c r="M38" s="149"/>
    </row>
    <row r="39" spans="1:13" x14ac:dyDescent="0.2">
      <c r="A39" s="146"/>
      <c r="B39" s="38" t="s">
        <v>98</v>
      </c>
      <c r="C39" s="38" t="s">
        <v>79</v>
      </c>
      <c r="D39" s="146"/>
      <c r="E39" s="146">
        <v>132</v>
      </c>
      <c r="F39" s="147">
        <v>103.6</v>
      </c>
      <c r="G39" s="148"/>
      <c r="H39" s="149"/>
      <c r="I39" s="148">
        <v>2</v>
      </c>
      <c r="J39" s="149">
        <v>16.183333333333334</v>
      </c>
      <c r="K39" s="150">
        <f t="shared" si="0"/>
        <v>99.81525875190259</v>
      </c>
      <c r="L39" s="149"/>
      <c r="M39" s="149"/>
    </row>
    <row r="40" spans="1:13" x14ac:dyDescent="0.2">
      <c r="A40" s="146"/>
      <c r="B40" s="38" t="s">
        <v>98</v>
      </c>
      <c r="C40" s="38" t="s">
        <v>103</v>
      </c>
      <c r="D40" s="146"/>
      <c r="E40" s="146">
        <v>132</v>
      </c>
      <c r="F40" s="147">
        <v>47.72</v>
      </c>
      <c r="G40" s="148"/>
      <c r="H40" s="149"/>
      <c r="I40" s="148">
        <v>4</v>
      </c>
      <c r="J40" s="149">
        <v>31.483333333333334</v>
      </c>
      <c r="K40" s="150">
        <f t="shared" si="0"/>
        <v>99.640601217656013</v>
      </c>
      <c r="L40" s="149"/>
      <c r="M40" s="149"/>
    </row>
    <row r="41" spans="1:13" x14ac:dyDescent="0.2">
      <c r="A41" s="146"/>
      <c r="B41" s="38" t="s">
        <v>98</v>
      </c>
      <c r="C41" s="38" t="s">
        <v>91</v>
      </c>
      <c r="D41" s="146"/>
      <c r="E41" s="146">
        <v>132</v>
      </c>
      <c r="F41" s="147">
        <v>122.17</v>
      </c>
      <c r="G41" s="148">
        <v>1</v>
      </c>
      <c r="H41" s="149">
        <v>6.55</v>
      </c>
      <c r="I41" s="148">
        <v>3</v>
      </c>
      <c r="J41" s="149">
        <v>19.866666666666667</v>
      </c>
      <c r="K41" s="150">
        <f t="shared" si="0"/>
        <v>99.698439878234396</v>
      </c>
      <c r="L41" s="149"/>
      <c r="M41" s="149"/>
    </row>
    <row r="42" spans="1:13" x14ac:dyDescent="0.2">
      <c r="A42" s="146"/>
      <c r="B42" s="38" t="s">
        <v>98</v>
      </c>
      <c r="C42" s="38" t="s">
        <v>78</v>
      </c>
      <c r="D42" s="146"/>
      <c r="E42" s="146">
        <v>132</v>
      </c>
      <c r="F42" s="147">
        <v>133.19999999999999</v>
      </c>
      <c r="G42" s="148">
        <v>1</v>
      </c>
      <c r="H42" s="149">
        <v>7.3</v>
      </c>
      <c r="I42" s="148">
        <v>3</v>
      </c>
      <c r="J42" s="149">
        <v>26.000000000000004</v>
      </c>
      <c r="K42" s="150">
        <f t="shared" si="0"/>
        <v>99.619863013698634</v>
      </c>
      <c r="L42" s="149"/>
      <c r="M42" s="149"/>
    </row>
    <row r="43" spans="1:13" x14ac:dyDescent="0.2">
      <c r="A43" s="146"/>
      <c r="B43" s="38" t="s">
        <v>102</v>
      </c>
      <c r="C43" s="38" t="s">
        <v>477</v>
      </c>
      <c r="D43" s="146"/>
      <c r="E43" s="146">
        <v>132</v>
      </c>
      <c r="F43" s="147">
        <v>6</v>
      </c>
      <c r="G43" s="148">
        <v>1</v>
      </c>
      <c r="H43" s="149">
        <v>6.6666666666666666E-2</v>
      </c>
      <c r="I43" s="148">
        <v>5</v>
      </c>
      <c r="J43" s="149">
        <v>40.200000000000003</v>
      </c>
      <c r="K43" s="150">
        <f t="shared" si="0"/>
        <v>99.540334855403344</v>
      </c>
      <c r="L43" s="149"/>
      <c r="M43" s="149"/>
    </row>
    <row r="44" spans="1:13" x14ac:dyDescent="0.2">
      <c r="A44" s="146"/>
      <c r="B44" s="38" t="s">
        <v>477</v>
      </c>
      <c r="C44" s="38" t="s">
        <v>95</v>
      </c>
      <c r="D44" s="146"/>
      <c r="E44" s="146">
        <v>132</v>
      </c>
      <c r="F44" s="147">
        <v>14.3</v>
      </c>
      <c r="G44" s="148"/>
      <c r="H44" s="149"/>
      <c r="I44" s="148">
        <v>5</v>
      </c>
      <c r="J44" s="149">
        <v>36.016666666666666</v>
      </c>
      <c r="K44" s="150">
        <f t="shared" si="0"/>
        <v>99.588850837138509</v>
      </c>
      <c r="L44" s="149"/>
      <c r="M44" s="149"/>
    </row>
    <row r="45" spans="1:13" x14ac:dyDescent="0.2">
      <c r="A45" s="146"/>
      <c r="B45" s="38" t="s">
        <v>104</v>
      </c>
      <c r="C45" s="38" t="s">
        <v>105</v>
      </c>
      <c r="D45" s="146"/>
      <c r="E45" s="146">
        <v>66</v>
      </c>
      <c r="F45" s="147">
        <v>60.94</v>
      </c>
      <c r="G45" s="148">
        <v>1</v>
      </c>
      <c r="H45" s="149">
        <v>3.0833333333333335</v>
      </c>
      <c r="I45" s="148">
        <v>5</v>
      </c>
      <c r="J45" s="149">
        <v>24.4</v>
      </c>
      <c r="K45" s="150">
        <f t="shared" si="0"/>
        <v>99.686263318112637</v>
      </c>
      <c r="L45" s="149"/>
      <c r="M45" s="149"/>
    </row>
    <row r="46" spans="1:13" x14ac:dyDescent="0.2">
      <c r="A46" s="146"/>
      <c r="B46" s="38" t="s">
        <v>104</v>
      </c>
      <c r="C46" s="38" t="s">
        <v>106</v>
      </c>
      <c r="D46" s="146"/>
      <c r="E46" s="146">
        <v>132</v>
      </c>
      <c r="F46" s="147">
        <v>60.6</v>
      </c>
      <c r="G46" s="148">
        <v>3</v>
      </c>
      <c r="H46" s="149">
        <v>8.8999999999999986</v>
      </c>
      <c r="I46" s="148">
        <v>1</v>
      </c>
      <c r="J46" s="149">
        <v>7.3666666666666671</v>
      </c>
      <c r="K46" s="150">
        <f t="shared" si="0"/>
        <v>99.814307458143077</v>
      </c>
      <c r="L46" s="149">
        <v>135</v>
      </c>
      <c r="M46" s="149">
        <v>85.7</v>
      </c>
    </row>
    <row r="47" spans="1:13" x14ac:dyDescent="0.2">
      <c r="A47" s="146"/>
      <c r="B47" s="38" t="s">
        <v>106</v>
      </c>
      <c r="C47" s="38" t="s">
        <v>454</v>
      </c>
      <c r="D47" s="146"/>
      <c r="E47" s="146">
        <v>132</v>
      </c>
      <c r="F47" s="147">
        <v>15.9</v>
      </c>
      <c r="G47" s="148"/>
      <c r="H47" s="149"/>
      <c r="I47" s="148">
        <v>2</v>
      </c>
      <c r="J47" s="149">
        <v>12.083333333333332</v>
      </c>
      <c r="K47" s="150">
        <f t="shared" si="0"/>
        <v>99.862062404870628</v>
      </c>
      <c r="L47" s="149"/>
      <c r="M47" s="149"/>
    </row>
    <row r="48" spans="1:13" x14ac:dyDescent="0.2">
      <c r="A48" s="146"/>
      <c r="B48" s="38" t="s">
        <v>454</v>
      </c>
      <c r="C48" s="38" t="s">
        <v>357</v>
      </c>
      <c r="D48" s="146"/>
      <c r="E48" s="146">
        <v>132</v>
      </c>
      <c r="F48" s="147">
        <v>48.6</v>
      </c>
      <c r="G48" s="148"/>
      <c r="H48" s="149"/>
      <c r="I48" s="148">
        <v>5</v>
      </c>
      <c r="J48" s="149">
        <v>24.533333333333335</v>
      </c>
      <c r="K48" s="150">
        <f t="shared" si="0"/>
        <v>99.719939117199402</v>
      </c>
      <c r="L48" s="149"/>
      <c r="M48" s="149"/>
    </row>
    <row r="49" spans="1:13" x14ac:dyDescent="0.2">
      <c r="A49" s="146"/>
      <c r="B49" s="38" t="s">
        <v>104</v>
      </c>
      <c r="C49" s="38" t="s">
        <v>107</v>
      </c>
      <c r="D49" s="146"/>
      <c r="E49" s="146">
        <v>132</v>
      </c>
      <c r="F49" s="147">
        <v>49</v>
      </c>
      <c r="G49" s="148">
        <v>3</v>
      </c>
      <c r="H49" s="149">
        <v>0.68333333333333335</v>
      </c>
      <c r="I49" s="148">
        <v>4</v>
      </c>
      <c r="J49" s="149">
        <v>22.916666666666664</v>
      </c>
      <c r="K49" s="150">
        <f t="shared" si="0"/>
        <v>99.730593607305934</v>
      </c>
      <c r="L49" s="149"/>
      <c r="M49" s="149"/>
    </row>
    <row r="50" spans="1:13" x14ac:dyDescent="0.2">
      <c r="A50" s="146"/>
      <c r="B50" s="38" t="s">
        <v>104</v>
      </c>
      <c r="C50" s="38" t="s">
        <v>101</v>
      </c>
      <c r="D50" s="146"/>
      <c r="E50" s="146">
        <v>220</v>
      </c>
      <c r="F50" s="147">
        <v>177</v>
      </c>
      <c r="G50" s="148">
        <v>1</v>
      </c>
      <c r="H50" s="149">
        <v>11.083333333333334</v>
      </c>
      <c r="I50" s="148">
        <v>4</v>
      </c>
      <c r="J50" s="149">
        <v>27.883333333333333</v>
      </c>
      <c r="K50" s="150">
        <f t="shared" si="0"/>
        <v>99.555175038051743</v>
      </c>
      <c r="L50" s="149">
        <v>77</v>
      </c>
      <c r="M50" s="149">
        <v>142.19999999999999</v>
      </c>
    </row>
    <row r="51" spans="1:13" x14ac:dyDescent="0.2">
      <c r="A51" s="146"/>
      <c r="B51" s="38" t="s">
        <v>104</v>
      </c>
      <c r="C51" s="38" t="s">
        <v>108</v>
      </c>
      <c r="D51" s="146"/>
      <c r="E51" s="146">
        <v>132</v>
      </c>
      <c r="F51" s="147">
        <v>83.8</v>
      </c>
      <c r="G51" s="148"/>
      <c r="H51" s="149"/>
      <c r="I51" s="148">
        <v>7</v>
      </c>
      <c r="J51" s="149">
        <v>34.199999999999996</v>
      </c>
      <c r="K51" s="150">
        <f t="shared" si="0"/>
        <v>99.609589041095887</v>
      </c>
      <c r="L51" s="149"/>
      <c r="M51" s="149"/>
    </row>
    <row r="52" spans="1:13" x14ac:dyDescent="0.2">
      <c r="A52" s="146"/>
      <c r="B52" s="38" t="s">
        <v>109</v>
      </c>
      <c r="C52" s="38" t="s">
        <v>110</v>
      </c>
      <c r="D52" s="146"/>
      <c r="E52" s="146">
        <v>66</v>
      </c>
      <c r="F52" s="147">
        <v>53.11</v>
      </c>
      <c r="G52" s="148">
        <v>1</v>
      </c>
      <c r="H52" s="149">
        <v>0.21666666666666667</v>
      </c>
      <c r="I52" s="148">
        <v>1</v>
      </c>
      <c r="J52" s="149">
        <v>8.1999999999999993</v>
      </c>
      <c r="K52" s="150">
        <f t="shared" si="0"/>
        <v>99.903919330289199</v>
      </c>
      <c r="L52" s="149">
        <v>8.5</v>
      </c>
      <c r="M52" s="149">
        <v>0.14000000000000001</v>
      </c>
    </row>
    <row r="53" spans="1:13" x14ac:dyDescent="0.2">
      <c r="A53" s="146"/>
      <c r="B53" s="38" t="s">
        <v>107</v>
      </c>
      <c r="C53" s="38" t="s">
        <v>111</v>
      </c>
      <c r="D53" s="146"/>
      <c r="E53" s="146">
        <v>132</v>
      </c>
      <c r="F53" s="147">
        <v>69.05</v>
      </c>
      <c r="G53" s="148"/>
      <c r="H53" s="149"/>
      <c r="I53" s="148">
        <v>4</v>
      </c>
      <c r="J53" s="149">
        <v>23.716666666666665</v>
      </c>
      <c r="K53" s="150">
        <f t="shared" si="0"/>
        <v>99.729261796042621</v>
      </c>
      <c r="L53" s="149"/>
      <c r="M53" s="149"/>
    </row>
    <row r="54" spans="1:13" x14ac:dyDescent="0.2">
      <c r="A54" s="146"/>
      <c r="B54" s="38" t="s">
        <v>101</v>
      </c>
      <c r="C54" s="38" t="s">
        <v>112</v>
      </c>
      <c r="D54" s="146"/>
      <c r="E54" s="146">
        <v>132</v>
      </c>
      <c r="F54" s="147">
        <v>126.88</v>
      </c>
      <c r="G54" s="148">
        <v>1</v>
      </c>
      <c r="H54" s="149">
        <v>8.3166666666666664</v>
      </c>
      <c r="I54" s="148">
        <v>39</v>
      </c>
      <c r="J54" s="149">
        <v>217.83333333333329</v>
      </c>
      <c r="K54" s="150">
        <f t="shared" si="0"/>
        <v>97.418378995433784</v>
      </c>
      <c r="L54" s="149"/>
      <c r="M54" s="149"/>
    </row>
    <row r="55" spans="1:13" x14ac:dyDescent="0.2">
      <c r="A55" s="146"/>
      <c r="B55" s="38" t="s">
        <v>101</v>
      </c>
      <c r="C55" s="38" t="s">
        <v>113</v>
      </c>
      <c r="D55" s="146"/>
      <c r="E55" s="146">
        <v>132</v>
      </c>
      <c r="F55" s="147">
        <v>105.4</v>
      </c>
      <c r="G55" s="148">
        <v>2</v>
      </c>
      <c r="H55" s="149">
        <v>1.7833333333333332</v>
      </c>
      <c r="I55" s="148">
        <v>6</v>
      </c>
      <c r="J55" s="149">
        <v>49.7</v>
      </c>
      <c r="K55" s="150">
        <f t="shared" si="0"/>
        <v>99.412290715372905</v>
      </c>
      <c r="L55" s="149">
        <v>52.7</v>
      </c>
      <c r="M55" s="149">
        <v>44</v>
      </c>
    </row>
    <row r="56" spans="1:13" x14ac:dyDescent="0.2">
      <c r="A56" s="146"/>
      <c r="B56" s="38" t="s">
        <v>113</v>
      </c>
      <c r="C56" s="38" t="s">
        <v>336</v>
      </c>
      <c r="D56" s="146"/>
      <c r="E56" s="146">
        <v>132</v>
      </c>
      <c r="F56" s="147">
        <v>77.400000000000006</v>
      </c>
      <c r="G56" s="148"/>
      <c r="H56" s="149"/>
      <c r="I56" s="148">
        <v>2</v>
      </c>
      <c r="J56" s="149">
        <v>12.3</v>
      </c>
      <c r="K56" s="150">
        <f t="shared" si="0"/>
        <v>99.859589041095887</v>
      </c>
      <c r="L56" s="149"/>
      <c r="M56" s="149"/>
    </row>
    <row r="57" spans="1:13" x14ac:dyDescent="0.2">
      <c r="A57" s="146"/>
      <c r="B57" s="38" t="s">
        <v>114</v>
      </c>
      <c r="C57" s="38" t="s">
        <v>104</v>
      </c>
      <c r="D57" s="146"/>
      <c r="E57" s="146">
        <v>132</v>
      </c>
      <c r="F57" s="147">
        <v>109.4</v>
      </c>
      <c r="G57" s="148">
        <v>2</v>
      </c>
      <c r="H57" s="149">
        <v>22.216666666666669</v>
      </c>
      <c r="I57" s="148">
        <v>12</v>
      </c>
      <c r="J57" s="149">
        <v>78.816666666666663</v>
      </c>
      <c r="K57" s="150">
        <f t="shared" si="0"/>
        <v>98.846651445966515</v>
      </c>
      <c r="L57" s="149"/>
      <c r="M57" s="149"/>
    </row>
    <row r="58" spans="1:13" x14ac:dyDescent="0.2">
      <c r="A58" s="146"/>
      <c r="B58" s="38" t="s">
        <v>455</v>
      </c>
      <c r="C58" s="38" t="s">
        <v>116</v>
      </c>
      <c r="D58" s="146"/>
      <c r="E58" s="146">
        <v>132</v>
      </c>
      <c r="F58" s="147">
        <v>38.299999999999997</v>
      </c>
      <c r="G58" s="148">
        <v>1</v>
      </c>
      <c r="H58" s="149">
        <v>0.35</v>
      </c>
      <c r="I58" s="148">
        <v>5</v>
      </c>
      <c r="J58" s="149">
        <v>38.86666666666666</v>
      </c>
      <c r="K58" s="150">
        <f t="shared" si="0"/>
        <v>99.552321156773218</v>
      </c>
      <c r="L58" s="149"/>
      <c r="M58" s="149"/>
    </row>
    <row r="59" spans="1:13" x14ac:dyDescent="0.2">
      <c r="A59" s="146"/>
      <c r="B59" s="38" t="s">
        <v>456</v>
      </c>
      <c r="C59" s="38" t="s">
        <v>457</v>
      </c>
      <c r="D59" s="146"/>
      <c r="E59" s="146">
        <v>132</v>
      </c>
      <c r="F59" s="147">
        <v>9.02</v>
      </c>
      <c r="G59" s="148">
        <v>1</v>
      </c>
      <c r="H59" s="149">
        <v>0.43333333333333335</v>
      </c>
      <c r="I59" s="148">
        <v>4</v>
      </c>
      <c r="J59" s="149">
        <v>10.883333333333333</v>
      </c>
      <c r="K59" s="150">
        <f t="shared" si="0"/>
        <v>99.870814307458147</v>
      </c>
      <c r="L59" s="149"/>
      <c r="M59" s="149"/>
    </row>
    <row r="60" spans="1:13" x14ac:dyDescent="0.2">
      <c r="A60" s="146"/>
      <c r="B60" s="38" t="s">
        <v>115</v>
      </c>
      <c r="C60" s="38" t="s">
        <v>116</v>
      </c>
      <c r="D60" s="146">
        <v>2</v>
      </c>
      <c r="E60" s="146">
        <v>132</v>
      </c>
      <c r="F60" s="147">
        <v>44.62</v>
      </c>
      <c r="G60" s="148">
        <v>4</v>
      </c>
      <c r="H60" s="149">
        <v>68.333333333333343</v>
      </c>
      <c r="I60" s="148">
        <v>2</v>
      </c>
      <c r="J60" s="149">
        <v>22.450000000000003</v>
      </c>
      <c r="K60" s="150">
        <f t="shared" si="0"/>
        <v>98.963660578386609</v>
      </c>
      <c r="L60" s="149">
        <v>75.8</v>
      </c>
      <c r="M60" s="149">
        <v>144</v>
      </c>
    </row>
    <row r="61" spans="1:13" x14ac:dyDescent="0.2">
      <c r="A61" s="146"/>
      <c r="B61" s="38" t="s">
        <v>123</v>
      </c>
      <c r="C61" s="38" t="s">
        <v>316</v>
      </c>
      <c r="D61" s="146"/>
      <c r="E61" s="146">
        <v>66</v>
      </c>
      <c r="F61" s="147">
        <v>31.5</v>
      </c>
      <c r="G61" s="148">
        <v>1</v>
      </c>
      <c r="H61" s="149">
        <v>8.1999999999999993</v>
      </c>
      <c r="I61" s="148">
        <v>5</v>
      </c>
      <c r="J61" s="149">
        <v>27.566666666666666</v>
      </c>
      <c r="K61" s="150">
        <f t="shared" si="0"/>
        <v>99.591704718417049</v>
      </c>
      <c r="L61" s="149"/>
      <c r="M61" s="149"/>
    </row>
    <row r="62" spans="1:13" x14ac:dyDescent="0.2">
      <c r="A62" s="146"/>
      <c r="B62" s="38" t="s">
        <v>115</v>
      </c>
      <c r="C62" s="38" t="s">
        <v>316</v>
      </c>
      <c r="D62" s="146"/>
      <c r="E62" s="146">
        <v>66</v>
      </c>
      <c r="F62" s="147">
        <v>49.8</v>
      </c>
      <c r="G62" s="148">
        <v>2</v>
      </c>
      <c r="H62" s="149">
        <v>14.649999999999999</v>
      </c>
      <c r="I62" s="148">
        <v>7</v>
      </c>
      <c r="J62" s="149">
        <v>43.716666666666669</v>
      </c>
      <c r="K62" s="150">
        <f t="shared" si="0"/>
        <v>99.333713850837142</v>
      </c>
      <c r="L62" s="149"/>
      <c r="M62" s="149"/>
    </row>
    <row r="63" spans="1:13" x14ac:dyDescent="0.2">
      <c r="A63" s="146"/>
      <c r="B63" s="38" t="s">
        <v>111</v>
      </c>
      <c r="C63" s="38" t="s">
        <v>115</v>
      </c>
      <c r="D63" s="146"/>
      <c r="E63" s="146">
        <v>132</v>
      </c>
      <c r="F63" s="147">
        <v>41.27</v>
      </c>
      <c r="G63" s="148">
        <v>2</v>
      </c>
      <c r="H63" s="149">
        <v>0.73333333333333339</v>
      </c>
      <c r="I63" s="148">
        <v>4</v>
      </c>
      <c r="J63" s="149">
        <v>24.683333333333334</v>
      </c>
      <c r="K63" s="150">
        <f t="shared" si="0"/>
        <v>99.709855403348556</v>
      </c>
      <c r="L63" s="149"/>
      <c r="M63" s="149"/>
    </row>
    <row r="64" spans="1:13" x14ac:dyDescent="0.2">
      <c r="A64" s="146"/>
      <c r="B64" s="38" t="s">
        <v>105</v>
      </c>
      <c r="C64" s="38" t="s">
        <v>109</v>
      </c>
      <c r="D64" s="146"/>
      <c r="E64" s="146">
        <v>66</v>
      </c>
      <c r="F64" s="147">
        <v>46.8</v>
      </c>
      <c r="G64" s="148">
        <v>3</v>
      </c>
      <c r="H64" s="149">
        <v>17.866666666666667</v>
      </c>
      <c r="I64" s="148">
        <v>11</v>
      </c>
      <c r="J64" s="149">
        <v>47.966666666666669</v>
      </c>
      <c r="K64" s="150">
        <f t="shared" si="0"/>
        <v>99.248477929984773</v>
      </c>
      <c r="L64" s="149"/>
      <c r="M64" s="149"/>
    </row>
    <row r="65" spans="1:13" x14ac:dyDescent="0.2">
      <c r="A65" s="146"/>
      <c r="B65" s="38" t="s">
        <v>110</v>
      </c>
      <c r="C65" s="38" t="s">
        <v>113</v>
      </c>
      <c r="D65" s="146"/>
      <c r="E65" s="146">
        <v>66</v>
      </c>
      <c r="F65" s="147">
        <v>80.08</v>
      </c>
      <c r="G65" s="148">
        <v>1</v>
      </c>
      <c r="H65" s="149">
        <v>3.4166666666666665</v>
      </c>
      <c r="I65" s="148">
        <v>10</v>
      </c>
      <c r="J65" s="149">
        <v>56.766666666666673</v>
      </c>
      <c r="K65" s="150">
        <f t="shared" si="0"/>
        <v>99.31297564687975</v>
      </c>
      <c r="L65" s="149"/>
      <c r="M65" s="149"/>
    </row>
    <row r="66" spans="1:13" x14ac:dyDescent="0.2">
      <c r="A66" s="146"/>
      <c r="B66" s="38" t="s">
        <v>118</v>
      </c>
      <c r="C66" s="38" t="s">
        <v>93</v>
      </c>
      <c r="D66" s="146"/>
      <c r="E66" s="146">
        <v>132</v>
      </c>
      <c r="F66" s="147">
        <v>76.239999999999995</v>
      </c>
      <c r="G66" s="148">
        <v>1</v>
      </c>
      <c r="H66" s="149">
        <v>1.6833333333333333</v>
      </c>
      <c r="I66" s="148">
        <v>10</v>
      </c>
      <c r="J66" s="149">
        <v>47.9</v>
      </c>
      <c r="K66" s="150">
        <f t="shared" si="0"/>
        <v>99.433980213089797</v>
      </c>
      <c r="L66" s="149"/>
      <c r="M66" s="149"/>
    </row>
    <row r="67" spans="1:13" x14ac:dyDescent="0.2">
      <c r="A67" s="146"/>
      <c r="B67" s="38" t="s">
        <v>119</v>
      </c>
      <c r="C67" s="38" t="s">
        <v>120</v>
      </c>
      <c r="D67" s="146"/>
      <c r="E67" s="146">
        <v>66</v>
      </c>
      <c r="F67" s="147">
        <v>43.82</v>
      </c>
      <c r="G67" s="148">
        <v>4</v>
      </c>
      <c r="H67" s="149">
        <v>14.299999999999999</v>
      </c>
      <c r="I67" s="148">
        <v>10</v>
      </c>
      <c r="J67" s="149">
        <v>65.25</v>
      </c>
      <c r="K67" s="150">
        <f t="shared" si="0"/>
        <v>99.091894977168948</v>
      </c>
      <c r="L67" s="149">
        <v>109.30000000000001</v>
      </c>
      <c r="M67" s="149">
        <v>67.710000000000008</v>
      </c>
    </row>
    <row r="68" spans="1:13" x14ac:dyDescent="0.2">
      <c r="A68" s="146"/>
      <c r="B68" s="38" t="s">
        <v>121</v>
      </c>
      <c r="C68" s="38" t="s">
        <v>122</v>
      </c>
      <c r="D68" s="146"/>
      <c r="E68" s="146">
        <v>132</v>
      </c>
      <c r="F68" s="147">
        <v>22.09</v>
      </c>
      <c r="G68" s="148">
        <v>1</v>
      </c>
      <c r="H68" s="149">
        <v>0.65</v>
      </c>
      <c r="I68" s="148">
        <v>2</v>
      </c>
      <c r="J68" s="149">
        <v>16.616666666666667</v>
      </c>
      <c r="K68" s="150">
        <f t="shared" si="0"/>
        <v>99.802891933028917</v>
      </c>
      <c r="L68" s="149"/>
      <c r="M68" s="149"/>
    </row>
    <row r="69" spans="1:13" x14ac:dyDescent="0.2">
      <c r="A69" s="146"/>
      <c r="B69" s="38" t="s">
        <v>123</v>
      </c>
      <c r="C69" s="38" t="s">
        <v>119</v>
      </c>
      <c r="D69" s="146"/>
      <c r="E69" s="146">
        <v>66</v>
      </c>
      <c r="F69" s="147">
        <v>31.86</v>
      </c>
      <c r="G69" s="148"/>
      <c r="H69" s="149"/>
      <c r="I69" s="148">
        <v>6</v>
      </c>
      <c r="J69" s="149">
        <v>44.233333333333334</v>
      </c>
      <c r="K69" s="150">
        <f t="shared" ref="K69:K128" si="1">(1-(H69+J69)/8760)*100</f>
        <v>99.495053272450534</v>
      </c>
      <c r="L69" s="149"/>
      <c r="M69" s="149"/>
    </row>
    <row r="70" spans="1:13" x14ac:dyDescent="0.2">
      <c r="A70" s="146"/>
      <c r="B70" s="38" t="s">
        <v>158</v>
      </c>
      <c r="C70" s="38" t="s">
        <v>126</v>
      </c>
      <c r="D70" s="146"/>
      <c r="E70" s="146">
        <v>132</v>
      </c>
      <c r="F70" s="147">
        <v>2.2000000000000002</v>
      </c>
      <c r="G70" s="148"/>
      <c r="H70" s="149"/>
      <c r="I70" s="148">
        <v>1</v>
      </c>
      <c r="J70" s="149">
        <v>3.1666666666666665</v>
      </c>
      <c r="K70" s="150">
        <f t="shared" si="1"/>
        <v>99.963850837138509</v>
      </c>
      <c r="L70" s="149"/>
      <c r="M70" s="149"/>
    </row>
    <row r="71" spans="1:13" x14ac:dyDescent="0.2">
      <c r="A71" s="146"/>
      <c r="B71" s="38" t="s">
        <v>158</v>
      </c>
      <c r="C71" s="38" t="s">
        <v>159</v>
      </c>
      <c r="D71" s="146"/>
      <c r="E71" s="146">
        <v>132</v>
      </c>
      <c r="F71" s="147">
        <v>3.2</v>
      </c>
      <c r="G71" s="148"/>
      <c r="H71" s="149"/>
      <c r="I71" s="148">
        <v>2</v>
      </c>
      <c r="J71" s="149">
        <v>12.016666666666666</v>
      </c>
      <c r="K71" s="150">
        <f t="shared" si="1"/>
        <v>99.862823439878241</v>
      </c>
      <c r="L71" s="149"/>
      <c r="M71" s="149"/>
    </row>
    <row r="72" spans="1:13" x14ac:dyDescent="0.2">
      <c r="A72" s="146"/>
      <c r="B72" s="38" t="s">
        <v>124</v>
      </c>
      <c r="C72" s="38" t="s">
        <v>361</v>
      </c>
      <c r="D72" s="146"/>
      <c r="E72" s="146">
        <v>132</v>
      </c>
      <c r="F72" s="147">
        <v>6.1</v>
      </c>
      <c r="G72" s="148"/>
      <c r="H72" s="149"/>
      <c r="I72" s="148">
        <v>3</v>
      </c>
      <c r="J72" s="149">
        <v>14.35</v>
      </c>
      <c r="K72" s="150">
        <f t="shared" si="1"/>
        <v>99.836187214611869</v>
      </c>
      <c r="L72" s="149"/>
      <c r="M72" s="149"/>
    </row>
    <row r="73" spans="1:13" x14ac:dyDescent="0.2">
      <c r="A73" s="146"/>
      <c r="B73" s="38" t="s">
        <v>125</v>
      </c>
      <c r="C73" s="38" t="s">
        <v>361</v>
      </c>
      <c r="D73" s="146"/>
      <c r="E73" s="146">
        <v>132</v>
      </c>
      <c r="F73" s="147">
        <v>0.65</v>
      </c>
      <c r="G73" s="148"/>
      <c r="H73" s="149"/>
      <c r="I73" s="148">
        <v>4</v>
      </c>
      <c r="J73" s="149">
        <v>30.916666666666668</v>
      </c>
      <c r="K73" s="150">
        <f t="shared" si="1"/>
        <v>99.647070015220692</v>
      </c>
      <c r="L73" s="149"/>
      <c r="M73" s="149"/>
    </row>
    <row r="74" spans="1:13" x14ac:dyDescent="0.2">
      <c r="A74" s="146"/>
      <c r="B74" s="38" t="s">
        <v>125</v>
      </c>
      <c r="C74" s="38" t="s">
        <v>126</v>
      </c>
      <c r="D74" s="146"/>
      <c r="E74" s="146">
        <v>132</v>
      </c>
      <c r="F74" s="147">
        <v>0.3</v>
      </c>
      <c r="G74" s="148"/>
      <c r="H74" s="149"/>
      <c r="I74" s="148">
        <v>3</v>
      </c>
      <c r="J74" s="149">
        <v>15.95</v>
      </c>
      <c r="K74" s="150">
        <f t="shared" si="1"/>
        <v>99.81792237442923</v>
      </c>
      <c r="L74" s="149"/>
      <c r="M74" s="149"/>
    </row>
    <row r="75" spans="1:13" x14ac:dyDescent="0.2">
      <c r="A75" s="146"/>
      <c r="B75" s="38" t="s">
        <v>208</v>
      </c>
      <c r="C75" s="38" t="s">
        <v>114</v>
      </c>
      <c r="D75" s="146"/>
      <c r="E75" s="146">
        <v>132</v>
      </c>
      <c r="F75" s="147">
        <v>61.5</v>
      </c>
      <c r="G75" s="148">
        <v>2</v>
      </c>
      <c r="H75" s="149">
        <v>1.56</v>
      </c>
      <c r="I75" s="148">
        <v>2</v>
      </c>
      <c r="J75" s="149">
        <v>10.55</v>
      </c>
      <c r="K75" s="150">
        <f t="shared" si="1"/>
        <v>99.861757990867588</v>
      </c>
      <c r="L75" s="149">
        <v>6</v>
      </c>
      <c r="M75" s="149">
        <v>7.8</v>
      </c>
    </row>
    <row r="76" spans="1:13" x14ac:dyDescent="0.2">
      <c r="A76" s="146"/>
      <c r="B76" s="38" t="s">
        <v>384</v>
      </c>
      <c r="C76" s="38" t="s">
        <v>208</v>
      </c>
      <c r="D76" s="146"/>
      <c r="E76" s="146">
        <v>132</v>
      </c>
      <c r="F76" s="147">
        <v>8.5</v>
      </c>
      <c r="G76" s="148"/>
      <c r="H76" s="149"/>
      <c r="I76" s="148">
        <v>2</v>
      </c>
      <c r="J76" s="149">
        <v>8.3166666666666664</v>
      </c>
      <c r="K76" s="150">
        <f t="shared" si="1"/>
        <v>99.905060882800612</v>
      </c>
      <c r="L76" s="149"/>
      <c r="M76" s="149"/>
    </row>
    <row r="77" spans="1:13" x14ac:dyDescent="0.2">
      <c r="A77" s="146"/>
      <c r="B77" s="38" t="s">
        <v>120</v>
      </c>
      <c r="C77" s="38" t="s">
        <v>128</v>
      </c>
      <c r="D77" s="146"/>
      <c r="E77" s="146">
        <v>132</v>
      </c>
      <c r="F77" s="147">
        <v>35.950000000000003</v>
      </c>
      <c r="G77" s="148"/>
      <c r="H77" s="149"/>
      <c r="I77" s="148">
        <v>2</v>
      </c>
      <c r="J77" s="149">
        <v>16.25</v>
      </c>
      <c r="K77" s="150">
        <f t="shared" si="1"/>
        <v>99.814497716894977</v>
      </c>
      <c r="L77" s="149"/>
      <c r="M77" s="149"/>
    </row>
    <row r="78" spans="1:13" x14ac:dyDescent="0.2">
      <c r="A78" s="146"/>
      <c r="B78" s="38" t="s">
        <v>120</v>
      </c>
      <c r="C78" s="38" t="s">
        <v>451</v>
      </c>
      <c r="D78" s="146"/>
      <c r="E78" s="146">
        <v>132</v>
      </c>
      <c r="F78" s="147">
        <v>52.7</v>
      </c>
      <c r="G78" s="148"/>
      <c r="H78" s="149"/>
      <c r="I78" s="148">
        <v>1</v>
      </c>
      <c r="J78" s="149">
        <v>8.3333333333333339</v>
      </c>
      <c r="K78" s="150">
        <f t="shared" si="1"/>
        <v>99.904870624048698</v>
      </c>
      <c r="L78" s="149"/>
      <c r="M78" s="149"/>
    </row>
    <row r="79" spans="1:13" x14ac:dyDescent="0.2">
      <c r="A79" s="146"/>
      <c r="B79" s="38" t="s">
        <v>128</v>
      </c>
      <c r="C79" s="38" t="s">
        <v>129</v>
      </c>
      <c r="D79" s="146"/>
      <c r="E79" s="146">
        <v>132</v>
      </c>
      <c r="F79" s="147">
        <v>47.72</v>
      </c>
      <c r="G79" s="148"/>
      <c r="H79" s="149"/>
      <c r="I79" s="148">
        <v>3</v>
      </c>
      <c r="J79" s="149">
        <v>17.600000000000001</v>
      </c>
      <c r="K79" s="150">
        <f t="shared" si="1"/>
        <v>99.799086757990864</v>
      </c>
      <c r="L79" s="149"/>
      <c r="M79" s="149"/>
    </row>
    <row r="80" spans="1:13" x14ac:dyDescent="0.2">
      <c r="A80" s="146"/>
      <c r="B80" s="38" t="s">
        <v>130</v>
      </c>
      <c r="C80" s="38" t="s">
        <v>154</v>
      </c>
      <c r="D80" s="146"/>
      <c r="E80" s="146">
        <v>132</v>
      </c>
      <c r="F80" s="147">
        <v>13.64</v>
      </c>
      <c r="G80" s="148"/>
      <c r="H80" s="149"/>
      <c r="I80" s="148">
        <v>1</v>
      </c>
      <c r="J80" s="149">
        <v>7.2</v>
      </c>
      <c r="K80" s="150">
        <f t="shared" si="1"/>
        <v>99.917808219178085</v>
      </c>
      <c r="L80" s="149"/>
      <c r="M80" s="149"/>
    </row>
    <row r="81" spans="1:13" x14ac:dyDescent="0.2">
      <c r="A81" s="146"/>
      <c r="B81" s="38" t="s">
        <v>130</v>
      </c>
      <c r="C81" s="38" t="s">
        <v>155</v>
      </c>
      <c r="D81" s="146"/>
      <c r="E81" s="146">
        <v>132</v>
      </c>
      <c r="F81" s="147">
        <v>14.74</v>
      </c>
      <c r="G81" s="148">
        <v>1</v>
      </c>
      <c r="H81" s="149">
        <v>1.8666666666666667</v>
      </c>
      <c r="I81" s="148">
        <v>3</v>
      </c>
      <c r="J81" s="149">
        <v>14.100000000000001</v>
      </c>
      <c r="K81" s="150">
        <f t="shared" si="1"/>
        <v>99.817732115677316</v>
      </c>
      <c r="L81" s="149"/>
      <c r="M81" s="149"/>
    </row>
    <row r="82" spans="1:13" x14ac:dyDescent="0.2">
      <c r="A82" s="146"/>
      <c r="B82" s="38" t="s">
        <v>132</v>
      </c>
      <c r="C82" s="38" t="s">
        <v>313</v>
      </c>
      <c r="D82" s="146"/>
      <c r="E82" s="146">
        <v>132</v>
      </c>
      <c r="F82" s="147">
        <v>12.86</v>
      </c>
      <c r="G82" s="148"/>
      <c r="H82" s="149"/>
      <c r="I82" s="148">
        <v>2</v>
      </c>
      <c r="J82" s="149">
        <v>13.233333333333334</v>
      </c>
      <c r="K82" s="150">
        <f t="shared" si="1"/>
        <v>99.848934550989341</v>
      </c>
      <c r="L82" s="149"/>
      <c r="M82" s="149"/>
    </row>
    <row r="83" spans="1:13" x14ac:dyDescent="0.2">
      <c r="A83" s="146"/>
      <c r="B83" s="38" t="s">
        <v>120</v>
      </c>
      <c r="C83" s="38" t="s">
        <v>313</v>
      </c>
      <c r="D83" s="146"/>
      <c r="E83" s="146">
        <v>132</v>
      </c>
      <c r="F83" s="147">
        <v>67</v>
      </c>
      <c r="G83" s="148">
        <v>2</v>
      </c>
      <c r="H83" s="149">
        <v>5.3666666666666663</v>
      </c>
      <c r="I83" s="148">
        <v>2</v>
      </c>
      <c r="J83" s="149">
        <v>14.066666666666666</v>
      </c>
      <c r="K83" s="150">
        <f t="shared" si="1"/>
        <v>99.778158295281585</v>
      </c>
      <c r="L83" s="149"/>
      <c r="M83" s="149"/>
    </row>
    <row r="84" spans="1:13" x14ac:dyDescent="0.2">
      <c r="A84" s="146"/>
      <c r="B84" s="38" t="s">
        <v>130</v>
      </c>
      <c r="C84" s="38" t="s">
        <v>120</v>
      </c>
      <c r="D84" s="146"/>
      <c r="E84" s="146">
        <v>132</v>
      </c>
      <c r="F84" s="147">
        <v>70.760000000000005</v>
      </c>
      <c r="G84" s="148">
        <v>2</v>
      </c>
      <c r="H84" s="149">
        <v>2.95</v>
      </c>
      <c r="I84" s="148">
        <v>6</v>
      </c>
      <c r="J84" s="149">
        <v>34.150000000000006</v>
      </c>
      <c r="K84" s="150">
        <f t="shared" si="1"/>
        <v>99.57648401826485</v>
      </c>
      <c r="L84" s="149"/>
      <c r="M84" s="149"/>
    </row>
    <row r="85" spans="1:13" x14ac:dyDescent="0.2">
      <c r="A85" s="146"/>
      <c r="B85" s="38" t="s">
        <v>313</v>
      </c>
      <c r="C85" s="38" t="s">
        <v>416</v>
      </c>
      <c r="D85" s="146"/>
      <c r="E85" s="146">
        <v>132</v>
      </c>
      <c r="F85" s="147">
        <v>17.66</v>
      </c>
      <c r="G85" s="148"/>
      <c r="H85" s="149"/>
      <c r="I85" s="148">
        <v>2</v>
      </c>
      <c r="J85" s="149">
        <v>6.8999999999999995</v>
      </c>
      <c r="K85" s="150">
        <f t="shared" si="1"/>
        <v>99.921232876712324</v>
      </c>
      <c r="L85" s="149"/>
      <c r="M85" s="149"/>
    </row>
    <row r="86" spans="1:13" x14ac:dyDescent="0.2">
      <c r="A86" s="146"/>
      <c r="B86" s="38" t="s">
        <v>131</v>
      </c>
      <c r="C86" s="38" t="s">
        <v>416</v>
      </c>
      <c r="D86" s="146"/>
      <c r="E86" s="146">
        <v>132</v>
      </c>
      <c r="F86" s="147">
        <v>58</v>
      </c>
      <c r="G86" s="148"/>
      <c r="H86" s="149"/>
      <c r="I86" s="148">
        <v>3</v>
      </c>
      <c r="J86" s="149">
        <v>18.95</v>
      </c>
      <c r="K86" s="150">
        <f t="shared" si="1"/>
        <v>99.783675799086751</v>
      </c>
      <c r="L86" s="149"/>
      <c r="M86" s="149"/>
    </row>
    <row r="87" spans="1:13" x14ac:dyDescent="0.2">
      <c r="A87" s="146"/>
      <c r="B87" s="38" t="s">
        <v>313</v>
      </c>
      <c r="C87" s="38" t="s">
        <v>482</v>
      </c>
      <c r="D87" s="146"/>
      <c r="E87" s="146">
        <v>132</v>
      </c>
      <c r="F87" s="147">
        <v>6.8</v>
      </c>
      <c r="G87" s="148"/>
      <c r="H87" s="149"/>
      <c r="I87" s="148">
        <v>2</v>
      </c>
      <c r="J87" s="149">
        <v>11.05</v>
      </c>
      <c r="K87" s="150">
        <f t="shared" si="1"/>
        <v>99.873858447488587</v>
      </c>
      <c r="L87" s="149"/>
      <c r="M87" s="149"/>
    </row>
    <row r="88" spans="1:13" x14ac:dyDescent="0.2">
      <c r="A88" s="146"/>
      <c r="B88" s="38" t="s">
        <v>487</v>
      </c>
      <c r="C88" s="38" t="s">
        <v>482</v>
      </c>
      <c r="D88" s="146"/>
      <c r="E88" s="146">
        <v>132</v>
      </c>
      <c r="F88" s="147">
        <v>1.3</v>
      </c>
      <c r="G88" s="148"/>
      <c r="H88" s="149"/>
      <c r="I88" s="148">
        <v>4</v>
      </c>
      <c r="J88" s="149">
        <v>20.399999999999999</v>
      </c>
      <c r="K88" s="150">
        <f t="shared" si="1"/>
        <v>99.767123287671239</v>
      </c>
      <c r="L88" s="149"/>
      <c r="M88" s="149"/>
    </row>
    <row r="89" spans="1:13" x14ac:dyDescent="0.2">
      <c r="A89" s="146"/>
      <c r="B89" s="38" t="s">
        <v>130</v>
      </c>
      <c r="C89" s="38" t="s">
        <v>132</v>
      </c>
      <c r="D89" s="146"/>
      <c r="E89" s="146">
        <v>132</v>
      </c>
      <c r="F89" s="147">
        <v>6.5</v>
      </c>
      <c r="G89" s="148"/>
      <c r="H89" s="149"/>
      <c r="I89" s="148">
        <v>3</v>
      </c>
      <c r="J89" s="149">
        <v>19.166666666666664</v>
      </c>
      <c r="K89" s="150">
        <f t="shared" si="1"/>
        <v>99.781202435312025</v>
      </c>
      <c r="L89" s="149"/>
      <c r="M89" s="149"/>
    </row>
    <row r="90" spans="1:13" x14ac:dyDescent="0.2">
      <c r="A90" s="146"/>
      <c r="B90" s="38" t="s">
        <v>131</v>
      </c>
      <c r="C90" s="38" t="s">
        <v>133</v>
      </c>
      <c r="D90" s="146"/>
      <c r="E90" s="146">
        <v>132</v>
      </c>
      <c r="F90" s="147">
        <v>10.94</v>
      </c>
      <c r="G90" s="148"/>
      <c r="H90" s="149"/>
      <c r="I90" s="148">
        <v>2</v>
      </c>
      <c r="J90" s="149">
        <v>8.6833333333333336</v>
      </c>
      <c r="K90" s="150">
        <f t="shared" si="1"/>
        <v>99.900875190258759</v>
      </c>
      <c r="L90" s="149"/>
      <c r="M90" s="149"/>
    </row>
    <row r="91" spans="1:13" x14ac:dyDescent="0.2">
      <c r="A91" s="146"/>
      <c r="B91" s="38" t="s">
        <v>356</v>
      </c>
      <c r="C91" s="38" t="s">
        <v>133</v>
      </c>
      <c r="D91" s="146"/>
      <c r="E91" s="146">
        <v>132</v>
      </c>
      <c r="F91" s="147">
        <v>24</v>
      </c>
      <c r="G91" s="148"/>
      <c r="H91" s="149"/>
      <c r="I91" s="148">
        <v>2</v>
      </c>
      <c r="J91" s="149">
        <v>18.366666666666667</v>
      </c>
      <c r="K91" s="150">
        <f t="shared" si="1"/>
        <v>99.790334855403344</v>
      </c>
      <c r="L91" s="149"/>
      <c r="M91" s="149"/>
    </row>
    <row r="92" spans="1:13" x14ac:dyDescent="0.2">
      <c r="A92" s="146"/>
      <c r="B92" s="38" t="s">
        <v>467</v>
      </c>
      <c r="C92" s="38" t="s">
        <v>210</v>
      </c>
      <c r="D92" s="146"/>
      <c r="E92" s="146">
        <v>132</v>
      </c>
      <c r="F92" s="147">
        <v>67.3</v>
      </c>
      <c r="G92" s="148"/>
      <c r="H92" s="149"/>
      <c r="I92" s="148">
        <v>7</v>
      </c>
      <c r="J92" s="149">
        <v>44.133333333333333</v>
      </c>
      <c r="K92" s="150">
        <f t="shared" si="1"/>
        <v>99.496194824961947</v>
      </c>
      <c r="L92" s="149"/>
      <c r="M92" s="149"/>
    </row>
    <row r="93" spans="1:13" x14ac:dyDescent="0.2">
      <c r="A93" s="146"/>
      <c r="B93" s="38" t="s">
        <v>467</v>
      </c>
      <c r="C93" s="38" t="s">
        <v>478</v>
      </c>
      <c r="D93" s="146"/>
      <c r="E93" s="146">
        <v>132</v>
      </c>
      <c r="F93" s="147">
        <v>8.6999999999999993</v>
      </c>
      <c r="G93" s="148"/>
      <c r="H93" s="149"/>
      <c r="I93" s="148"/>
      <c r="J93" s="149"/>
      <c r="K93" s="150">
        <f t="shared" si="1"/>
        <v>100</v>
      </c>
      <c r="L93" s="149"/>
      <c r="M93" s="149"/>
    </row>
    <row r="94" spans="1:13" x14ac:dyDescent="0.2">
      <c r="A94" s="146"/>
      <c r="B94" s="38" t="s">
        <v>467</v>
      </c>
      <c r="C94" s="38" t="s">
        <v>317</v>
      </c>
      <c r="D94" s="146"/>
      <c r="E94" s="146">
        <v>132</v>
      </c>
      <c r="F94" s="147">
        <v>4.4000000000000004</v>
      </c>
      <c r="G94" s="148"/>
      <c r="H94" s="149"/>
      <c r="I94" s="148"/>
      <c r="J94" s="149"/>
      <c r="K94" s="150">
        <f t="shared" si="1"/>
        <v>100</v>
      </c>
      <c r="L94" s="149"/>
      <c r="M94" s="149"/>
    </row>
    <row r="95" spans="1:13" x14ac:dyDescent="0.2">
      <c r="A95" s="146"/>
      <c r="B95" s="38" t="s">
        <v>317</v>
      </c>
      <c r="C95" s="38" t="s">
        <v>337</v>
      </c>
      <c r="D95" s="146"/>
      <c r="E95" s="146">
        <v>132</v>
      </c>
      <c r="F95" s="147">
        <v>1.5</v>
      </c>
      <c r="G95" s="148"/>
      <c r="H95" s="149"/>
      <c r="I95" s="148"/>
      <c r="J95" s="149"/>
      <c r="K95" s="150">
        <f t="shared" si="1"/>
        <v>100</v>
      </c>
      <c r="L95" s="149"/>
      <c r="M95" s="149"/>
    </row>
    <row r="96" spans="1:13" x14ac:dyDescent="0.2">
      <c r="A96" s="146"/>
      <c r="B96" s="38" t="s">
        <v>134</v>
      </c>
      <c r="C96" s="38" t="s">
        <v>315</v>
      </c>
      <c r="D96" s="146"/>
      <c r="E96" s="146">
        <v>132</v>
      </c>
      <c r="F96" s="147">
        <v>8</v>
      </c>
      <c r="G96" s="148"/>
      <c r="H96" s="149"/>
      <c r="I96" s="148">
        <v>2</v>
      </c>
      <c r="J96" s="149">
        <v>17.5</v>
      </c>
      <c r="K96" s="150">
        <f t="shared" si="1"/>
        <v>99.800228310502277</v>
      </c>
      <c r="L96" s="149"/>
      <c r="M96" s="149"/>
    </row>
    <row r="97" spans="1:13" x14ac:dyDescent="0.2">
      <c r="A97" s="146"/>
      <c r="B97" s="38" t="s">
        <v>124</v>
      </c>
      <c r="C97" s="38" t="s">
        <v>315</v>
      </c>
      <c r="D97" s="146"/>
      <c r="E97" s="146">
        <v>132</v>
      </c>
      <c r="F97" s="147">
        <v>35</v>
      </c>
      <c r="G97" s="148">
        <v>1</v>
      </c>
      <c r="H97" s="149">
        <v>7.9833333333333334</v>
      </c>
      <c r="I97" s="148">
        <v>4</v>
      </c>
      <c r="J97" s="149">
        <v>28.783333333333331</v>
      </c>
      <c r="K97" s="150">
        <f t="shared" si="1"/>
        <v>99.580289193302889</v>
      </c>
      <c r="L97" s="149">
        <v>6.7</v>
      </c>
      <c r="M97" s="149">
        <v>4.7</v>
      </c>
    </row>
    <row r="98" spans="1:13" x14ac:dyDescent="0.2">
      <c r="A98" s="146"/>
      <c r="B98" s="38" t="s">
        <v>315</v>
      </c>
      <c r="C98" s="38" t="s">
        <v>316</v>
      </c>
      <c r="D98" s="146"/>
      <c r="E98" s="146">
        <v>132</v>
      </c>
      <c r="F98" s="147">
        <v>18.399999999999999</v>
      </c>
      <c r="G98" s="148">
        <v>1</v>
      </c>
      <c r="H98" s="149">
        <v>8.0666666666666664</v>
      </c>
      <c r="I98" s="148">
        <v>3</v>
      </c>
      <c r="J98" s="149">
        <v>23.65</v>
      </c>
      <c r="K98" s="150">
        <f t="shared" si="1"/>
        <v>99.637937595129372</v>
      </c>
      <c r="L98" s="149"/>
      <c r="M98" s="149"/>
    </row>
    <row r="99" spans="1:13" x14ac:dyDescent="0.2">
      <c r="A99" s="146"/>
      <c r="B99" s="38" t="s">
        <v>122</v>
      </c>
      <c r="C99" s="38" t="s">
        <v>125</v>
      </c>
      <c r="D99" s="146"/>
      <c r="E99" s="146">
        <v>132</v>
      </c>
      <c r="F99" s="147">
        <v>9.35</v>
      </c>
      <c r="G99" s="148">
        <v>1</v>
      </c>
      <c r="H99" s="149">
        <v>15.1</v>
      </c>
      <c r="I99" s="148">
        <v>3</v>
      </c>
      <c r="J99" s="149">
        <v>16.399999999999999</v>
      </c>
      <c r="K99" s="150">
        <f t="shared" si="1"/>
        <v>99.640410958904113</v>
      </c>
      <c r="L99" s="149">
        <v>21</v>
      </c>
      <c r="M99" s="149">
        <v>4.4000000000000004</v>
      </c>
    </row>
    <row r="100" spans="1:13" x14ac:dyDescent="0.2">
      <c r="A100" s="146"/>
      <c r="B100" s="38" t="s">
        <v>363</v>
      </c>
      <c r="C100" s="38" t="s">
        <v>124</v>
      </c>
      <c r="D100" s="146"/>
      <c r="E100" s="146">
        <v>132</v>
      </c>
      <c r="F100" s="147">
        <v>5</v>
      </c>
      <c r="G100" s="148"/>
      <c r="H100" s="149"/>
      <c r="I100" s="148"/>
      <c r="J100" s="149"/>
      <c r="K100" s="150">
        <f t="shared" si="1"/>
        <v>100</v>
      </c>
      <c r="L100" s="149"/>
      <c r="M100" s="149"/>
    </row>
    <row r="101" spans="1:13" x14ac:dyDescent="0.2">
      <c r="A101" s="146"/>
      <c r="B101" s="38" t="s">
        <v>363</v>
      </c>
      <c r="C101" s="38" t="s">
        <v>122</v>
      </c>
      <c r="D101" s="146"/>
      <c r="E101" s="146">
        <v>132</v>
      </c>
      <c r="F101" s="147">
        <v>7</v>
      </c>
      <c r="G101" s="148"/>
      <c r="H101" s="149"/>
      <c r="I101" s="148">
        <v>4</v>
      </c>
      <c r="J101" s="149">
        <v>30.916666666666668</v>
      </c>
      <c r="K101" s="150">
        <f t="shared" si="1"/>
        <v>99.647070015220692</v>
      </c>
      <c r="L101" s="149"/>
      <c r="M101" s="149"/>
    </row>
    <row r="102" spans="1:13" x14ac:dyDescent="0.2">
      <c r="A102" s="146"/>
      <c r="B102" s="38" t="s">
        <v>468</v>
      </c>
      <c r="C102" s="38" t="s">
        <v>122</v>
      </c>
      <c r="D102" s="146"/>
      <c r="E102" s="146">
        <v>132</v>
      </c>
      <c r="F102" s="147">
        <v>16.8</v>
      </c>
      <c r="G102" s="148"/>
      <c r="H102" s="149"/>
      <c r="I102" s="148">
        <v>12</v>
      </c>
      <c r="J102" s="149">
        <v>76.600000000000009</v>
      </c>
      <c r="K102" s="150">
        <f t="shared" si="1"/>
        <v>99.125570776255714</v>
      </c>
      <c r="L102" s="149"/>
      <c r="M102" s="149"/>
    </row>
    <row r="103" spans="1:13" x14ac:dyDescent="0.2">
      <c r="A103" s="146"/>
      <c r="B103" s="38" t="s">
        <v>468</v>
      </c>
      <c r="C103" s="38" t="s">
        <v>135</v>
      </c>
      <c r="D103" s="146"/>
      <c r="E103" s="146">
        <v>132</v>
      </c>
      <c r="F103" s="147">
        <v>21</v>
      </c>
      <c r="G103" s="148"/>
      <c r="H103" s="149"/>
      <c r="I103" s="148">
        <v>4</v>
      </c>
      <c r="J103" s="149">
        <v>26.566666666666663</v>
      </c>
      <c r="K103" s="150">
        <f t="shared" si="1"/>
        <v>99.696727549467283</v>
      </c>
      <c r="L103" s="149"/>
      <c r="M103" s="149"/>
    </row>
    <row r="104" spans="1:13" x14ac:dyDescent="0.2">
      <c r="A104" s="146"/>
      <c r="B104" s="38" t="s">
        <v>136</v>
      </c>
      <c r="C104" s="38" t="s">
        <v>137</v>
      </c>
      <c r="D104" s="146"/>
      <c r="E104" s="146">
        <v>132</v>
      </c>
      <c r="F104" s="147">
        <v>19</v>
      </c>
      <c r="G104" s="148"/>
      <c r="H104" s="149"/>
      <c r="I104" s="148">
        <v>10</v>
      </c>
      <c r="J104" s="149">
        <v>53.516666666666666</v>
      </c>
      <c r="K104" s="150">
        <f t="shared" si="1"/>
        <v>99.389079147640786</v>
      </c>
      <c r="L104" s="149"/>
      <c r="M104" s="149"/>
    </row>
    <row r="105" spans="1:13" x14ac:dyDescent="0.2">
      <c r="A105" s="146"/>
      <c r="B105" s="38" t="s">
        <v>136</v>
      </c>
      <c r="C105" s="38" t="s">
        <v>138</v>
      </c>
      <c r="D105" s="146"/>
      <c r="E105" s="146">
        <v>132</v>
      </c>
      <c r="F105" s="147">
        <v>141</v>
      </c>
      <c r="G105" s="148">
        <v>1</v>
      </c>
      <c r="H105" s="149">
        <v>7.2833333333333332</v>
      </c>
      <c r="I105" s="148">
        <v>23</v>
      </c>
      <c r="J105" s="149">
        <v>165.46666666666664</v>
      </c>
      <c r="K105" s="150">
        <f t="shared" si="1"/>
        <v>98.027968036529671</v>
      </c>
      <c r="L105" s="149">
        <v>44.7</v>
      </c>
      <c r="M105" s="149">
        <v>15.670000000000002</v>
      </c>
    </row>
    <row r="106" spans="1:13" x14ac:dyDescent="0.2">
      <c r="A106" s="146"/>
      <c r="B106" s="38" t="s">
        <v>136</v>
      </c>
      <c r="C106" s="38" t="s">
        <v>139</v>
      </c>
      <c r="D106" s="146"/>
      <c r="E106" s="146">
        <v>132</v>
      </c>
      <c r="F106" s="147">
        <v>102.09</v>
      </c>
      <c r="G106" s="148"/>
      <c r="H106" s="149"/>
      <c r="I106" s="148">
        <v>13</v>
      </c>
      <c r="J106" s="149">
        <v>88.616666666666688</v>
      </c>
      <c r="K106" s="150">
        <f t="shared" si="1"/>
        <v>98.988394216133941</v>
      </c>
      <c r="L106" s="149"/>
      <c r="M106" s="149"/>
    </row>
    <row r="107" spans="1:13" x14ac:dyDescent="0.2">
      <c r="A107" s="146"/>
      <c r="B107" s="38" t="s">
        <v>139</v>
      </c>
      <c r="C107" s="38" t="s">
        <v>385</v>
      </c>
      <c r="D107" s="146"/>
      <c r="E107" s="146">
        <v>132</v>
      </c>
      <c r="F107" s="147">
        <v>44.1</v>
      </c>
      <c r="G107" s="148"/>
      <c r="H107" s="149"/>
      <c r="I107" s="148">
        <v>1</v>
      </c>
      <c r="J107" s="149">
        <v>9.5666666666666664</v>
      </c>
      <c r="K107" s="150">
        <f t="shared" si="1"/>
        <v>99.890791476407912</v>
      </c>
      <c r="L107" s="149"/>
      <c r="M107" s="149"/>
    </row>
    <row r="108" spans="1:13" x14ac:dyDescent="0.2">
      <c r="A108" s="146"/>
      <c r="B108" s="38" t="s">
        <v>354</v>
      </c>
      <c r="C108" s="38" t="s">
        <v>144</v>
      </c>
      <c r="D108" s="146"/>
      <c r="E108" s="146">
        <v>132</v>
      </c>
      <c r="F108" s="147">
        <v>4.0999999999999996</v>
      </c>
      <c r="G108" s="148">
        <v>1</v>
      </c>
      <c r="H108" s="149">
        <v>2.3333333333333335</v>
      </c>
      <c r="I108" s="148"/>
      <c r="J108" s="149"/>
      <c r="K108" s="150">
        <f t="shared" si="1"/>
        <v>99.973363774733642</v>
      </c>
      <c r="L108" s="149"/>
      <c r="M108" s="149"/>
    </row>
    <row r="109" spans="1:13" x14ac:dyDescent="0.2">
      <c r="A109" s="146"/>
      <c r="B109" s="38" t="s">
        <v>136</v>
      </c>
      <c r="C109" s="38" t="s">
        <v>497</v>
      </c>
      <c r="D109" s="146"/>
      <c r="E109" s="146">
        <v>132</v>
      </c>
      <c r="F109" s="147">
        <v>90</v>
      </c>
      <c r="G109" s="148">
        <v>1</v>
      </c>
      <c r="H109" s="149">
        <v>4.7</v>
      </c>
      <c r="I109" s="148">
        <v>4</v>
      </c>
      <c r="J109" s="149">
        <v>32.666666666666671</v>
      </c>
      <c r="K109" s="150">
        <f t="shared" si="1"/>
        <v>99.573439878234396</v>
      </c>
      <c r="L109" s="149"/>
      <c r="M109" s="149"/>
    </row>
    <row r="110" spans="1:13" x14ac:dyDescent="0.2">
      <c r="A110" s="146"/>
      <c r="B110" s="38" t="s">
        <v>140</v>
      </c>
      <c r="C110" s="38" t="s">
        <v>497</v>
      </c>
      <c r="D110" s="146"/>
      <c r="E110" s="146">
        <v>132</v>
      </c>
      <c r="F110" s="147">
        <v>35.4</v>
      </c>
      <c r="G110" s="148">
        <v>1</v>
      </c>
      <c r="H110" s="149">
        <v>8.6166666666666671</v>
      </c>
      <c r="I110" s="148">
        <v>1</v>
      </c>
      <c r="J110" s="149">
        <v>10.333333333333334</v>
      </c>
      <c r="K110" s="150">
        <f t="shared" si="1"/>
        <v>99.783675799086751</v>
      </c>
      <c r="L110" s="149">
        <v>3</v>
      </c>
      <c r="M110" s="149">
        <v>0.45089999999999997</v>
      </c>
    </row>
    <row r="111" spans="1:13" x14ac:dyDescent="0.2">
      <c r="A111" s="146"/>
      <c r="B111" s="38" t="s">
        <v>141</v>
      </c>
      <c r="C111" s="38" t="s">
        <v>142</v>
      </c>
      <c r="D111" s="146"/>
      <c r="E111" s="146">
        <v>132</v>
      </c>
      <c r="F111" s="147">
        <v>47.6</v>
      </c>
      <c r="G111" s="148">
        <v>1</v>
      </c>
      <c r="H111" s="149">
        <v>8.8666666666666671</v>
      </c>
      <c r="I111" s="148">
        <v>13</v>
      </c>
      <c r="J111" s="149">
        <v>109.01666666666667</v>
      </c>
      <c r="K111" s="150">
        <f t="shared" si="1"/>
        <v>98.654299847792998</v>
      </c>
      <c r="L111" s="149"/>
      <c r="M111" s="149"/>
    </row>
    <row r="112" spans="1:13" x14ac:dyDescent="0.2">
      <c r="A112" s="146"/>
      <c r="B112" s="38" t="s">
        <v>143</v>
      </c>
      <c r="C112" s="38" t="s">
        <v>144</v>
      </c>
      <c r="D112" s="146"/>
      <c r="E112" s="146">
        <v>132</v>
      </c>
      <c r="F112" s="147">
        <v>24.97</v>
      </c>
      <c r="G112" s="148">
        <v>1</v>
      </c>
      <c r="H112" s="149">
        <v>0.81666666666666665</v>
      </c>
      <c r="I112" s="148">
        <v>16</v>
      </c>
      <c r="J112" s="149">
        <v>92.8</v>
      </c>
      <c r="K112" s="150">
        <f t="shared" si="1"/>
        <v>98.931316590563171</v>
      </c>
      <c r="L112" s="149"/>
      <c r="M112" s="149"/>
    </row>
    <row r="113" spans="1:13" x14ac:dyDescent="0.2">
      <c r="A113" s="146"/>
      <c r="B113" s="38" t="s">
        <v>463</v>
      </c>
      <c r="C113" s="38" t="s">
        <v>146</v>
      </c>
      <c r="D113" s="146"/>
      <c r="E113" s="146">
        <v>132</v>
      </c>
      <c r="F113" s="147">
        <v>15.7</v>
      </c>
      <c r="G113" s="148">
        <v>1</v>
      </c>
      <c r="H113" s="149">
        <v>1.1000000000000001</v>
      </c>
      <c r="I113" s="148">
        <v>5</v>
      </c>
      <c r="J113" s="149">
        <v>23.583333333333336</v>
      </c>
      <c r="K113" s="150">
        <f t="shared" si="1"/>
        <v>99.718226788432261</v>
      </c>
      <c r="L113" s="149"/>
      <c r="M113" s="149"/>
    </row>
    <row r="114" spans="1:13" x14ac:dyDescent="0.2">
      <c r="A114" s="146"/>
      <c r="B114" s="38" t="s">
        <v>463</v>
      </c>
      <c r="C114" s="38" t="s">
        <v>137</v>
      </c>
      <c r="D114" s="146"/>
      <c r="E114" s="146">
        <v>132</v>
      </c>
      <c r="F114" s="147">
        <v>15.7</v>
      </c>
      <c r="G114" s="148">
        <v>2</v>
      </c>
      <c r="H114" s="149">
        <v>10.916666666666666</v>
      </c>
      <c r="I114" s="148">
        <v>10</v>
      </c>
      <c r="J114" s="149">
        <v>61.016666666666666</v>
      </c>
      <c r="K114" s="150">
        <f t="shared" si="1"/>
        <v>99.17884322678843</v>
      </c>
      <c r="L114" s="149"/>
      <c r="M114" s="149"/>
    </row>
    <row r="115" spans="1:13" x14ac:dyDescent="0.2">
      <c r="A115" s="146"/>
      <c r="B115" s="38" t="s">
        <v>144</v>
      </c>
      <c r="C115" s="38" t="s">
        <v>136</v>
      </c>
      <c r="D115" s="146"/>
      <c r="E115" s="146">
        <v>132</v>
      </c>
      <c r="F115" s="147">
        <v>24.07</v>
      </c>
      <c r="G115" s="148">
        <v>1</v>
      </c>
      <c r="H115" s="149">
        <v>8.7166666666666668</v>
      </c>
      <c r="I115" s="148">
        <v>8</v>
      </c>
      <c r="J115" s="149">
        <v>47.1</v>
      </c>
      <c r="K115" s="150">
        <f t="shared" si="1"/>
        <v>99.362823439878241</v>
      </c>
      <c r="L115" s="149">
        <v>26.1</v>
      </c>
      <c r="M115" s="149">
        <v>55.7</v>
      </c>
    </row>
    <row r="116" spans="1:13" x14ac:dyDescent="0.2">
      <c r="A116" s="146"/>
      <c r="B116" s="38" t="s">
        <v>138</v>
      </c>
      <c r="C116" s="38" t="s">
        <v>147</v>
      </c>
      <c r="D116" s="146"/>
      <c r="E116" s="146">
        <v>132</v>
      </c>
      <c r="F116" s="147">
        <v>151</v>
      </c>
      <c r="G116" s="148"/>
      <c r="H116" s="149"/>
      <c r="I116" s="148">
        <v>14</v>
      </c>
      <c r="J116" s="149">
        <v>112.41666666666667</v>
      </c>
      <c r="K116" s="150">
        <f t="shared" si="1"/>
        <v>98.716704718417049</v>
      </c>
      <c r="L116" s="149"/>
      <c r="M116" s="149"/>
    </row>
    <row r="117" spans="1:13" x14ac:dyDescent="0.2">
      <c r="A117" s="146"/>
      <c r="B117" s="38" t="s">
        <v>148</v>
      </c>
      <c r="C117" s="38" t="s">
        <v>149</v>
      </c>
      <c r="D117" s="146"/>
      <c r="E117" s="146">
        <v>132</v>
      </c>
      <c r="F117" s="147">
        <v>2.69</v>
      </c>
      <c r="G117" s="148"/>
      <c r="H117" s="149"/>
      <c r="I117" s="148">
        <v>4</v>
      </c>
      <c r="J117" s="149">
        <v>34.15</v>
      </c>
      <c r="K117" s="150">
        <f t="shared" si="1"/>
        <v>99.610159817351601</v>
      </c>
      <c r="L117" s="149"/>
      <c r="M117" s="149"/>
    </row>
    <row r="118" spans="1:13" x14ac:dyDescent="0.2">
      <c r="A118" s="146"/>
      <c r="B118" s="38" t="s">
        <v>146</v>
      </c>
      <c r="C118" s="38" t="s">
        <v>136</v>
      </c>
      <c r="D118" s="146">
        <v>1</v>
      </c>
      <c r="E118" s="146">
        <v>132</v>
      </c>
      <c r="F118" s="147">
        <v>29.75</v>
      </c>
      <c r="G118" s="148"/>
      <c r="H118" s="149"/>
      <c r="I118" s="148">
        <v>19</v>
      </c>
      <c r="J118" s="149">
        <v>105.24999999999999</v>
      </c>
      <c r="K118" s="150">
        <f t="shared" si="1"/>
        <v>98.798515981735164</v>
      </c>
      <c r="L118" s="149"/>
      <c r="M118" s="149"/>
    </row>
    <row r="119" spans="1:13" x14ac:dyDescent="0.2">
      <c r="A119" s="146"/>
      <c r="B119" s="38" t="s">
        <v>146</v>
      </c>
      <c r="C119" s="38" t="s">
        <v>136</v>
      </c>
      <c r="D119" s="146">
        <v>2</v>
      </c>
      <c r="E119" s="146">
        <v>132</v>
      </c>
      <c r="F119" s="147">
        <v>29.75</v>
      </c>
      <c r="G119" s="148"/>
      <c r="H119" s="149"/>
      <c r="I119" s="148">
        <v>8</v>
      </c>
      <c r="J119" s="149">
        <v>31.599999999999998</v>
      </c>
      <c r="K119" s="150">
        <f t="shared" si="1"/>
        <v>99.6392694063927</v>
      </c>
      <c r="L119" s="149"/>
      <c r="M119" s="149"/>
    </row>
    <row r="120" spans="1:13" x14ac:dyDescent="0.2">
      <c r="A120" s="146"/>
      <c r="B120" s="38" t="s">
        <v>146</v>
      </c>
      <c r="C120" s="38" t="s">
        <v>136</v>
      </c>
      <c r="D120" s="146">
        <v>3</v>
      </c>
      <c r="E120" s="146">
        <v>132</v>
      </c>
      <c r="F120" s="147">
        <v>29.75</v>
      </c>
      <c r="G120" s="148">
        <v>1</v>
      </c>
      <c r="H120" s="149">
        <v>5.0166666666666666</v>
      </c>
      <c r="I120" s="148">
        <v>22</v>
      </c>
      <c r="J120" s="149">
        <v>124.74999999999999</v>
      </c>
      <c r="K120" s="150">
        <f t="shared" si="1"/>
        <v>98.518645357686452</v>
      </c>
      <c r="L120" s="149"/>
      <c r="M120" s="149"/>
    </row>
    <row r="121" spans="1:13" x14ac:dyDescent="0.2">
      <c r="A121" s="146"/>
      <c r="B121" s="38" t="s">
        <v>146</v>
      </c>
      <c r="C121" s="38" t="s">
        <v>352</v>
      </c>
      <c r="D121" s="146"/>
      <c r="E121" s="146">
        <v>132</v>
      </c>
      <c r="F121" s="147">
        <v>3.2</v>
      </c>
      <c r="G121" s="148"/>
      <c r="H121" s="149"/>
      <c r="I121" s="148">
        <v>6</v>
      </c>
      <c r="J121" s="149">
        <v>34.050000000000004</v>
      </c>
      <c r="K121" s="150">
        <f t="shared" si="1"/>
        <v>99.611301369863014</v>
      </c>
      <c r="L121" s="149"/>
      <c r="M121" s="149"/>
    </row>
    <row r="122" spans="1:13" x14ac:dyDescent="0.2">
      <c r="A122" s="146"/>
      <c r="B122" s="38" t="s">
        <v>352</v>
      </c>
      <c r="C122" s="38" t="s">
        <v>353</v>
      </c>
      <c r="D122" s="146"/>
      <c r="E122" s="146">
        <v>132</v>
      </c>
      <c r="F122" s="147">
        <v>1.9</v>
      </c>
      <c r="G122" s="148"/>
      <c r="H122" s="149"/>
      <c r="I122" s="148">
        <v>3</v>
      </c>
      <c r="J122" s="149">
        <v>16.133333333333333</v>
      </c>
      <c r="K122" s="150">
        <f t="shared" si="1"/>
        <v>99.815829528158289</v>
      </c>
      <c r="L122" s="149"/>
      <c r="M122" s="149"/>
    </row>
    <row r="123" spans="1:13" x14ac:dyDescent="0.2">
      <c r="A123" s="146"/>
      <c r="B123" s="38" t="s">
        <v>146</v>
      </c>
      <c r="C123" s="38" t="s">
        <v>338</v>
      </c>
      <c r="D123" s="146"/>
      <c r="E123" s="146">
        <v>132</v>
      </c>
      <c r="F123" s="147">
        <v>1.8</v>
      </c>
      <c r="G123" s="148"/>
      <c r="H123" s="149"/>
      <c r="I123" s="148">
        <v>2</v>
      </c>
      <c r="J123" s="149">
        <v>84.916666666666657</v>
      </c>
      <c r="K123" s="150">
        <f t="shared" si="1"/>
        <v>99.030631659056311</v>
      </c>
      <c r="L123" s="149"/>
      <c r="M123" s="149"/>
    </row>
    <row r="124" spans="1:13" x14ac:dyDescent="0.2">
      <c r="A124" s="146"/>
      <c r="B124" s="38" t="s">
        <v>341</v>
      </c>
      <c r="C124" s="38" t="s">
        <v>351</v>
      </c>
      <c r="D124" s="146"/>
      <c r="E124" s="146">
        <v>132</v>
      </c>
      <c r="F124" s="147">
        <v>55</v>
      </c>
      <c r="G124" s="148"/>
      <c r="H124" s="149"/>
      <c r="I124" s="148">
        <v>7</v>
      </c>
      <c r="J124" s="149">
        <v>51.400000000000006</v>
      </c>
      <c r="K124" s="150">
        <f t="shared" si="1"/>
        <v>99.413242009132418</v>
      </c>
      <c r="L124" s="149"/>
      <c r="M124" s="149"/>
    </row>
    <row r="125" spans="1:13" x14ac:dyDescent="0.2">
      <c r="A125" s="146"/>
      <c r="B125" s="38" t="s">
        <v>350</v>
      </c>
      <c r="C125" s="38" t="s">
        <v>341</v>
      </c>
      <c r="D125" s="146"/>
      <c r="E125" s="146">
        <v>132</v>
      </c>
      <c r="F125" s="147">
        <v>77.3</v>
      </c>
      <c r="G125" s="148"/>
      <c r="H125" s="149"/>
      <c r="I125" s="148">
        <v>3</v>
      </c>
      <c r="J125" s="149">
        <v>18.25</v>
      </c>
      <c r="K125" s="150">
        <f t="shared" si="1"/>
        <v>99.791666666666671</v>
      </c>
      <c r="L125" s="149"/>
      <c r="M125" s="149"/>
    </row>
    <row r="126" spans="1:13" x14ac:dyDescent="0.2">
      <c r="A126" s="146"/>
      <c r="B126" s="38" t="s">
        <v>142</v>
      </c>
      <c r="C126" s="38" t="s">
        <v>150</v>
      </c>
      <c r="D126" s="146"/>
      <c r="E126" s="146">
        <v>132</v>
      </c>
      <c r="F126" s="147">
        <v>102</v>
      </c>
      <c r="G126" s="148"/>
      <c r="H126" s="149"/>
      <c r="I126" s="148">
        <v>21</v>
      </c>
      <c r="J126" s="149">
        <v>159.66666666666669</v>
      </c>
      <c r="K126" s="150">
        <f t="shared" si="1"/>
        <v>98.177321156773218</v>
      </c>
      <c r="L126" s="149"/>
      <c r="M126" s="149"/>
    </row>
    <row r="127" spans="1:13" x14ac:dyDescent="0.2">
      <c r="A127" s="146"/>
      <c r="B127" s="38" t="s">
        <v>139</v>
      </c>
      <c r="C127" s="38" t="s">
        <v>90</v>
      </c>
      <c r="D127" s="146"/>
      <c r="E127" s="146">
        <v>132</v>
      </c>
      <c r="F127" s="147">
        <v>71.540000000000006</v>
      </c>
      <c r="G127" s="148">
        <v>1</v>
      </c>
      <c r="H127" s="149">
        <v>0.55000000000000004</v>
      </c>
      <c r="I127" s="148">
        <v>19</v>
      </c>
      <c r="J127" s="149">
        <v>130.41666666666669</v>
      </c>
      <c r="K127" s="150">
        <f t="shared" si="1"/>
        <v>98.504946727549466</v>
      </c>
      <c r="L127" s="149"/>
      <c r="M127" s="149"/>
    </row>
    <row r="128" spans="1:13" x14ac:dyDescent="0.2">
      <c r="A128" s="146"/>
      <c r="B128" s="38" t="s">
        <v>89</v>
      </c>
      <c r="C128" s="38" t="s">
        <v>151</v>
      </c>
      <c r="D128" s="146"/>
      <c r="E128" s="146">
        <v>132</v>
      </c>
      <c r="F128" s="147">
        <v>98.96</v>
      </c>
      <c r="G128" s="148">
        <v>1</v>
      </c>
      <c r="H128" s="149">
        <v>0.26666666666666666</v>
      </c>
      <c r="I128" s="148">
        <v>4</v>
      </c>
      <c r="J128" s="149">
        <v>23.9</v>
      </c>
      <c r="K128" s="150">
        <f t="shared" si="1"/>
        <v>99.724124809741241</v>
      </c>
      <c r="L128" s="149"/>
      <c r="M128" s="149"/>
    </row>
    <row r="129" spans="6:13" x14ac:dyDescent="0.2">
      <c r="G129" s="88"/>
      <c r="H129" s="82"/>
      <c r="J129" s="82"/>
      <c r="L129" s="88"/>
      <c r="M129" s="88"/>
    </row>
    <row r="130" spans="6:13" x14ac:dyDescent="0.2">
      <c r="F130" s="82"/>
      <c r="H130" s="82"/>
      <c r="J130" s="82"/>
    </row>
    <row r="131" spans="6:13" x14ac:dyDescent="0.2">
      <c r="F131" s="82"/>
      <c r="J131" s="82"/>
    </row>
    <row r="132" spans="6:13" x14ac:dyDescent="0.2">
      <c r="F132" s="82"/>
      <c r="J132" s="82"/>
    </row>
    <row r="133" spans="6:13" x14ac:dyDescent="0.2">
      <c r="F133" s="82"/>
      <c r="J133" s="82"/>
    </row>
    <row r="134" spans="6:13" x14ac:dyDescent="0.2">
      <c r="F134" s="82"/>
      <c r="J134" s="82"/>
    </row>
    <row r="135" spans="6:13" x14ac:dyDescent="0.2">
      <c r="F135" s="82"/>
      <c r="J135" s="82"/>
    </row>
    <row r="136" spans="6:13" x14ac:dyDescent="0.2">
      <c r="F136" s="82"/>
      <c r="J136" s="82"/>
    </row>
    <row r="137" spans="6:13" x14ac:dyDescent="0.2">
      <c r="F137" s="82"/>
      <c r="J137" s="82"/>
    </row>
    <row r="138" spans="6:13" x14ac:dyDescent="0.2">
      <c r="F138" s="82"/>
      <c r="J138" s="82"/>
    </row>
    <row r="139" spans="6:13" x14ac:dyDescent="0.2">
      <c r="F139" s="82"/>
      <c r="J139" s="82"/>
    </row>
    <row r="140" spans="6:13" x14ac:dyDescent="0.2">
      <c r="F140" s="82"/>
      <c r="J140" s="82"/>
    </row>
    <row r="141" spans="6:13" x14ac:dyDescent="0.2">
      <c r="F141" s="82"/>
      <c r="J141" s="82"/>
    </row>
    <row r="142" spans="6:13" x14ac:dyDescent="0.2">
      <c r="F142" s="82"/>
      <c r="J142" s="82"/>
    </row>
    <row r="143" spans="6:13" x14ac:dyDescent="0.2">
      <c r="F143" s="82"/>
      <c r="J143" s="82"/>
    </row>
    <row r="144" spans="6:13" x14ac:dyDescent="0.2">
      <c r="F144" s="82"/>
      <c r="J144" s="82"/>
    </row>
    <row r="145" spans="6:10" x14ac:dyDescent="0.2">
      <c r="F145" s="82"/>
      <c r="J145" s="82"/>
    </row>
    <row r="146" spans="6:10" x14ac:dyDescent="0.2">
      <c r="F146" s="82"/>
      <c r="J146" s="82"/>
    </row>
    <row r="147" spans="6:10" x14ac:dyDescent="0.2">
      <c r="F147" s="82"/>
      <c r="J147" s="82"/>
    </row>
    <row r="148" spans="6:10" x14ac:dyDescent="0.2">
      <c r="F148" s="82"/>
      <c r="J148" s="82"/>
    </row>
    <row r="149" spans="6:10" x14ac:dyDescent="0.2">
      <c r="F149" s="82"/>
      <c r="J149" s="82"/>
    </row>
    <row r="150" spans="6:10" x14ac:dyDescent="0.2">
      <c r="F150" s="82"/>
      <c r="J150" s="82"/>
    </row>
    <row r="151" spans="6:10" x14ac:dyDescent="0.2">
      <c r="F151" s="82"/>
      <c r="J151" s="82"/>
    </row>
    <row r="152" spans="6:10" x14ac:dyDescent="0.2">
      <c r="F152" s="82"/>
      <c r="J152" s="82"/>
    </row>
    <row r="153" spans="6:10" x14ac:dyDescent="0.2">
      <c r="F153" s="82"/>
      <c r="J153" s="82"/>
    </row>
    <row r="154" spans="6:10" x14ac:dyDescent="0.2">
      <c r="F154" s="82"/>
      <c r="J154" s="82"/>
    </row>
    <row r="155" spans="6:10" x14ac:dyDescent="0.2">
      <c r="F155" s="82"/>
      <c r="J155" s="82"/>
    </row>
    <row r="156" spans="6:10" x14ac:dyDescent="0.2">
      <c r="F156" s="82"/>
      <c r="J156" s="82"/>
    </row>
    <row r="157" spans="6:10" x14ac:dyDescent="0.2">
      <c r="F157" s="82"/>
      <c r="J157" s="82"/>
    </row>
    <row r="158" spans="6:10" x14ac:dyDescent="0.2">
      <c r="F158" s="82"/>
      <c r="J158" s="82"/>
    </row>
    <row r="159" spans="6:10" x14ac:dyDescent="0.2">
      <c r="F159" s="82"/>
      <c r="J159" s="82"/>
    </row>
    <row r="160" spans="6:10" x14ac:dyDescent="0.2">
      <c r="F160" s="82"/>
      <c r="J160" s="82"/>
    </row>
    <row r="161" spans="6:10" x14ac:dyDescent="0.2">
      <c r="F161" s="82"/>
      <c r="J161" s="82"/>
    </row>
    <row r="162" spans="6:10" x14ac:dyDescent="0.2">
      <c r="F162" s="82"/>
      <c r="J162" s="82"/>
    </row>
    <row r="163" spans="6:10" x14ac:dyDescent="0.2">
      <c r="F163" s="82"/>
      <c r="J163" s="82"/>
    </row>
    <row r="164" spans="6:10" x14ac:dyDescent="0.2">
      <c r="F164" s="82"/>
      <c r="J164" s="82"/>
    </row>
    <row r="165" spans="6:10" x14ac:dyDescent="0.2">
      <c r="F165" s="82"/>
      <c r="J165" s="82"/>
    </row>
    <row r="166" spans="6:10" x14ac:dyDescent="0.2">
      <c r="F166" s="82"/>
      <c r="J166" s="82"/>
    </row>
    <row r="167" spans="6:10" x14ac:dyDescent="0.2">
      <c r="F167" s="82"/>
      <c r="J167" s="82"/>
    </row>
    <row r="168" spans="6:10" x14ac:dyDescent="0.2">
      <c r="F168" s="82"/>
      <c r="J168" s="82"/>
    </row>
    <row r="169" spans="6:10" x14ac:dyDescent="0.2">
      <c r="F169" s="82"/>
      <c r="J169" s="82"/>
    </row>
    <row r="170" spans="6:10" x14ac:dyDescent="0.2">
      <c r="F170" s="82"/>
      <c r="J170" s="82"/>
    </row>
    <row r="171" spans="6:10" x14ac:dyDescent="0.2">
      <c r="F171" s="82"/>
      <c r="J171" s="82"/>
    </row>
    <row r="172" spans="6:10" x14ac:dyDescent="0.2">
      <c r="F172" s="82"/>
      <c r="J172" s="82"/>
    </row>
    <row r="173" spans="6:10" x14ac:dyDescent="0.2">
      <c r="F173" s="82"/>
      <c r="J173" s="82"/>
    </row>
    <row r="174" spans="6:10" x14ac:dyDescent="0.2">
      <c r="F174" s="82"/>
      <c r="J174" s="82"/>
    </row>
    <row r="175" spans="6:10" x14ac:dyDescent="0.2">
      <c r="F175" s="82"/>
      <c r="J175" s="82"/>
    </row>
    <row r="176" spans="6:10" x14ac:dyDescent="0.2">
      <c r="F176" s="82"/>
      <c r="J176" s="82"/>
    </row>
    <row r="177" spans="6:10" x14ac:dyDescent="0.2">
      <c r="F177" s="82"/>
      <c r="J177" s="82"/>
    </row>
    <row r="178" spans="6:10" x14ac:dyDescent="0.2">
      <c r="F178" s="82"/>
      <c r="J178" s="82"/>
    </row>
    <row r="179" spans="6:10" x14ac:dyDescent="0.2">
      <c r="F179" s="82"/>
      <c r="J179" s="82"/>
    </row>
    <row r="180" spans="6:10" x14ac:dyDescent="0.2">
      <c r="F180" s="82"/>
      <c r="J180" s="82"/>
    </row>
    <row r="181" spans="6:10" x14ac:dyDescent="0.2">
      <c r="F181" s="82"/>
      <c r="J181" s="82"/>
    </row>
    <row r="182" spans="6:10" x14ac:dyDescent="0.2">
      <c r="F182" s="82"/>
      <c r="J182" s="82"/>
    </row>
    <row r="183" spans="6:10" x14ac:dyDescent="0.2">
      <c r="F183" s="82"/>
      <c r="J183" s="82"/>
    </row>
    <row r="184" spans="6:10" x14ac:dyDescent="0.2">
      <c r="F184" s="82"/>
      <c r="J184" s="82"/>
    </row>
    <row r="185" spans="6:10" x14ac:dyDescent="0.2">
      <c r="F185" s="82"/>
      <c r="J185" s="82"/>
    </row>
    <row r="186" spans="6:10" x14ac:dyDescent="0.2">
      <c r="F186" s="82"/>
      <c r="J186" s="82"/>
    </row>
    <row r="187" spans="6:10" x14ac:dyDescent="0.2">
      <c r="F187" s="82"/>
      <c r="J187" s="82"/>
    </row>
    <row r="188" spans="6:10" x14ac:dyDescent="0.2">
      <c r="F188" s="82"/>
      <c r="J188" s="82"/>
    </row>
    <row r="189" spans="6:10" x14ac:dyDescent="0.2">
      <c r="F189" s="82"/>
      <c r="J189" s="82"/>
    </row>
    <row r="190" spans="6:10" x14ac:dyDescent="0.2">
      <c r="F190" s="82"/>
      <c r="J190" s="82"/>
    </row>
    <row r="191" spans="6:10" x14ac:dyDescent="0.2">
      <c r="F191" s="82"/>
      <c r="J191" s="82"/>
    </row>
    <row r="192" spans="6:10" x14ac:dyDescent="0.2">
      <c r="F192" s="82"/>
      <c r="J192" s="82"/>
    </row>
    <row r="193" spans="6:10" x14ac:dyDescent="0.2">
      <c r="F193" s="82"/>
      <c r="J193" s="82"/>
    </row>
    <row r="194" spans="6:10" x14ac:dyDescent="0.2">
      <c r="F194" s="82"/>
      <c r="J194" s="82"/>
    </row>
    <row r="195" spans="6:10" x14ac:dyDescent="0.2">
      <c r="F195" s="82"/>
      <c r="J195" s="82"/>
    </row>
    <row r="196" spans="6:10" x14ac:dyDescent="0.2">
      <c r="F196" s="82"/>
      <c r="J196" s="82"/>
    </row>
    <row r="197" spans="6:10" x14ac:dyDescent="0.2">
      <c r="F197" s="82"/>
      <c r="J197" s="82"/>
    </row>
    <row r="198" spans="6:10" x14ac:dyDescent="0.2">
      <c r="F198" s="82"/>
      <c r="J198" s="82"/>
    </row>
    <row r="199" spans="6:10" x14ac:dyDescent="0.2">
      <c r="F199" s="82"/>
      <c r="J199" s="82"/>
    </row>
    <row r="200" spans="6:10" x14ac:dyDescent="0.2">
      <c r="F200" s="82"/>
      <c r="J200" s="82"/>
    </row>
    <row r="201" spans="6:10" x14ac:dyDescent="0.2">
      <c r="F201" s="82"/>
      <c r="J201" s="82"/>
    </row>
    <row r="202" spans="6:10" x14ac:dyDescent="0.2">
      <c r="F202" s="82"/>
      <c r="J202" s="82"/>
    </row>
    <row r="203" spans="6:10" x14ac:dyDescent="0.2">
      <c r="F203" s="82"/>
      <c r="J203" s="82"/>
    </row>
    <row r="204" spans="6:10" x14ac:dyDescent="0.2">
      <c r="F204" s="82"/>
      <c r="J204" s="82"/>
    </row>
    <row r="205" spans="6:10" x14ac:dyDescent="0.2">
      <c r="F205" s="82"/>
      <c r="J205" s="82"/>
    </row>
    <row r="206" spans="6:10" x14ac:dyDescent="0.2">
      <c r="F206" s="82"/>
      <c r="J206" s="82"/>
    </row>
    <row r="207" spans="6:10" x14ac:dyDescent="0.2">
      <c r="F207" s="82"/>
      <c r="J207" s="82"/>
    </row>
    <row r="208" spans="6:10" x14ac:dyDescent="0.2">
      <c r="F208" s="82"/>
      <c r="J208" s="82"/>
    </row>
    <row r="209" spans="2:10" x14ac:dyDescent="0.2">
      <c r="F209" s="82"/>
      <c r="J209" s="82"/>
    </row>
    <row r="210" spans="2:10" x14ac:dyDescent="0.2">
      <c r="F210" s="82"/>
      <c r="J210" s="82"/>
    </row>
    <row r="211" spans="2:10" x14ac:dyDescent="0.2">
      <c r="F211" s="82"/>
      <c r="J211" s="82"/>
    </row>
    <row r="212" spans="2:10" x14ac:dyDescent="0.2">
      <c r="F212" s="82"/>
      <c r="J212" s="82"/>
    </row>
    <row r="213" spans="2:10" x14ac:dyDescent="0.2">
      <c r="F213" s="82"/>
      <c r="J213" s="82"/>
    </row>
    <row r="214" spans="2:10" x14ac:dyDescent="0.2">
      <c r="F214" s="82"/>
      <c r="J214" s="82"/>
    </row>
    <row r="215" spans="2:10" x14ac:dyDescent="0.2">
      <c r="F215" s="82"/>
      <c r="J215" s="82"/>
    </row>
    <row r="216" spans="2:10" x14ac:dyDescent="0.2">
      <c r="F216" s="82"/>
      <c r="J216" s="82"/>
    </row>
    <row r="217" spans="2:10" x14ac:dyDescent="0.2">
      <c r="F217" s="82"/>
      <c r="J217" s="82"/>
    </row>
    <row r="218" spans="2:10" x14ac:dyDescent="0.2">
      <c r="F218" s="82"/>
      <c r="J218" s="82"/>
    </row>
    <row r="219" spans="2:10" x14ac:dyDescent="0.2">
      <c r="B219" s="13"/>
    </row>
    <row r="220" spans="2:10" x14ac:dyDescent="0.2">
      <c r="B220" s="17" t="s">
        <v>152</v>
      </c>
    </row>
  </sheetData>
  <mergeCells count="4">
    <mergeCell ref="G2:H2"/>
    <mergeCell ref="I2:J2"/>
    <mergeCell ref="K2:K3"/>
    <mergeCell ref="A1:M1"/>
  </mergeCells>
  <pageMargins left="0.7" right="0.7" top="0.75" bottom="0.75" header="0.3" footer="0.3"/>
  <pageSetup paperSize="9" scale="65" fitToHeight="2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85">
    <pageSetUpPr fitToPage="1"/>
  </sheetPr>
  <dimension ref="A1:M219"/>
  <sheetViews>
    <sheetView workbookViewId="0">
      <selection sqref="A1:M1"/>
    </sheetView>
  </sheetViews>
  <sheetFormatPr defaultColWidth="11.42578125" defaultRowHeight="12.75" x14ac:dyDescent="0.2"/>
  <cols>
    <col min="1" max="1" width="8.7109375" style="82" customWidth="1"/>
    <col min="2" max="3" width="16.7109375" style="82" customWidth="1"/>
    <col min="4" max="4" width="6.28515625" style="82" customWidth="1"/>
    <col min="5" max="5" width="6.28515625" style="95" customWidth="1"/>
    <col min="6" max="6" width="6.28515625" style="88" customWidth="1"/>
    <col min="7" max="7" width="11.42578125" style="82"/>
    <col min="8" max="8" width="9.85546875" style="84" customWidth="1"/>
    <col min="9" max="9" width="8.28515625" style="82" customWidth="1"/>
    <col min="10" max="10" width="6.28515625" style="88" customWidth="1"/>
    <col min="11" max="11" width="9.5703125" style="82" customWidth="1"/>
    <col min="12" max="12" width="8.140625" style="77" customWidth="1"/>
    <col min="13" max="13" width="11.42578125" style="77"/>
    <col min="14" max="16384" width="11.42578125" style="82"/>
  </cols>
  <sheetData>
    <row r="1" spans="1:13" ht="25.15" customHeight="1" x14ac:dyDescent="0.35">
      <c r="A1" s="456" t="s">
        <v>534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>
        <v>1</v>
      </c>
      <c r="H4" s="149">
        <v>3</v>
      </c>
      <c r="I4" s="148">
        <v>4</v>
      </c>
      <c r="J4" s="149">
        <v>26.25</v>
      </c>
      <c r="K4" s="150">
        <f>(1-(H4+J4)/8760)*100</f>
        <v>99.666095890410958</v>
      </c>
      <c r="L4" s="149">
        <v>17</v>
      </c>
      <c r="M4" s="149">
        <v>8.8000000000000007</v>
      </c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>
        <v>2</v>
      </c>
      <c r="H5" s="149">
        <v>0.7</v>
      </c>
      <c r="I5" s="148">
        <v>7</v>
      </c>
      <c r="J5" s="149">
        <v>59.966666666666661</v>
      </c>
      <c r="K5" s="150">
        <f t="shared" ref="K5:K68" si="0">(1-(H5+J5)/8760)*100</f>
        <v>99.307458143074584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1</v>
      </c>
      <c r="H6" s="149">
        <v>22.033333333333335</v>
      </c>
      <c r="I6" s="148">
        <v>5</v>
      </c>
      <c r="J6" s="149">
        <v>37.85</v>
      </c>
      <c r="K6" s="150">
        <f t="shared" si="0"/>
        <v>99.316400304414003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/>
      <c r="H7" s="149"/>
      <c r="I7" s="148">
        <v>7</v>
      </c>
      <c r="J7" s="149">
        <v>56.366666666666667</v>
      </c>
      <c r="K7" s="150">
        <f t="shared" si="0"/>
        <v>99.356544901065448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3</v>
      </c>
      <c r="H8" s="149">
        <v>24.650000000000002</v>
      </c>
      <c r="I8" s="148">
        <v>6</v>
      </c>
      <c r="J8" s="149">
        <v>49.483333333333334</v>
      </c>
      <c r="K8" s="150">
        <f t="shared" si="0"/>
        <v>99.153729071537285</v>
      </c>
      <c r="L8" s="149">
        <v>13.5</v>
      </c>
      <c r="M8" s="149">
        <v>7.4</v>
      </c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2</v>
      </c>
      <c r="H9" s="149">
        <v>57.266666666666666</v>
      </c>
      <c r="I9" s="148">
        <v>21</v>
      </c>
      <c r="J9" s="149">
        <v>162.91666666666666</v>
      </c>
      <c r="K9" s="150">
        <f t="shared" si="0"/>
        <v>97.486491628614914</v>
      </c>
      <c r="L9" s="149">
        <v>8.7200000000000006</v>
      </c>
      <c r="M9" s="149">
        <v>0.9</v>
      </c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90.23</v>
      </c>
      <c r="G10" s="148">
        <v>3</v>
      </c>
      <c r="H10" s="149">
        <v>1.1000000000000001</v>
      </c>
      <c r="I10" s="148">
        <v>5</v>
      </c>
      <c r="J10" s="149">
        <v>33.833333333333336</v>
      </c>
      <c r="K10" s="150">
        <f t="shared" si="0"/>
        <v>99.601217656012182</v>
      </c>
      <c r="L10" s="149">
        <v>15.600000000000001</v>
      </c>
      <c r="M10" s="149">
        <v>15.9</v>
      </c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40.22</v>
      </c>
      <c r="G11" s="148">
        <v>2</v>
      </c>
      <c r="H11" s="149">
        <v>2.4666666666666668</v>
      </c>
      <c r="I11" s="148">
        <v>8</v>
      </c>
      <c r="J11" s="149">
        <v>60.066666666666663</v>
      </c>
      <c r="K11" s="150">
        <f t="shared" si="0"/>
        <v>99.286149162861491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51.51</v>
      </c>
      <c r="G12" s="148"/>
      <c r="H12" s="149"/>
      <c r="I12" s="148">
        <v>9</v>
      </c>
      <c r="J12" s="149">
        <v>59.55</v>
      </c>
      <c r="K12" s="150">
        <f t="shared" si="0"/>
        <v>99.320205479452056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/>
      <c r="H13" s="149"/>
      <c r="I13" s="148">
        <v>6</v>
      </c>
      <c r="J13" s="149">
        <v>40.266666666666673</v>
      </c>
      <c r="K13" s="150">
        <f t="shared" si="0"/>
        <v>99.540334855403344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>
        <v>1</v>
      </c>
      <c r="H14" s="149">
        <v>26.116666666666667</v>
      </c>
      <c r="I14" s="148">
        <v>5</v>
      </c>
      <c r="J14" s="149">
        <v>33.483333333333327</v>
      </c>
      <c r="K14" s="150">
        <f t="shared" si="0"/>
        <v>99.319634703196343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>
        <v>2</v>
      </c>
      <c r="H15" s="149">
        <v>0.83333333333333337</v>
      </c>
      <c r="I15" s="148">
        <v>12</v>
      </c>
      <c r="J15" s="149">
        <v>87.1</v>
      </c>
      <c r="K15" s="150">
        <f t="shared" si="0"/>
        <v>98.996194824961947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/>
      <c r="H16" s="149"/>
      <c r="I16" s="148">
        <v>9</v>
      </c>
      <c r="J16" s="149">
        <v>58.233333333333334</v>
      </c>
      <c r="K16" s="150">
        <f t="shared" si="0"/>
        <v>99.335235920852355</v>
      </c>
      <c r="L16" s="149"/>
      <c r="M16" s="149"/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>
        <v>1</v>
      </c>
      <c r="H17" s="149">
        <v>4.0999999999999996</v>
      </c>
      <c r="I17" s="148">
        <v>3</v>
      </c>
      <c r="J17" s="149">
        <v>18.733333333333331</v>
      </c>
      <c r="K17" s="150">
        <f t="shared" si="0"/>
        <v>99.739345509893454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/>
      <c r="H18" s="149"/>
      <c r="I18" s="148">
        <v>3</v>
      </c>
      <c r="J18" s="149">
        <v>22</v>
      </c>
      <c r="K18" s="150">
        <f t="shared" si="0"/>
        <v>99.748858447488587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19.600000000000001</v>
      </c>
      <c r="G19" s="148"/>
      <c r="H19" s="149"/>
      <c r="I19" s="148">
        <v>3</v>
      </c>
      <c r="J19" s="149">
        <v>17.916666666666668</v>
      </c>
      <c r="K19" s="150">
        <f t="shared" si="0"/>
        <v>99.795471841704725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39.29</v>
      </c>
      <c r="G20" s="148">
        <v>1</v>
      </c>
      <c r="H20" s="149">
        <v>4.3</v>
      </c>
      <c r="I20" s="148">
        <v>2</v>
      </c>
      <c r="J20" s="149">
        <v>18.016666666666666</v>
      </c>
      <c r="K20" s="150">
        <f t="shared" si="0"/>
        <v>99.745243531202433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/>
      <c r="H21" s="149"/>
      <c r="I21" s="148">
        <v>18</v>
      </c>
      <c r="J21" s="149">
        <v>141.25</v>
      </c>
      <c r="K21" s="150">
        <f t="shared" si="0"/>
        <v>98.387557077625573</v>
      </c>
      <c r="L21" s="149"/>
      <c r="M21" s="149"/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>
        <v>3</v>
      </c>
      <c r="H22" s="149">
        <v>11.416666666666668</v>
      </c>
      <c r="I22" s="148">
        <v>8</v>
      </c>
      <c r="J22" s="149">
        <v>52.816666666666663</v>
      </c>
      <c r="K22" s="150">
        <f t="shared" si="0"/>
        <v>99.266742770167426</v>
      </c>
      <c r="L22" s="149">
        <v>49.5</v>
      </c>
      <c r="M22" s="149">
        <v>32.4</v>
      </c>
    </row>
    <row r="23" spans="1:13" x14ac:dyDescent="0.2">
      <c r="A23" s="146"/>
      <c r="B23" s="38" t="s">
        <v>414</v>
      </c>
      <c r="C23" s="38" t="s">
        <v>415</v>
      </c>
      <c r="D23" s="146"/>
      <c r="E23" s="146">
        <v>132</v>
      </c>
      <c r="F23" s="147">
        <v>29.6</v>
      </c>
      <c r="G23" s="148">
        <v>3</v>
      </c>
      <c r="H23" s="149">
        <v>11.45</v>
      </c>
      <c r="I23" s="148">
        <v>15</v>
      </c>
      <c r="J23" s="149">
        <v>106.93333333333331</v>
      </c>
      <c r="K23" s="150">
        <f t="shared" si="0"/>
        <v>98.648592085235919</v>
      </c>
      <c r="L23" s="149">
        <v>4</v>
      </c>
      <c r="M23" s="149">
        <v>3.53</v>
      </c>
    </row>
    <row r="24" spans="1:13" x14ac:dyDescent="0.2">
      <c r="A24" s="146"/>
      <c r="B24" s="38" t="s">
        <v>93</v>
      </c>
      <c r="C24" s="38" t="s">
        <v>396</v>
      </c>
      <c r="D24" s="146"/>
      <c r="E24" s="146">
        <v>132</v>
      </c>
      <c r="F24" s="147">
        <v>28.4</v>
      </c>
      <c r="G24" s="148">
        <v>1</v>
      </c>
      <c r="H24" s="149">
        <v>3.7</v>
      </c>
      <c r="I24" s="148">
        <v>5</v>
      </c>
      <c r="J24" s="149">
        <v>19.266666666666666</v>
      </c>
      <c r="K24" s="150">
        <f t="shared" si="0"/>
        <v>99.737823439878241</v>
      </c>
      <c r="L24" s="149"/>
      <c r="M24" s="149"/>
    </row>
    <row r="25" spans="1:13" x14ac:dyDescent="0.2">
      <c r="A25" s="146"/>
      <c r="B25" s="38" t="s">
        <v>84</v>
      </c>
      <c r="C25" s="38" t="s">
        <v>396</v>
      </c>
      <c r="D25" s="146"/>
      <c r="E25" s="146">
        <v>132</v>
      </c>
      <c r="F25" s="147">
        <v>58.4</v>
      </c>
      <c r="G25" s="148">
        <v>2</v>
      </c>
      <c r="H25" s="149">
        <v>0.75</v>
      </c>
      <c r="I25" s="148">
        <v>5</v>
      </c>
      <c r="J25" s="149">
        <v>29.816666666666663</v>
      </c>
      <c r="K25" s="150">
        <f t="shared" si="0"/>
        <v>99.651065449010659</v>
      </c>
      <c r="L25" s="149"/>
      <c r="M25" s="149"/>
    </row>
    <row r="26" spans="1:13" x14ac:dyDescent="0.2">
      <c r="A26" s="146"/>
      <c r="B26" s="38" t="s">
        <v>397</v>
      </c>
      <c r="C26" s="38" t="s">
        <v>396</v>
      </c>
      <c r="D26" s="146"/>
      <c r="E26" s="146">
        <v>132</v>
      </c>
      <c r="F26" s="147">
        <v>11</v>
      </c>
      <c r="G26" s="148"/>
      <c r="H26" s="149"/>
      <c r="I26" s="148">
        <v>2</v>
      </c>
      <c r="J26" s="149">
        <v>12.616666666666667</v>
      </c>
      <c r="K26" s="150">
        <f t="shared" si="0"/>
        <v>99.855974124809748</v>
      </c>
      <c r="L26" s="149"/>
      <c r="M26" s="149"/>
    </row>
    <row r="27" spans="1:13" x14ac:dyDescent="0.2">
      <c r="A27" s="146"/>
      <c r="B27" s="38" t="s">
        <v>97</v>
      </c>
      <c r="C27" s="38" t="s">
        <v>88</v>
      </c>
      <c r="D27" s="146"/>
      <c r="E27" s="146">
        <v>132</v>
      </c>
      <c r="F27" s="147">
        <v>138.86000000000001</v>
      </c>
      <c r="G27" s="148">
        <v>4</v>
      </c>
      <c r="H27" s="149">
        <v>12.516666666666666</v>
      </c>
      <c r="I27" s="148">
        <v>7</v>
      </c>
      <c r="J27" s="149">
        <v>57.883333333333326</v>
      </c>
      <c r="K27" s="150">
        <f t="shared" si="0"/>
        <v>99.196347031963469</v>
      </c>
      <c r="L27" s="149">
        <v>4.8</v>
      </c>
      <c r="M27" s="149">
        <v>1.9</v>
      </c>
    </row>
    <row r="28" spans="1:13" x14ac:dyDescent="0.2">
      <c r="A28" s="146"/>
      <c r="B28" s="38" t="s">
        <v>97</v>
      </c>
      <c r="C28" s="38" t="s">
        <v>80</v>
      </c>
      <c r="D28" s="146"/>
      <c r="E28" s="146">
        <v>132</v>
      </c>
      <c r="F28" s="147">
        <v>129</v>
      </c>
      <c r="G28" s="148">
        <v>1</v>
      </c>
      <c r="H28" s="149">
        <v>0.95</v>
      </c>
      <c r="I28" s="148">
        <v>1</v>
      </c>
      <c r="J28" s="149">
        <v>9.3166666666666664</v>
      </c>
      <c r="K28" s="150">
        <f t="shared" si="0"/>
        <v>99.882800608828006</v>
      </c>
      <c r="L28" s="149"/>
      <c r="M28" s="149"/>
    </row>
    <row r="29" spans="1:13" x14ac:dyDescent="0.2">
      <c r="A29" s="146"/>
      <c r="B29" s="38" t="s">
        <v>97</v>
      </c>
      <c r="C29" s="38" t="s">
        <v>94</v>
      </c>
      <c r="D29" s="146"/>
      <c r="E29" s="146">
        <v>132</v>
      </c>
      <c r="F29" s="147">
        <v>103.29</v>
      </c>
      <c r="G29" s="148">
        <v>3</v>
      </c>
      <c r="H29" s="149">
        <v>26.716666666666669</v>
      </c>
      <c r="I29" s="148">
        <v>17</v>
      </c>
      <c r="J29" s="149">
        <v>146.33333333333334</v>
      </c>
      <c r="K29" s="150">
        <f t="shared" si="0"/>
        <v>98.024543378995432</v>
      </c>
      <c r="L29" s="149"/>
      <c r="M29" s="149"/>
    </row>
    <row r="30" spans="1:13" x14ac:dyDescent="0.2">
      <c r="A30" s="146"/>
      <c r="B30" s="38" t="s">
        <v>97</v>
      </c>
      <c r="C30" s="38" t="s">
        <v>98</v>
      </c>
      <c r="D30" s="146"/>
      <c r="E30" s="146">
        <v>132</v>
      </c>
      <c r="F30" s="147">
        <v>149.19999999999999</v>
      </c>
      <c r="G30" s="148">
        <v>2</v>
      </c>
      <c r="H30" s="149">
        <v>28.316666666666666</v>
      </c>
      <c r="I30" s="148">
        <v>9</v>
      </c>
      <c r="J30" s="149">
        <v>60.699999999999996</v>
      </c>
      <c r="K30" s="150">
        <f t="shared" si="0"/>
        <v>98.983828006088288</v>
      </c>
      <c r="L30" s="149"/>
      <c r="M30" s="149"/>
    </row>
    <row r="31" spans="1:13" x14ac:dyDescent="0.2">
      <c r="A31" s="146"/>
      <c r="B31" s="38" t="s">
        <v>99</v>
      </c>
      <c r="C31" s="38" t="s">
        <v>81</v>
      </c>
      <c r="D31" s="146"/>
      <c r="E31" s="146">
        <v>132</v>
      </c>
      <c r="F31" s="147">
        <v>6.3</v>
      </c>
      <c r="G31" s="148"/>
      <c r="H31" s="149"/>
      <c r="I31" s="148">
        <v>5</v>
      </c>
      <c r="J31" s="149">
        <v>39.033333333333331</v>
      </c>
      <c r="K31" s="150">
        <f t="shared" si="0"/>
        <v>99.554414003044144</v>
      </c>
      <c r="L31" s="149"/>
      <c r="M31" s="149"/>
    </row>
    <row r="32" spans="1:13" x14ac:dyDescent="0.2">
      <c r="A32" s="146"/>
      <c r="B32" s="38" t="s">
        <v>398</v>
      </c>
      <c r="C32" s="38" t="s">
        <v>88</v>
      </c>
      <c r="D32" s="146"/>
      <c r="E32" s="146">
        <v>132</v>
      </c>
      <c r="F32" s="147">
        <v>89.14</v>
      </c>
      <c r="G32" s="148">
        <v>3</v>
      </c>
      <c r="H32" s="149">
        <v>6.0333333333333332</v>
      </c>
      <c r="I32" s="148">
        <v>4</v>
      </c>
      <c r="J32" s="149">
        <v>32.466666666666669</v>
      </c>
      <c r="K32" s="150">
        <f t="shared" si="0"/>
        <v>99.560502283105023</v>
      </c>
      <c r="L32" s="149"/>
      <c r="M32" s="149"/>
    </row>
    <row r="33" spans="1:13" x14ac:dyDescent="0.2">
      <c r="A33" s="146"/>
      <c r="B33" s="38" t="s">
        <v>398</v>
      </c>
      <c r="C33" s="38" t="s">
        <v>78</v>
      </c>
      <c r="D33" s="146"/>
      <c r="E33" s="146">
        <v>132</v>
      </c>
      <c r="F33" s="147">
        <v>73.430000000000007</v>
      </c>
      <c r="G33" s="148">
        <v>1</v>
      </c>
      <c r="H33" s="149">
        <v>7.5</v>
      </c>
      <c r="I33" s="148">
        <v>6</v>
      </c>
      <c r="J33" s="149">
        <v>36.133333333333333</v>
      </c>
      <c r="K33" s="150">
        <f t="shared" si="0"/>
        <v>99.501902587519027</v>
      </c>
      <c r="L33" s="149"/>
      <c r="M33" s="149"/>
    </row>
    <row r="34" spans="1:13" x14ac:dyDescent="0.2">
      <c r="A34" s="146"/>
      <c r="B34" s="38" t="s">
        <v>100</v>
      </c>
      <c r="C34" s="38" t="s">
        <v>99</v>
      </c>
      <c r="D34" s="146"/>
      <c r="E34" s="146">
        <v>132</v>
      </c>
      <c r="F34" s="147">
        <v>35.590000000000003</v>
      </c>
      <c r="G34" s="148"/>
      <c r="H34" s="149"/>
      <c r="I34" s="148">
        <v>6</v>
      </c>
      <c r="J34" s="149">
        <v>43.016666666666666</v>
      </c>
      <c r="K34" s="150">
        <f t="shared" si="0"/>
        <v>99.508942161339419</v>
      </c>
      <c r="L34" s="149"/>
      <c r="M34" s="149"/>
    </row>
    <row r="35" spans="1:13" x14ac:dyDescent="0.2">
      <c r="A35" s="146"/>
      <c r="B35" s="38" t="s">
        <v>78</v>
      </c>
      <c r="C35" s="38" t="s">
        <v>101</v>
      </c>
      <c r="D35" s="146"/>
      <c r="E35" s="146">
        <v>132</v>
      </c>
      <c r="F35" s="147">
        <v>139.9</v>
      </c>
      <c r="G35" s="148"/>
      <c r="H35" s="149"/>
      <c r="I35" s="148">
        <v>13</v>
      </c>
      <c r="J35" s="149">
        <v>120.18333333333332</v>
      </c>
      <c r="K35" s="150">
        <f t="shared" si="0"/>
        <v>98.62804414003044</v>
      </c>
      <c r="L35" s="149"/>
      <c r="M35" s="149"/>
    </row>
    <row r="36" spans="1:13" x14ac:dyDescent="0.2">
      <c r="A36" s="146"/>
      <c r="B36" s="38" t="s">
        <v>78</v>
      </c>
      <c r="C36" s="38" t="s">
        <v>103</v>
      </c>
      <c r="D36" s="146"/>
      <c r="E36" s="146">
        <v>132</v>
      </c>
      <c r="F36" s="147">
        <v>139.4</v>
      </c>
      <c r="G36" s="148">
        <v>1</v>
      </c>
      <c r="H36" s="149">
        <v>0.11666666666666667</v>
      </c>
      <c r="I36" s="148">
        <v>2</v>
      </c>
      <c r="J36" s="149">
        <v>19.3</v>
      </c>
      <c r="K36" s="150">
        <f t="shared" si="0"/>
        <v>99.778348554033485</v>
      </c>
      <c r="L36" s="149"/>
      <c r="M36" s="149"/>
    </row>
    <row r="37" spans="1:13" x14ac:dyDescent="0.2">
      <c r="A37" s="146"/>
      <c r="B37" s="38" t="s">
        <v>102</v>
      </c>
      <c r="C37" s="38" t="s">
        <v>96</v>
      </c>
      <c r="D37" s="146"/>
      <c r="E37" s="146">
        <v>132</v>
      </c>
      <c r="F37" s="147">
        <v>46.41</v>
      </c>
      <c r="G37" s="148">
        <v>1</v>
      </c>
      <c r="H37" s="149">
        <v>0.6333333333333333</v>
      </c>
      <c r="I37" s="148">
        <v>8</v>
      </c>
      <c r="J37" s="149">
        <v>57.716666666666669</v>
      </c>
      <c r="K37" s="150">
        <f t="shared" si="0"/>
        <v>99.333904109589042</v>
      </c>
      <c r="L37" s="149">
        <v>12</v>
      </c>
      <c r="M37" s="149">
        <v>11.6</v>
      </c>
    </row>
    <row r="38" spans="1:13" x14ac:dyDescent="0.2">
      <c r="A38" s="146"/>
      <c r="B38" s="38" t="s">
        <v>98</v>
      </c>
      <c r="C38" s="38" t="s">
        <v>79</v>
      </c>
      <c r="D38" s="146"/>
      <c r="E38" s="146">
        <v>132</v>
      </c>
      <c r="F38" s="147">
        <v>103.6</v>
      </c>
      <c r="G38" s="148"/>
      <c r="H38" s="149"/>
      <c r="I38" s="148">
        <v>3</v>
      </c>
      <c r="J38" s="149">
        <v>21.516666666666666</v>
      </c>
      <c r="K38" s="150">
        <f t="shared" si="0"/>
        <v>99.754375951293767</v>
      </c>
      <c r="L38" s="149"/>
      <c r="M38" s="149"/>
    </row>
    <row r="39" spans="1:13" x14ac:dyDescent="0.2">
      <c r="A39" s="146"/>
      <c r="B39" s="38" t="s">
        <v>98</v>
      </c>
      <c r="C39" s="38" t="s">
        <v>103</v>
      </c>
      <c r="D39" s="146"/>
      <c r="E39" s="146">
        <v>132</v>
      </c>
      <c r="F39" s="147">
        <v>47.72</v>
      </c>
      <c r="G39" s="148"/>
      <c r="H39" s="149"/>
      <c r="I39" s="148">
        <v>6</v>
      </c>
      <c r="J39" s="149">
        <v>27.283333333333331</v>
      </c>
      <c r="K39" s="150">
        <f t="shared" si="0"/>
        <v>99.688546423135463</v>
      </c>
      <c r="L39" s="149"/>
      <c r="M39" s="149"/>
    </row>
    <row r="40" spans="1:13" x14ac:dyDescent="0.2">
      <c r="A40" s="146"/>
      <c r="B40" s="38" t="s">
        <v>98</v>
      </c>
      <c r="C40" s="38" t="s">
        <v>91</v>
      </c>
      <c r="D40" s="146"/>
      <c r="E40" s="146">
        <v>132</v>
      </c>
      <c r="F40" s="147">
        <v>122.17</v>
      </c>
      <c r="G40" s="148">
        <v>2</v>
      </c>
      <c r="H40" s="149">
        <v>0.3</v>
      </c>
      <c r="I40" s="148">
        <v>5</v>
      </c>
      <c r="J40" s="149">
        <v>36.6</v>
      </c>
      <c r="K40" s="150">
        <f t="shared" si="0"/>
        <v>99.578767123287676</v>
      </c>
      <c r="L40" s="149"/>
      <c r="M40" s="149"/>
    </row>
    <row r="41" spans="1:13" x14ac:dyDescent="0.2">
      <c r="A41" s="146"/>
      <c r="B41" s="38" t="s">
        <v>98</v>
      </c>
      <c r="C41" s="38" t="s">
        <v>78</v>
      </c>
      <c r="D41" s="146"/>
      <c r="E41" s="146">
        <v>132</v>
      </c>
      <c r="F41" s="147">
        <v>133.19999999999999</v>
      </c>
      <c r="G41" s="148">
        <v>1</v>
      </c>
      <c r="H41" s="149">
        <v>0.23333333333333334</v>
      </c>
      <c r="I41" s="148">
        <v>5</v>
      </c>
      <c r="J41" s="149">
        <v>37.533333333333331</v>
      </c>
      <c r="K41" s="150">
        <f t="shared" si="0"/>
        <v>99.568873668188743</v>
      </c>
      <c r="L41" s="149"/>
      <c r="M41" s="149"/>
    </row>
    <row r="42" spans="1:13" x14ac:dyDescent="0.2">
      <c r="A42" s="146"/>
      <c r="B42" s="38" t="s">
        <v>102</v>
      </c>
      <c r="C42" s="38" t="s">
        <v>477</v>
      </c>
      <c r="D42" s="146"/>
      <c r="E42" s="146">
        <v>132</v>
      </c>
      <c r="F42" s="147">
        <v>6</v>
      </c>
      <c r="G42" s="148"/>
      <c r="H42" s="149"/>
      <c r="I42" s="148">
        <v>4</v>
      </c>
      <c r="J42" s="149">
        <v>34.65</v>
      </c>
      <c r="K42" s="150">
        <f t="shared" si="0"/>
        <v>99.604452054794521</v>
      </c>
      <c r="L42" s="149"/>
      <c r="M42" s="149"/>
    </row>
    <row r="43" spans="1:13" x14ac:dyDescent="0.2">
      <c r="A43" s="146"/>
      <c r="B43" s="38" t="s">
        <v>477</v>
      </c>
      <c r="C43" s="38" t="s">
        <v>95</v>
      </c>
      <c r="D43" s="146"/>
      <c r="E43" s="146">
        <v>132</v>
      </c>
      <c r="F43" s="147">
        <v>14.3</v>
      </c>
      <c r="G43" s="148">
        <v>2</v>
      </c>
      <c r="H43" s="149">
        <v>0.81666666666666676</v>
      </c>
      <c r="I43" s="148">
        <v>4</v>
      </c>
      <c r="J43" s="149">
        <v>29.133333333333333</v>
      </c>
      <c r="K43" s="150">
        <f t="shared" si="0"/>
        <v>99.658105022831052</v>
      </c>
      <c r="L43" s="149">
        <v>7</v>
      </c>
      <c r="M43" s="149">
        <v>7.72</v>
      </c>
    </row>
    <row r="44" spans="1:13" x14ac:dyDescent="0.2">
      <c r="A44" s="146"/>
      <c r="B44" s="38" t="s">
        <v>104</v>
      </c>
      <c r="C44" s="38" t="s">
        <v>105</v>
      </c>
      <c r="D44" s="146"/>
      <c r="E44" s="146">
        <v>66</v>
      </c>
      <c r="F44" s="147">
        <v>60.94</v>
      </c>
      <c r="G44" s="148">
        <v>4</v>
      </c>
      <c r="H44" s="149">
        <v>21.016666666666666</v>
      </c>
      <c r="I44" s="148">
        <v>6</v>
      </c>
      <c r="J44" s="149">
        <v>39</v>
      </c>
      <c r="K44" s="150">
        <f t="shared" si="0"/>
        <v>99.31487823439879</v>
      </c>
      <c r="L44" s="149">
        <v>9.6</v>
      </c>
      <c r="M44" s="149">
        <v>2.6</v>
      </c>
    </row>
    <row r="45" spans="1:13" x14ac:dyDescent="0.2">
      <c r="A45" s="146"/>
      <c r="B45" s="38" t="s">
        <v>104</v>
      </c>
      <c r="C45" s="38" t="s">
        <v>106</v>
      </c>
      <c r="D45" s="146"/>
      <c r="E45" s="146">
        <v>132</v>
      </c>
      <c r="F45" s="147">
        <v>60.6</v>
      </c>
      <c r="G45" s="148"/>
      <c r="H45" s="149"/>
      <c r="I45" s="148">
        <v>2</v>
      </c>
      <c r="J45" s="149">
        <v>11.383333333333333</v>
      </c>
      <c r="K45" s="150">
        <f t="shared" si="0"/>
        <v>99.870053272450534</v>
      </c>
      <c r="L45" s="149"/>
      <c r="M45" s="149"/>
    </row>
    <row r="46" spans="1:13" x14ac:dyDescent="0.2">
      <c r="A46" s="146"/>
      <c r="B46" s="38" t="s">
        <v>106</v>
      </c>
      <c r="C46" s="38" t="s">
        <v>454</v>
      </c>
      <c r="D46" s="146"/>
      <c r="E46" s="146">
        <v>132</v>
      </c>
      <c r="F46" s="147">
        <v>15.9</v>
      </c>
      <c r="G46" s="148"/>
      <c r="H46" s="149"/>
      <c r="I46" s="148">
        <v>3</v>
      </c>
      <c r="J46" s="149">
        <v>15.333333333333332</v>
      </c>
      <c r="K46" s="150">
        <f t="shared" si="0"/>
        <v>99.824961948249623</v>
      </c>
      <c r="L46" s="149"/>
      <c r="M46" s="149"/>
    </row>
    <row r="47" spans="1:13" x14ac:dyDescent="0.2">
      <c r="A47" s="146"/>
      <c r="B47" s="38" t="s">
        <v>454</v>
      </c>
      <c r="C47" s="38" t="s">
        <v>357</v>
      </c>
      <c r="D47" s="146"/>
      <c r="E47" s="146">
        <v>132</v>
      </c>
      <c r="F47" s="147">
        <v>48.6</v>
      </c>
      <c r="G47" s="148">
        <v>2</v>
      </c>
      <c r="H47" s="149">
        <v>3.6</v>
      </c>
      <c r="I47" s="148">
        <v>4</v>
      </c>
      <c r="J47" s="149">
        <v>23.25</v>
      </c>
      <c r="K47" s="150">
        <f t="shared" si="0"/>
        <v>99.69349315068493</v>
      </c>
      <c r="L47" s="149">
        <v>33.400000000000006</v>
      </c>
      <c r="M47" s="149">
        <v>45.17</v>
      </c>
    </row>
    <row r="48" spans="1:13" x14ac:dyDescent="0.2">
      <c r="A48" s="146"/>
      <c r="B48" s="38" t="s">
        <v>104</v>
      </c>
      <c r="C48" s="38" t="s">
        <v>107</v>
      </c>
      <c r="D48" s="146"/>
      <c r="E48" s="146">
        <v>132</v>
      </c>
      <c r="F48" s="147">
        <v>49</v>
      </c>
      <c r="G48" s="148">
        <v>1</v>
      </c>
      <c r="H48" s="149">
        <v>0.6166666666666667</v>
      </c>
      <c r="I48" s="148">
        <v>2</v>
      </c>
      <c r="J48" s="149">
        <v>12.366666666666667</v>
      </c>
      <c r="K48" s="150">
        <f t="shared" si="0"/>
        <v>99.851788432267881</v>
      </c>
      <c r="L48" s="149"/>
      <c r="M48" s="149"/>
    </row>
    <row r="49" spans="1:13" x14ac:dyDescent="0.2">
      <c r="A49" s="146"/>
      <c r="B49" s="38" t="s">
        <v>104</v>
      </c>
      <c r="C49" s="38" t="s">
        <v>101</v>
      </c>
      <c r="D49" s="146"/>
      <c r="E49" s="146">
        <v>220</v>
      </c>
      <c r="F49" s="147">
        <v>177</v>
      </c>
      <c r="G49" s="148">
        <v>2</v>
      </c>
      <c r="H49" s="149">
        <v>11.483333333333333</v>
      </c>
      <c r="I49" s="148">
        <v>1</v>
      </c>
      <c r="J49" s="149">
        <v>9.7166666666666668</v>
      </c>
      <c r="K49" s="150">
        <f t="shared" si="0"/>
        <v>99.757990867579906</v>
      </c>
      <c r="L49" s="149">
        <v>85.6</v>
      </c>
      <c r="M49" s="149">
        <v>304.89999999999998</v>
      </c>
    </row>
    <row r="50" spans="1:13" x14ac:dyDescent="0.2">
      <c r="A50" s="146"/>
      <c r="B50" s="38" t="s">
        <v>104</v>
      </c>
      <c r="C50" s="38" t="s">
        <v>108</v>
      </c>
      <c r="D50" s="146"/>
      <c r="E50" s="146">
        <v>132</v>
      </c>
      <c r="F50" s="147">
        <v>83.8</v>
      </c>
      <c r="G50" s="148"/>
      <c r="H50" s="149"/>
      <c r="I50" s="148">
        <v>4</v>
      </c>
      <c r="J50" s="149">
        <v>24.2</v>
      </c>
      <c r="K50" s="150">
        <f t="shared" si="0"/>
        <v>99.723744292237456</v>
      </c>
      <c r="L50" s="149"/>
      <c r="M50" s="149"/>
    </row>
    <row r="51" spans="1:13" x14ac:dyDescent="0.2">
      <c r="A51" s="146"/>
      <c r="B51" s="38" t="s">
        <v>109</v>
      </c>
      <c r="C51" s="38" t="s">
        <v>110</v>
      </c>
      <c r="D51" s="146"/>
      <c r="E51" s="146">
        <v>66</v>
      </c>
      <c r="F51" s="147">
        <v>53.11</v>
      </c>
      <c r="G51" s="148"/>
      <c r="H51" s="149"/>
      <c r="I51" s="148">
        <v>4</v>
      </c>
      <c r="J51" s="149">
        <v>32.549999999999997</v>
      </c>
      <c r="K51" s="150">
        <f t="shared" si="0"/>
        <v>99.628424657534239</v>
      </c>
      <c r="L51" s="149"/>
      <c r="M51" s="149"/>
    </row>
    <row r="52" spans="1:13" x14ac:dyDescent="0.2">
      <c r="A52" s="146"/>
      <c r="B52" s="38" t="s">
        <v>107</v>
      </c>
      <c r="C52" s="38" t="s">
        <v>111</v>
      </c>
      <c r="D52" s="146"/>
      <c r="E52" s="146">
        <v>132</v>
      </c>
      <c r="F52" s="147">
        <v>69.05</v>
      </c>
      <c r="G52" s="148">
        <v>1</v>
      </c>
      <c r="H52" s="149">
        <v>3.3333333333333333E-2</v>
      </c>
      <c r="I52" s="148">
        <v>14</v>
      </c>
      <c r="J52" s="149">
        <v>69</v>
      </c>
      <c r="K52" s="150">
        <f t="shared" si="0"/>
        <v>99.211948249619482</v>
      </c>
      <c r="L52" s="149"/>
      <c r="M52" s="149"/>
    </row>
    <row r="53" spans="1:13" x14ac:dyDescent="0.2">
      <c r="A53" s="146"/>
      <c r="B53" s="38" t="s">
        <v>101</v>
      </c>
      <c r="C53" s="38" t="s">
        <v>112</v>
      </c>
      <c r="D53" s="146"/>
      <c r="E53" s="146">
        <v>132</v>
      </c>
      <c r="F53" s="147">
        <v>126.88</v>
      </c>
      <c r="G53" s="148">
        <v>1</v>
      </c>
      <c r="H53" s="149">
        <v>6.9333333333333336</v>
      </c>
      <c r="I53" s="148">
        <v>14</v>
      </c>
      <c r="J53" s="149">
        <v>72.649999999999991</v>
      </c>
      <c r="K53" s="150">
        <f t="shared" si="0"/>
        <v>99.091514459665149</v>
      </c>
      <c r="L53" s="149"/>
      <c r="M53" s="149"/>
    </row>
    <row r="54" spans="1:13" x14ac:dyDescent="0.2">
      <c r="A54" s="146"/>
      <c r="B54" s="38" t="s">
        <v>101</v>
      </c>
      <c r="C54" s="38" t="s">
        <v>113</v>
      </c>
      <c r="D54" s="146"/>
      <c r="E54" s="146">
        <v>132</v>
      </c>
      <c r="F54" s="147">
        <v>105.4</v>
      </c>
      <c r="G54" s="148">
        <v>1</v>
      </c>
      <c r="H54" s="149">
        <v>5.083333333333333</v>
      </c>
      <c r="I54" s="148">
        <v>3</v>
      </c>
      <c r="J54" s="149">
        <v>20.483333333333331</v>
      </c>
      <c r="K54" s="150">
        <f t="shared" si="0"/>
        <v>99.708143074581429</v>
      </c>
      <c r="L54" s="149">
        <v>7</v>
      </c>
      <c r="M54" s="149">
        <v>32.1</v>
      </c>
    </row>
    <row r="55" spans="1:13" x14ac:dyDescent="0.2">
      <c r="A55" s="146"/>
      <c r="B55" s="38" t="s">
        <v>113</v>
      </c>
      <c r="C55" s="38" t="s">
        <v>336</v>
      </c>
      <c r="D55" s="146"/>
      <c r="E55" s="146">
        <v>132</v>
      </c>
      <c r="F55" s="147">
        <v>77.400000000000006</v>
      </c>
      <c r="G55" s="148"/>
      <c r="H55" s="149"/>
      <c r="I55" s="148">
        <v>4</v>
      </c>
      <c r="J55" s="149">
        <v>17.616666666666667</v>
      </c>
      <c r="K55" s="150">
        <f t="shared" si="0"/>
        <v>99.798896499238964</v>
      </c>
      <c r="L55" s="149"/>
      <c r="M55" s="149"/>
    </row>
    <row r="56" spans="1:13" x14ac:dyDescent="0.2">
      <c r="A56" s="146"/>
      <c r="B56" s="38" t="s">
        <v>114</v>
      </c>
      <c r="C56" s="38" t="s">
        <v>104</v>
      </c>
      <c r="D56" s="146"/>
      <c r="E56" s="146">
        <v>132</v>
      </c>
      <c r="F56" s="147">
        <v>109.4</v>
      </c>
      <c r="G56" s="148"/>
      <c r="H56" s="149"/>
      <c r="I56" s="148">
        <v>10</v>
      </c>
      <c r="J56" s="149">
        <v>60.25</v>
      </c>
      <c r="K56" s="150">
        <f t="shared" si="0"/>
        <v>99.31221461187215</v>
      </c>
      <c r="L56" s="149"/>
      <c r="M56" s="149"/>
    </row>
    <row r="57" spans="1:13" x14ac:dyDescent="0.2">
      <c r="A57" s="146"/>
      <c r="B57" s="38" t="s">
        <v>455</v>
      </c>
      <c r="C57" s="38" t="s">
        <v>116</v>
      </c>
      <c r="D57" s="146"/>
      <c r="E57" s="146">
        <v>132</v>
      </c>
      <c r="F57" s="147">
        <v>38.299999999999997</v>
      </c>
      <c r="G57" s="148"/>
      <c r="H57" s="149"/>
      <c r="I57" s="148">
        <v>4</v>
      </c>
      <c r="J57" s="149">
        <v>34.666666666666671</v>
      </c>
      <c r="K57" s="150">
        <f t="shared" si="0"/>
        <v>99.604261796042621</v>
      </c>
      <c r="L57" s="149"/>
      <c r="M57" s="149"/>
    </row>
    <row r="58" spans="1:13" x14ac:dyDescent="0.2">
      <c r="A58" s="146"/>
      <c r="B58" s="38" t="s">
        <v>456</v>
      </c>
      <c r="C58" s="38" t="s">
        <v>457</v>
      </c>
      <c r="D58" s="146"/>
      <c r="E58" s="146">
        <v>132</v>
      </c>
      <c r="F58" s="147">
        <v>9.02</v>
      </c>
      <c r="G58" s="148"/>
      <c r="H58" s="149"/>
      <c r="I58" s="148">
        <v>2</v>
      </c>
      <c r="J58" s="149">
        <v>4.6666666666666661</v>
      </c>
      <c r="K58" s="150">
        <f t="shared" si="0"/>
        <v>99.946727549467269</v>
      </c>
      <c r="L58" s="149"/>
      <c r="M58" s="149"/>
    </row>
    <row r="59" spans="1:13" x14ac:dyDescent="0.2">
      <c r="A59" s="146"/>
      <c r="B59" s="38" t="s">
        <v>115</v>
      </c>
      <c r="C59" s="38" t="s">
        <v>116</v>
      </c>
      <c r="D59" s="146">
        <v>2</v>
      </c>
      <c r="E59" s="146">
        <v>132</v>
      </c>
      <c r="F59" s="147">
        <v>44.62</v>
      </c>
      <c r="G59" s="148">
        <v>3</v>
      </c>
      <c r="H59" s="149">
        <v>41.55</v>
      </c>
      <c r="I59" s="148">
        <v>7</v>
      </c>
      <c r="J59" s="149">
        <v>71.566666666666677</v>
      </c>
      <c r="K59" s="150">
        <f t="shared" si="0"/>
        <v>98.708713850837142</v>
      </c>
      <c r="L59" s="149">
        <v>269</v>
      </c>
      <c r="M59" s="149">
        <v>460.25</v>
      </c>
    </row>
    <row r="60" spans="1:13" x14ac:dyDescent="0.2">
      <c r="A60" s="146"/>
      <c r="B60" s="38" t="s">
        <v>123</v>
      </c>
      <c r="C60" s="38" t="s">
        <v>316</v>
      </c>
      <c r="D60" s="146"/>
      <c r="E60" s="146">
        <v>66</v>
      </c>
      <c r="F60" s="147">
        <v>31.5</v>
      </c>
      <c r="G60" s="148"/>
      <c r="H60" s="149"/>
      <c r="I60" s="148">
        <v>11</v>
      </c>
      <c r="J60" s="149">
        <v>54.733333333333334</v>
      </c>
      <c r="K60" s="150">
        <f t="shared" si="0"/>
        <v>99.3751902587519</v>
      </c>
      <c r="L60" s="149"/>
      <c r="M60" s="149"/>
    </row>
    <row r="61" spans="1:13" x14ac:dyDescent="0.2">
      <c r="A61" s="146"/>
      <c r="B61" s="38" t="s">
        <v>115</v>
      </c>
      <c r="C61" s="38" t="s">
        <v>316</v>
      </c>
      <c r="D61" s="146"/>
      <c r="E61" s="146">
        <v>66</v>
      </c>
      <c r="F61" s="147">
        <v>49.8</v>
      </c>
      <c r="G61" s="148">
        <v>1</v>
      </c>
      <c r="H61" s="149">
        <v>14.283333333333333</v>
      </c>
      <c r="I61" s="148">
        <v>34</v>
      </c>
      <c r="J61" s="149">
        <v>215.83333333333331</v>
      </c>
      <c r="K61" s="150">
        <f t="shared" si="0"/>
        <v>97.373097412480973</v>
      </c>
      <c r="L61" s="149"/>
      <c r="M61" s="149"/>
    </row>
    <row r="62" spans="1:13" x14ac:dyDescent="0.2">
      <c r="A62" s="146"/>
      <c r="B62" s="38" t="s">
        <v>111</v>
      </c>
      <c r="C62" s="38" t="s">
        <v>115</v>
      </c>
      <c r="D62" s="146"/>
      <c r="E62" s="146">
        <v>132</v>
      </c>
      <c r="F62" s="147">
        <v>41.27</v>
      </c>
      <c r="G62" s="148"/>
      <c r="H62" s="149"/>
      <c r="I62" s="148">
        <v>13</v>
      </c>
      <c r="J62" s="149">
        <v>67.583333333333343</v>
      </c>
      <c r="K62" s="150">
        <f t="shared" si="0"/>
        <v>99.228500761035008</v>
      </c>
      <c r="L62" s="149"/>
      <c r="M62" s="149"/>
    </row>
    <row r="63" spans="1:13" x14ac:dyDescent="0.2">
      <c r="A63" s="146"/>
      <c r="B63" s="38" t="s">
        <v>105</v>
      </c>
      <c r="C63" s="38" t="s">
        <v>109</v>
      </c>
      <c r="D63" s="146"/>
      <c r="E63" s="146">
        <v>66</v>
      </c>
      <c r="F63" s="147">
        <v>46.8</v>
      </c>
      <c r="G63" s="148"/>
      <c r="H63" s="149"/>
      <c r="I63" s="148">
        <v>16</v>
      </c>
      <c r="J63" s="149">
        <v>72.86666666666666</v>
      </c>
      <c r="K63" s="150">
        <f t="shared" si="0"/>
        <v>99.168188736681884</v>
      </c>
      <c r="L63" s="149"/>
      <c r="M63" s="149"/>
    </row>
    <row r="64" spans="1:13" x14ac:dyDescent="0.2">
      <c r="A64" s="146"/>
      <c r="B64" s="38" t="s">
        <v>110</v>
      </c>
      <c r="C64" s="38" t="s">
        <v>113</v>
      </c>
      <c r="D64" s="146"/>
      <c r="E64" s="146">
        <v>66</v>
      </c>
      <c r="F64" s="147">
        <v>80.08</v>
      </c>
      <c r="G64" s="148">
        <v>2</v>
      </c>
      <c r="H64" s="149">
        <v>40.833333333333336</v>
      </c>
      <c r="I64" s="148">
        <v>16</v>
      </c>
      <c r="J64" s="149">
        <v>104.13333333333334</v>
      </c>
      <c r="K64" s="150">
        <f t="shared" si="0"/>
        <v>98.345129375951288</v>
      </c>
      <c r="L64" s="149">
        <v>3.6</v>
      </c>
      <c r="M64" s="149">
        <v>1</v>
      </c>
    </row>
    <row r="65" spans="1:13" x14ac:dyDescent="0.2">
      <c r="A65" s="146"/>
      <c r="B65" s="38" t="s">
        <v>118</v>
      </c>
      <c r="C65" s="38" t="s">
        <v>93</v>
      </c>
      <c r="D65" s="146"/>
      <c r="E65" s="146">
        <v>132</v>
      </c>
      <c r="F65" s="147">
        <v>76.239999999999995</v>
      </c>
      <c r="G65" s="148"/>
      <c r="H65" s="149"/>
      <c r="I65" s="148">
        <v>9</v>
      </c>
      <c r="J65" s="149">
        <v>49.233333333333341</v>
      </c>
      <c r="K65" s="150">
        <f t="shared" si="0"/>
        <v>99.437975646879764</v>
      </c>
      <c r="L65" s="149"/>
      <c r="M65" s="149"/>
    </row>
    <row r="66" spans="1:13" x14ac:dyDescent="0.2">
      <c r="A66" s="146"/>
      <c r="B66" s="38" t="s">
        <v>119</v>
      </c>
      <c r="C66" s="38" t="s">
        <v>120</v>
      </c>
      <c r="D66" s="146"/>
      <c r="E66" s="146">
        <v>66</v>
      </c>
      <c r="F66" s="147">
        <v>43.82</v>
      </c>
      <c r="G66" s="148"/>
      <c r="H66" s="149"/>
      <c r="I66" s="148">
        <v>14</v>
      </c>
      <c r="J66" s="149">
        <v>68.699999999999989</v>
      </c>
      <c r="K66" s="150">
        <f t="shared" si="0"/>
        <v>99.215753424657535</v>
      </c>
      <c r="L66" s="149"/>
      <c r="M66" s="149"/>
    </row>
    <row r="67" spans="1:13" x14ac:dyDescent="0.2">
      <c r="A67" s="146"/>
      <c r="B67" s="38" t="s">
        <v>121</v>
      </c>
      <c r="C67" s="38" t="s">
        <v>122</v>
      </c>
      <c r="D67" s="146"/>
      <c r="E67" s="146">
        <v>132</v>
      </c>
      <c r="F67" s="147">
        <v>22.09</v>
      </c>
      <c r="G67" s="148"/>
      <c r="H67" s="149"/>
      <c r="I67" s="148">
        <v>1</v>
      </c>
      <c r="J67" s="149">
        <v>7.0333333333333332</v>
      </c>
      <c r="K67" s="150">
        <f t="shared" si="0"/>
        <v>99.919710806697111</v>
      </c>
      <c r="L67" s="149"/>
      <c r="M67" s="149"/>
    </row>
    <row r="68" spans="1:13" x14ac:dyDescent="0.2">
      <c r="A68" s="146"/>
      <c r="B68" s="38" t="s">
        <v>123</v>
      </c>
      <c r="C68" s="38" t="s">
        <v>119</v>
      </c>
      <c r="D68" s="146"/>
      <c r="E68" s="146">
        <v>66</v>
      </c>
      <c r="F68" s="147">
        <v>31.86</v>
      </c>
      <c r="G68" s="148">
        <v>2</v>
      </c>
      <c r="H68" s="149">
        <v>24.783333333333335</v>
      </c>
      <c r="I68" s="148">
        <v>8</v>
      </c>
      <c r="J68" s="149">
        <v>53.5</v>
      </c>
      <c r="K68" s="150">
        <f t="shared" si="0"/>
        <v>99.106354642313548</v>
      </c>
      <c r="L68" s="149">
        <v>17.899999999999999</v>
      </c>
      <c r="M68" s="149">
        <v>12.86</v>
      </c>
    </row>
    <row r="69" spans="1:13" x14ac:dyDescent="0.2">
      <c r="A69" s="146"/>
      <c r="B69" s="38" t="s">
        <v>158</v>
      </c>
      <c r="C69" s="38" t="s">
        <v>126</v>
      </c>
      <c r="D69" s="146"/>
      <c r="E69" s="146">
        <v>132</v>
      </c>
      <c r="F69" s="147">
        <v>2.2000000000000002</v>
      </c>
      <c r="G69" s="148"/>
      <c r="H69" s="149"/>
      <c r="I69" s="148"/>
      <c r="J69" s="149"/>
      <c r="K69" s="150">
        <f t="shared" ref="K69:K128" si="1">(1-(H69+J69)/8760)*100</f>
        <v>100</v>
      </c>
      <c r="L69" s="149"/>
      <c r="M69" s="149"/>
    </row>
    <row r="70" spans="1:13" x14ac:dyDescent="0.2">
      <c r="A70" s="146"/>
      <c r="B70" s="38" t="s">
        <v>158</v>
      </c>
      <c r="C70" s="38" t="s">
        <v>159</v>
      </c>
      <c r="D70" s="146"/>
      <c r="E70" s="146">
        <v>132</v>
      </c>
      <c r="F70" s="147">
        <v>3.2</v>
      </c>
      <c r="G70" s="148"/>
      <c r="H70" s="149"/>
      <c r="I70" s="148">
        <v>1</v>
      </c>
      <c r="J70" s="149">
        <v>5.5166666666666666</v>
      </c>
      <c r="K70" s="150">
        <f t="shared" si="1"/>
        <v>99.937024353120236</v>
      </c>
      <c r="L70" s="149"/>
      <c r="M70" s="149"/>
    </row>
    <row r="71" spans="1:13" x14ac:dyDescent="0.2">
      <c r="A71" s="146"/>
      <c r="B71" s="38" t="s">
        <v>124</v>
      </c>
      <c r="C71" s="38" t="s">
        <v>361</v>
      </c>
      <c r="D71" s="146"/>
      <c r="E71" s="146">
        <v>132</v>
      </c>
      <c r="F71" s="147">
        <v>6.1</v>
      </c>
      <c r="G71" s="148"/>
      <c r="H71" s="149"/>
      <c r="I71" s="148">
        <v>2</v>
      </c>
      <c r="J71" s="149">
        <v>10.416666666666668</v>
      </c>
      <c r="K71" s="150">
        <f t="shared" si="1"/>
        <v>99.881088280060879</v>
      </c>
      <c r="L71" s="149"/>
      <c r="M71" s="149"/>
    </row>
    <row r="72" spans="1:13" x14ac:dyDescent="0.2">
      <c r="A72" s="146"/>
      <c r="B72" s="38" t="s">
        <v>125</v>
      </c>
      <c r="C72" s="38" t="s">
        <v>361</v>
      </c>
      <c r="D72" s="146"/>
      <c r="E72" s="146">
        <v>132</v>
      </c>
      <c r="F72" s="147">
        <v>0.65</v>
      </c>
      <c r="G72" s="148"/>
      <c r="H72" s="149"/>
      <c r="I72" s="148">
        <v>2</v>
      </c>
      <c r="J72" s="149">
        <v>15.05</v>
      </c>
      <c r="K72" s="150">
        <f t="shared" si="1"/>
        <v>99.828196347031962</v>
      </c>
      <c r="L72" s="149"/>
      <c r="M72" s="149"/>
    </row>
    <row r="73" spans="1:13" x14ac:dyDescent="0.2">
      <c r="A73" s="146"/>
      <c r="B73" s="38" t="s">
        <v>125</v>
      </c>
      <c r="C73" s="38" t="s">
        <v>126</v>
      </c>
      <c r="D73" s="146"/>
      <c r="E73" s="146">
        <v>132</v>
      </c>
      <c r="F73" s="147">
        <v>0.3</v>
      </c>
      <c r="G73" s="148"/>
      <c r="H73" s="149"/>
      <c r="I73" s="148">
        <v>1</v>
      </c>
      <c r="J73" s="149">
        <v>5.3833333333333329</v>
      </c>
      <c r="K73" s="150">
        <f t="shared" si="1"/>
        <v>99.938546423135463</v>
      </c>
      <c r="L73" s="149"/>
      <c r="M73" s="149"/>
    </row>
    <row r="74" spans="1:13" x14ac:dyDescent="0.2">
      <c r="A74" s="146"/>
      <c r="B74" s="38" t="s">
        <v>208</v>
      </c>
      <c r="C74" s="38" t="s">
        <v>114</v>
      </c>
      <c r="D74" s="146"/>
      <c r="E74" s="146">
        <v>132</v>
      </c>
      <c r="F74" s="147">
        <v>61.5</v>
      </c>
      <c r="G74" s="148">
        <v>1</v>
      </c>
      <c r="H74" s="149">
        <v>1.0333333333333334</v>
      </c>
      <c r="I74" s="148">
        <v>3</v>
      </c>
      <c r="J74" s="149">
        <v>23.633333333333333</v>
      </c>
      <c r="K74" s="150">
        <f t="shared" si="1"/>
        <v>99.718417047184175</v>
      </c>
      <c r="L74" s="149">
        <v>8.1999999999999993</v>
      </c>
      <c r="M74" s="149">
        <v>9</v>
      </c>
    </row>
    <row r="75" spans="1:13" x14ac:dyDescent="0.2">
      <c r="A75" s="146"/>
      <c r="B75" s="38" t="s">
        <v>384</v>
      </c>
      <c r="C75" s="38" t="s">
        <v>208</v>
      </c>
      <c r="D75" s="146"/>
      <c r="E75" s="146">
        <v>132</v>
      </c>
      <c r="F75" s="147">
        <v>8.5</v>
      </c>
      <c r="G75" s="148"/>
      <c r="H75" s="149"/>
      <c r="I75" s="148">
        <v>5</v>
      </c>
      <c r="J75" s="149">
        <v>36.900000000000006</v>
      </c>
      <c r="K75" s="150">
        <f t="shared" si="1"/>
        <v>99.578767123287676</v>
      </c>
      <c r="L75" s="149"/>
      <c r="M75" s="149"/>
    </row>
    <row r="76" spans="1:13" x14ac:dyDescent="0.2">
      <c r="A76" s="146"/>
      <c r="B76" s="38" t="s">
        <v>120</v>
      </c>
      <c r="C76" s="38" t="s">
        <v>128</v>
      </c>
      <c r="D76" s="146"/>
      <c r="E76" s="146">
        <v>132</v>
      </c>
      <c r="F76" s="147">
        <v>35.950000000000003</v>
      </c>
      <c r="G76" s="148">
        <v>2</v>
      </c>
      <c r="H76" s="149">
        <v>1.6166666666666667</v>
      </c>
      <c r="I76" s="148">
        <v>1</v>
      </c>
      <c r="J76" s="149">
        <v>8.0666666666666664</v>
      </c>
      <c r="K76" s="150">
        <f t="shared" si="1"/>
        <v>99.889459665144599</v>
      </c>
      <c r="L76" s="149">
        <v>47</v>
      </c>
      <c r="M76" s="149">
        <v>25.8</v>
      </c>
    </row>
    <row r="77" spans="1:13" x14ac:dyDescent="0.2">
      <c r="A77" s="146"/>
      <c r="B77" s="38" t="s">
        <v>120</v>
      </c>
      <c r="C77" s="38" t="s">
        <v>451</v>
      </c>
      <c r="D77" s="146"/>
      <c r="E77" s="146">
        <v>132</v>
      </c>
      <c r="F77" s="147">
        <v>52.7</v>
      </c>
      <c r="G77" s="148"/>
      <c r="H77" s="149"/>
      <c r="I77" s="148">
        <v>1</v>
      </c>
      <c r="J77" s="149">
        <v>10.266666666666667</v>
      </c>
      <c r="K77" s="150">
        <f t="shared" si="1"/>
        <v>99.882800608828006</v>
      </c>
      <c r="L77" s="149"/>
      <c r="M77" s="149"/>
    </row>
    <row r="78" spans="1:13" x14ac:dyDescent="0.2">
      <c r="A78" s="146"/>
      <c r="B78" s="38" t="s">
        <v>128</v>
      </c>
      <c r="C78" s="38" t="s">
        <v>129</v>
      </c>
      <c r="D78" s="146"/>
      <c r="E78" s="146">
        <v>132</v>
      </c>
      <c r="F78" s="147">
        <v>47.72</v>
      </c>
      <c r="G78" s="148">
        <v>1</v>
      </c>
      <c r="H78" s="149">
        <v>0.41666666666666669</v>
      </c>
      <c r="I78" s="148">
        <v>8</v>
      </c>
      <c r="J78" s="149">
        <v>34.1</v>
      </c>
      <c r="K78" s="150">
        <f t="shared" si="1"/>
        <v>99.605974124809734</v>
      </c>
      <c r="L78" s="149"/>
      <c r="M78" s="149"/>
    </row>
    <row r="79" spans="1:13" x14ac:dyDescent="0.2">
      <c r="A79" s="146"/>
      <c r="B79" s="38" t="s">
        <v>130</v>
      </c>
      <c r="C79" s="38" t="s">
        <v>154</v>
      </c>
      <c r="D79" s="146"/>
      <c r="E79" s="146">
        <v>132</v>
      </c>
      <c r="F79" s="147">
        <v>13.64</v>
      </c>
      <c r="G79" s="148">
        <v>1</v>
      </c>
      <c r="H79" s="149">
        <v>9.8000000000000007</v>
      </c>
      <c r="I79" s="148">
        <v>4</v>
      </c>
      <c r="J79" s="149">
        <v>23.400000000000002</v>
      </c>
      <c r="K79" s="150">
        <f t="shared" si="1"/>
        <v>99.621004566210047</v>
      </c>
      <c r="L79" s="149"/>
      <c r="M79" s="149"/>
    </row>
    <row r="80" spans="1:13" x14ac:dyDescent="0.2">
      <c r="A80" s="146"/>
      <c r="B80" s="38" t="s">
        <v>130</v>
      </c>
      <c r="C80" s="38" t="s">
        <v>155</v>
      </c>
      <c r="D80" s="146"/>
      <c r="E80" s="146">
        <v>132</v>
      </c>
      <c r="F80" s="147">
        <v>14.74</v>
      </c>
      <c r="G80" s="148"/>
      <c r="H80" s="149"/>
      <c r="I80" s="148">
        <v>3</v>
      </c>
      <c r="J80" s="149">
        <v>22.983333333333334</v>
      </c>
      <c r="K80" s="150">
        <f t="shared" si="1"/>
        <v>99.737633181126327</v>
      </c>
      <c r="L80" s="149"/>
      <c r="M80" s="149"/>
    </row>
    <row r="81" spans="1:13" x14ac:dyDescent="0.2">
      <c r="A81" s="146"/>
      <c r="B81" s="38" t="s">
        <v>132</v>
      </c>
      <c r="C81" s="38" t="s">
        <v>313</v>
      </c>
      <c r="D81" s="146"/>
      <c r="E81" s="146">
        <v>132</v>
      </c>
      <c r="F81" s="147">
        <v>12.86</v>
      </c>
      <c r="G81" s="148"/>
      <c r="H81" s="149"/>
      <c r="I81" s="148">
        <v>3</v>
      </c>
      <c r="J81" s="149">
        <v>16.200000000000003</v>
      </c>
      <c r="K81" s="150">
        <f t="shared" si="1"/>
        <v>99.815068493150676</v>
      </c>
      <c r="L81" s="149"/>
      <c r="M81" s="149"/>
    </row>
    <row r="82" spans="1:13" x14ac:dyDescent="0.2">
      <c r="A82" s="146"/>
      <c r="B82" s="38" t="s">
        <v>120</v>
      </c>
      <c r="C82" s="38" t="s">
        <v>313</v>
      </c>
      <c r="D82" s="146"/>
      <c r="E82" s="146">
        <v>132</v>
      </c>
      <c r="F82" s="147">
        <v>67</v>
      </c>
      <c r="G82" s="148"/>
      <c r="H82" s="149"/>
      <c r="I82" s="148">
        <v>4</v>
      </c>
      <c r="J82" s="149">
        <v>31.416666666666664</v>
      </c>
      <c r="K82" s="150">
        <f t="shared" si="1"/>
        <v>99.641362252663626</v>
      </c>
      <c r="L82" s="149"/>
      <c r="M82" s="149"/>
    </row>
    <row r="83" spans="1:13" x14ac:dyDescent="0.2">
      <c r="A83" s="146"/>
      <c r="B83" s="38" t="s">
        <v>130</v>
      </c>
      <c r="C83" s="38" t="s">
        <v>120</v>
      </c>
      <c r="D83" s="146"/>
      <c r="E83" s="146">
        <v>132</v>
      </c>
      <c r="F83" s="147">
        <v>70.760000000000005</v>
      </c>
      <c r="G83" s="148"/>
      <c r="H83" s="149"/>
      <c r="I83" s="148">
        <v>9</v>
      </c>
      <c r="J83" s="149">
        <v>70.033333333333346</v>
      </c>
      <c r="K83" s="150">
        <f t="shared" si="1"/>
        <v>99.200532724505337</v>
      </c>
      <c r="L83" s="149"/>
      <c r="M83" s="149"/>
    </row>
    <row r="84" spans="1:13" x14ac:dyDescent="0.2">
      <c r="A84" s="146"/>
      <c r="B84" s="38" t="s">
        <v>313</v>
      </c>
      <c r="C84" s="38" t="s">
        <v>416</v>
      </c>
      <c r="D84" s="146"/>
      <c r="E84" s="146">
        <v>132</v>
      </c>
      <c r="F84" s="147">
        <v>17.66</v>
      </c>
      <c r="G84" s="148"/>
      <c r="H84" s="149"/>
      <c r="I84" s="148">
        <v>2</v>
      </c>
      <c r="J84" s="149">
        <v>14.233333333333334</v>
      </c>
      <c r="K84" s="150">
        <f t="shared" si="1"/>
        <v>99.837519025875181</v>
      </c>
      <c r="L84" s="149"/>
      <c r="M84" s="149"/>
    </row>
    <row r="85" spans="1:13" x14ac:dyDescent="0.2">
      <c r="A85" s="146"/>
      <c r="B85" s="38" t="s">
        <v>131</v>
      </c>
      <c r="C85" s="38" t="s">
        <v>416</v>
      </c>
      <c r="D85" s="146"/>
      <c r="E85" s="146">
        <v>132</v>
      </c>
      <c r="F85" s="147">
        <v>58</v>
      </c>
      <c r="G85" s="148">
        <v>1</v>
      </c>
      <c r="H85" s="149">
        <v>0.73333333333333339</v>
      </c>
      <c r="I85" s="148">
        <v>4</v>
      </c>
      <c r="J85" s="149">
        <v>29.033333333333331</v>
      </c>
      <c r="K85" s="150">
        <f t="shared" si="1"/>
        <v>99.660197869101978</v>
      </c>
      <c r="L85" s="149"/>
      <c r="M85" s="149"/>
    </row>
    <row r="86" spans="1:13" x14ac:dyDescent="0.2">
      <c r="A86" s="146"/>
      <c r="B86" s="38" t="s">
        <v>313</v>
      </c>
      <c r="C86" s="38" t="s">
        <v>482</v>
      </c>
      <c r="D86" s="146"/>
      <c r="E86" s="146">
        <v>132</v>
      </c>
      <c r="F86" s="147">
        <v>6.8</v>
      </c>
      <c r="G86" s="148"/>
      <c r="H86" s="149"/>
      <c r="I86" s="148">
        <v>2</v>
      </c>
      <c r="J86" s="149">
        <v>15.2</v>
      </c>
      <c r="K86" s="150">
        <f t="shared" si="1"/>
        <v>99.826484018264836</v>
      </c>
      <c r="L86" s="149"/>
      <c r="M86" s="149"/>
    </row>
    <row r="87" spans="1:13" x14ac:dyDescent="0.2">
      <c r="A87" s="146"/>
      <c r="B87" s="38" t="s">
        <v>487</v>
      </c>
      <c r="C87" s="38" t="s">
        <v>482</v>
      </c>
      <c r="D87" s="146"/>
      <c r="E87" s="146">
        <v>132</v>
      </c>
      <c r="F87" s="147">
        <v>1.3</v>
      </c>
      <c r="G87" s="148"/>
      <c r="H87" s="149"/>
      <c r="I87" s="148">
        <v>2</v>
      </c>
      <c r="J87" s="149">
        <v>13</v>
      </c>
      <c r="K87" s="150">
        <f t="shared" si="1"/>
        <v>99.851598173515981</v>
      </c>
      <c r="L87" s="149"/>
      <c r="M87" s="149"/>
    </row>
    <row r="88" spans="1:13" x14ac:dyDescent="0.2">
      <c r="A88" s="146"/>
      <c r="B88" s="38" t="s">
        <v>130</v>
      </c>
      <c r="C88" s="38" t="s">
        <v>132</v>
      </c>
      <c r="D88" s="146"/>
      <c r="E88" s="146">
        <v>132</v>
      </c>
      <c r="F88" s="147">
        <v>6.5</v>
      </c>
      <c r="G88" s="148"/>
      <c r="H88" s="149"/>
      <c r="I88" s="148">
        <v>5</v>
      </c>
      <c r="J88" s="149">
        <v>31.05</v>
      </c>
      <c r="K88" s="150">
        <f t="shared" si="1"/>
        <v>99.645547945205479</v>
      </c>
      <c r="L88" s="149"/>
      <c r="M88" s="149"/>
    </row>
    <row r="89" spans="1:13" x14ac:dyDescent="0.2">
      <c r="A89" s="146"/>
      <c r="B89" s="38" t="s">
        <v>131</v>
      </c>
      <c r="C89" s="38" t="s">
        <v>133</v>
      </c>
      <c r="D89" s="146"/>
      <c r="E89" s="146">
        <v>132</v>
      </c>
      <c r="F89" s="147">
        <v>10.94</v>
      </c>
      <c r="G89" s="148"/>
      <c r="H89" s="149"/>
      <c r="I89" s="148">
        <v>2</v>
      </c>
      <c r="J89" s="149">
        <v>13.183333333333334</v>
      </c>
      <c r="K89" s="150">
        <f t="shared" si="1"/>
        <v>99.849505327245055</v>
      </c>
      <c r="L89" s="149"/>
      <c r="M89" s="149"/>
    </row>
    <row r="90" spans="1:13" x14ac:dyDescent="0.2">
      <c r="A90" s="146"/>
      <c r="B90" s="38" t="s">
        <v>356</v>
      </c>
      <c r="C90" s="38" t="s">
        <v>133</v>
      </c>
      <c r="D90" s="146"/>
      <c r="E90" s="146">
        <v>132</v>
      </c>
      <c r="F90" s="147">
        <v>24</v>
      </c>
      <c r="G90" s="148">
        <v>1</v>
      </c>
      <c r="H90" s="149">
        <v>1.45</v>
      </c>
      <c r="I90" s="148">
        <v>2</v>
      </c>
      <c r="J90" s="149">
        <v>15.600000000000001</v>
      </c>
      <c r="K90" s="150">
        <f t="shared" si="1"/>
        <v>99.805365296803643</v>
      </c>
      <c r="L90" s="149">
        <v>27</v>
      </c>
      <c r="M90" s="149">
        <v>40.5</v>
      </c>
    </row>
    <row r="91" spans="1:13" x14ac:dyDescent="0.2">
      <c r="A91" s="146"/>
      <c r="B91" s="38" t="s">
        <v>467</v>
      </c>
      <c r="C91" s="38" t="s">
        <v>210</v>
      </c>
      <c r="D91" s="146"/>
      <c r="E91" s="146">
        <v>132</v>
      </c>
      <c r="F91" s="147">
        <v>67.3</v>
      </c>
      <c r="G91" s="148">
        <v>1</v>
      </c>
      <c r="H91" s="149">
        <v>1.1499999999999999</v>
      </c>
      <c r="I91" s="148">
        <v>19</v>
      </c>
      <c r="J91" s="149">
        <v>117.33333333333333</v>
      </c>
      <c r="K91" s="150">
        <f t="shared" si="1"/>
        <v>98.647450532724505</v>
      </c>
      <c r="L91" s="149"/>
      <c r="M91" s="149"/>
    </row>
    <row r="92" spans="1:13" x14ac:dyDescent="0.2">
      <c r="A92" s="146"/>
      <c r="B92" s="38" t="s">
        <v>467</v>
      </c>
      <c r="C92" s="38" t="s">
        <v>478</v>
      </c>
      <c r="D92" s="146"/>
      <c r="E92" s="146">
        <v>132</v>
      </c>
      <c r="F92" s="147">
        <v>8.6999999999999993</v>
      </c>
      <c r="G92" s="148"/>
      <c r="H92" s="149"/>
      <c r="I92" s="148">
        <v>2</v>
      </c>
      <c r="J92" s="149">
        <v>14.950000000000001</v>
      </c>
      <c r="K92" s="150">
        <f t="shared" si="1"/>
        <v>99.829337899543376</v>
      </c>
      <c r="L92" s="149"/>
      <c r="M92" s="149"/>
    </row>
    <row r="93" spans="1:13" x14ac:dyDescent="0.2">
      <c r="A93" s="146"/>
      <c r="B93" s="38" t="s">
        <v>467</v>
      </c>
      <c r="C93" s="38" t="s">
        <v>317</v>
      </c>
      <c r="D93" s="146"/>
      <c r="E93" s="146">
        <v>132</v>
      </c>
      <c r="F93" s="147">
        <v>4.4000000000000004</v>
      </c>
      <c r="G93" s="148">
        <v>1</v>
      </c>
      <c r="H93" s="149">
        <v>2.3166666666666664</v>
      </c>
      <c r="I93" s="148">
        <v>1</v>
      </c>
      <c r="J93" s="149">
        <v>8.3666666666666671</v>
      </c>
      <c r="K93" s="150">
        <f t="shared" si="1"/>
        <v>99.87804414003044</v>
      </c>
      <c r="L93" s="149">
        <v>26.7</v>
      </c>
      <c r="M93" s="149">
        <v>62.3</v>
      </c>
    </row>
    <row r="94" spans="1:13" x14ac:dyDescent="0.2">
      <c r="A94" s="146"/>
      <c r="B94" s="38" t="s">
        <v>317</v>
      </c>
      <c r="C94" s="38" t="s">
        <v>337</v>
      </c>
      <c r="D94" s="146"/>
      <c r="E94" s="146">
        <v>132</v>
      </c>
      <c r="F94" s="147">
        <v>1.5</v>
      </c>
      <c r="G94" s="148"/>
      <c r="H94" s="149"/>
      <c r="I94" s="148">
        <v>2</v>
      </c>
      <c r="J94" s="149">
        <v>11.75</v>
      </c>
      <c r="K94" s="150">
        <f t="shared" si="1"/>
        <v>99.865867579908667</v>
      </c>
      <c r="L94" s="149"/>
      <c r="M94" s="149"/>
    </row>
    <row r="95" spans="1:13" x14ac:dyDescent="0.2">
      <c r="A95" s="146"/>
      <c r="B95" s="38" t="s">
        <v>134</v>
      </c>
      <c r="C95" s="38" t="s">
        <v>315</v>
      </c>
      <c r="D95" s="146"/>
      <c r="E95" s="146">
        <v>132</v>
      </c>
      <c r="F95" s="147">
        <v>8</v>
      </c>
      <c r="G95" s="148">
        <v>1</v>
      </c>
      <c r="H95" s="149">
        <v>1.0333333333333334</v>
      </c>
      <c r="I95" s="148">
        <v>13</v>
      </c>
      <c r="J95" s="149">
        <v>76.650000000000006</v>
      </c>
      <c r="K95" s="150">
        <f t="shared" si="1"/>
        <v>99.113203957382041</v>
      </c>
      <c r="L95" s="149"/>
      <c r="M95" s="149"/>
    </row>
    <row r="96" spans="1:13" x14ac:dyDescent="0.2">
      <c r="A96" s="146"/>
      <c r="B96" s="38" t="s">
        <v>124</v>
      </c>
      <c r="C96" s="38" t="s">
        <v>315</v>
      </c>
      <c r="D96" s="146"/>
      <c r="E96" s="146">
        <v>132</v>
      </c>
      <c r="F96" s="147">
        <v>35</v>
      </c>
      <c r="G96" s="148">
        <v>1</v>
      </c>
      <c r="H96" s="149">
        <v>1.05</v>
      </c>
      <c r="I96" s="148">
        <v>3</v>
      </c>
      <c r="J96" s="149">
        <v>15.583333333333336</v>
      </c>
      <c r="K96" s="150">
        <f t="shared" si="1"/>
        <v>99.810121765601224</v>
      </c>
      <c r="L96" s="149"/>
      <c r="M96" s="149"/>
    </row>
    <row r="97" spans="1:13" x14ac:dyDescent="0.2">
      <c r="A97" s="146"/>
      <c r="B97" s="38" t="s">
        <v>315</v>
      </c>
      <c r="C97" s="38" t="s">
        <v>316</v>
      </c>
      <c r="D97" s="146"/>
      <c r="E97" s="146">
        <v>132</v>
      </c>
      <c r="F97" s="147">
        <v>18.399999999999999</v>
      </c>
      <c r="G97" s="148"/>
      <c r="H97" s="149"/>
      <c r="I97" s="148">
        <v>2</v>
      </c>
      <c r="J97" s="149">
        <v>14.266666666666667</v>
      </c>
      <c r="K97" s="150">
        <f t="shared" si="1"/>
        <v>99.837138508371382</v>
      </c>
      <c r="L97" s="149"/>
      <c r="M97" s="149"/>
    </row>
    <row r="98" spans="1:13" x14ac:dyDescent="0.2">
      <c r="A98" s="146"/>
      <c r="B98" s="38" t="s">
        <v>122</v>
      </c>
      <c r="C98" s="38" t="s">
        <v>125</v>
      </c>
      <c r="D98" s="146"/>
      <c r="E98" s="146">
        <v>132</v>
      </c>
      <c r="F98" s="147">
        <v>9.35</v>
      </c>
      <c r="G98" s="148"/>
      <c r="H98" s="149"/>
      <c r="I98" s="148">
        <v>2</v>
      </c>
      <c r="J98" s="149">
        <v>9.9499999999999993</v>
      </c>
      <c r="K98" s="150">
        <f t="shared" si="1"/>
        <v>99.88641552511416</v>
      </c>
      <c r="L98" s="149"/>
      <c r="M98" s="149"/>
    </row>
    <row r="99" spans="1:13" x14ac:dyDescent="0.2">
      <c r="A99" s="146"/>
      <c r="B99" s="38" t="s">
        <v>363</v>
      </c>
      <c r="C99" s="38" t="s">
        <v>124</v>
      </c>
      <c r="D99" s="146"/>
      <c r="E99" s="146">
        <v>132</v>
      </c>
      <c r="F99" s="147">
        <v>5</v>
      </c>
      <c r="G99" s="148">
        <v>1</v>
      </c>
      <c r="H99" s="149">
        <v>0.5</v>
      </c>
      <c r="I99" s="148">
        <v>4</v>
      </c>
      <c r="J99" s="149">
        <v>30.633333333333333</v>
      </c>
      <c r="K99" s="150">
        <f t="shared" si="1"/>
        <v>99.644596651445966</v>
      </c>
      <c r="L99" s="149"/>
      <c r="M99" s="149"/>
    </row>
    <row r="100" spans="1:13" x14ac:dyDescent="0.2">
      <c r="A100" s="146"/>
      <c r="B100" s="38" t="s">
        <v>530</v>
      </c>
      <c r="C100" s="38" t="s">
        <v>122</v>
      </c>
      <c r="D100" s="146"/>
      <c r="E100" s="146">
        <v>132</v>
      </c>
      <c r="F100" s="147">
        <v>4.0999999999999996</v>
      </c>
      <c r="G100" s="148"/>
      <c r="H100" s="149"/>
      <c r="I100" s="148">
        <v>4</v>
      </c>
      <c r="J100" s="149">
        <v>32.916666666666671</v>
      </c>
      <c r="K100" s="150">
        <f t="shared" si="1"/>
        <v>99.624238964992387</v>
      </c>
      <c r="L100" s="149"/>
      <c r="M100" s="149"/>
    </row>
    <row r="101" spans="1:13" x14ac:dyDescent="0.2">
      <c r="A101" s="146"/>
      <c r="B101" s="38" t="s">
        <v>508</v>
      </c>
      <c r="C101" s="38" t="s">
        <v>530</v>
      </c>
      <c r="D101" s="146"/>
      <c r="E101" s="146">
        <v>132</v>
      </c>
      <c r="F101" s="147">
        <v>2.9</v>
      </c>
      <c r="G101" s="148"/>
      <c r="H101" s="149"/>
      <c r="I101" s="148"/>
      <c r="J101" s="149"/>
      <c r="K101" s="150">
        <f>(1-(H101+J101)/8760)*100</f>
        <v>100</v>
      </c>
      <c r="L101" s="149"/>
      <c r="M101" s="149"/>
    </row>
    <row r="102" spans="1:13" x14ac:dyDescent="0.2">
      <c r="A102" s="146"/>
      <c r="B102" s="38" t="s">
        <v>468</v>
      </c>
      <c r="C102" s="38" t="s">
        <v>122</v>
      </c>
      <c r="D102" s="146"/>
      <c r="E102" s="146">
        <v>132</v>
      </c>
      <c r="F102" s="147">
        <v>16.8</v>
      </c>
      <c r="G102" s="148"/>
      <c r="H102" s="149"/>
      <c r="I102" s="148">
        <v>3</v>
      </c>
      <c r="J102" s="149">
        <v>12.683333333333334</v>
      </c>
      <c r="K102" s="150">
        <f t="shared" si="1"/>
        <v>99.855213089802135</v>
      </c>
      <c r="L102" s="149"/>
      <c r="M102" s="149"/>
    </row>
    <row r="103" spans="1:13" x14ac:dyDescent="0.2">
      <c r="A103" s="146"/>
      <c r="B103" s="38" t="s">
        <v>468</v>
      </c>
      <c r="C103" s="38" t="s">
        <v>135</v>
      </c>
      <c r="D103" s="146"/>
      <c r="E103" s="146">
        <v>132</v>
      </c>
      <c r="F103" s="147">
        <v>21</v>
      </c>
      <c r="G103" s="148"/>
      <c r="H103" s="149"/>
      <c r="I103" s="148">
        <v>4</v>
      </c>
      <c r="J103" s="149">
        <v>18.416666666666668</v>
      </c>
      <c r="K103" s="150">
        <f t="shared" si="1"/>
        <v>99.789764079147631</v>
      </c>
      <c r="L103" s="149"/>
      <c r="M103" s="149"/>
    </row>
    <row r="104" spans="1:13" x14ac:dyDescent="0.2">
      <c r="A104" s="146"/>
      <c r="B104" s="38" t="s">
        <v>136</v>
      </c>
      <c r="C104" s="38" t="s">
        <v>137</v>
      </c>
      <c r="D104" s="146"/>
      <c r="E104" s="146">
        <v>132</v>
      </c>
      <c r="F104" s="147">
        <v>19</v>
      </c>
      <c r="G104" s="148"/>
      <c r="H104" s="149"/>
      <c r="I104" s="148">
        <v>17</v>
      </c>
      <c r="J104" s="149">
        <v>132.81666666666669</v>
      </c>
      <c r="K104" s="150">
        <f t="shared" si="1"/>
        <v>98.483828006088288</v>
      </c>
      <c r="L104" s="149"/>
      <c r="M104" s="149"/>
    </row>
    <row r="105" spans="1:13" x14ac:dyDescent="0.2">
      <c r="A105" s="146"/>
      <c r="B105" s="38" t="s">
        <v>136</v>
      </c>
      <c r="C105" s="38" t="s">
        <v>138</v>
      </c>
      <c r="D105" s="146"/>
      <c r="E105" s="146">
        <v>132</v>
      </c>
      <c r="F105" s="147">
        <v>141</v>
      </c>
      <c r="G105" s="148"/>
      <c r="H105" s="149"/>
      <c r="I105" s="148">
        <v>23</v>
      </c>
      <c r="J105" s="149">
        <v>154.15</v>
      </c>
      <c r="K105" s="150">
        <f t="shared" si="1"/>
        <v>98.240296803652967</v>
      </c>
      <c r="L105" s="149"/>
      <c r="M105" s="149"/>
    </row>
    <row r="106" spans="1:13" x14ac:dyDescent="0.2">
      <c r="A106" s="146"/>
      <c r="B106" s="38" t="s">
        <v>136</v>
      </c>
      <c r="C106" s="38" t="s">
        <v>139</v>
      </c>
      <c r="D106" s="146"/>
      <c r="E106" s="146">
        <v>132</v>
      </c>
      <c r="F106" s="147">
        <v>102.09</v>
      </c>
      <c r="G106" s="148"/>
      <c r="H106" s="149"/>
      <c r="I106" s="148">
        <v>13</v>
      </c>
      <c r="J106" s="149">
        <v>129.91666666666666</v>
      </c>
      <c r="K106" s="150">
        <f t="shared" si="1"/>
        <v>98.516933028919325</v>
      </c>
      <c r="L106" s="149"/>
      <c r="M106" s="149"/>
    </row>
    <row r="107" spans="1:13" x14ac:dyDescent="0.2">
      <c r="A107" s="146"/>
      <c r="B107" s="38" t="s">
        <v>139</v>
      </c>
      <c r="C107" s="38" t="s">
        <v>385</v>
      </c>
      <c r="D107" s="146"/>
      <c r="E107" s="146">
        <v>132</v>
      </c>
      <c r="F107" s="147">
        <v>44.1</v>
      </c>
      <c r="G107" s="148">
        <v>1</v>
      </c>
      <c r="H107" s="149">
        <v>3.3</v>
      </c>
      <c r="I107" s="148">
        <v>5</v>
      </c>
      <c r="J107" s="149">
        <v>33.083333333333336</v>
      </c>
      <c r="K107" s="150">
        <f t="shared" si="1"/>
        <v>99.584665144596656</v>
      </c>
      <c r="L107" s="149">
        <v>1.9</v>
      </c>
      <c r="M107" s="149">
        <v>6.3</v>
      </c>
    </row>
    <row r="108" spans="1:13" x14ac:dyDescent="0.2">
      <c r="A108" s="146"/>
      <c r="B108" s="38" t="s">
        <v>354</v>
      </c>
      <c r="C108" s="38" t="s">
        <v>144</v>
      </c>
      <c r="D108" s="146"/>
      <c r="E108" s="146">
        <v>132</v>
      </c>
      <c r="F108" s="147">
        <v>4.0999999999999996</v>
      </c>
      <c r="G108" s="148"/>
      <c r="H108" s="149"/>
      <c r="I108" s="148">
        <v>3</v>
      </c>
      <c r="J108" s="149">
        <v>25.583333333333332</v>
      </c>
      <c r="K108" s="150">
        <f t="shared" si="1"/>
        <v>99.707952815829529</v>
      </c>
      <c r="L108" s="149"/>
      <c r="M108" s="149"/>
    </row>
    <row r="109" spans="1:13" x14ac:dyDescent="0.2">
      <c r="A109" s="146"/>
      <c r="B109" s="38" t="s">
        <v>136</v>
      </c>
      <c r="C109" s="38" t="s">
        <v>497</v>
      </c>
      <c r="D109" s="146"/>
      <c r="E109" s="146">
        <v>132</v>
      </c>
      <c r="F109" s="147">
        <v>90</v>
      </c>
      <c r="G109" s="148"/>
      <c r="H109" s="149"/>
      <c r="I109" s="148">
        <v>5</v>
      </c>
      <c r="J109" s="149">
        <v>38.416666666666671</v>
      </c>
      <c r="K109" s="150">
        <f t="shared" si="1"/>
        <v>99.561453576864537</v>
      </c>
      <c r="L109" s="149"/>
      <c r="M109" s="149"/>
    </row>
    <row r="110" spans="1:13" x14ac:dyDescent="0.2">
      <c r="A110" s="146"/>
      <c r="B110" s="38" t="s">
        <v>140</v>
      </c>
      <c r="C110" s="38" t="s">
        <v>497</v>
      </c>
      <c r="D110" s="146"/>
      <c r="E110" s="146">
        <v>132</v>
      </c>
      <c r="F110" s="147">
        <v>35.4</v>
      </c>
      <c r="G110" s="148"/>
      <c r="H110" s="149"/>
      <c r="I110" s="148">
        <v>2</v>
      </c>
      <c r="J110" s="149">
        <v>16.783333333333331</v>
      </c>
      <c r="K110" s="150">
        <f t="shared" si="1"/>
        <v>99.808409436834083</v>
      </c>
      <c r="L110" s="149"/>
      <c r="M110" s="149"/>
    </row>
    <row r="111" spans="1:13" x14ac:dyDescent="0.2">
      <c r="A111" s="146"/>
      <c r="B111" s="38" t="s">
        <v>141</v>
      </c>
      <c r="C111" s="38" t="s">
        <v>142</v>
      </c>
      <c r="D111" s="146"/>
      <c r="E111" s="146">
        <v>132</v>
      </c>
      <c r="F111" s="147">
        <v>47.6</v>
      </c>
      <c r="G111" s="148">
        <v>3</v>
      </c>
      <c r="H111" s="149">
        <v>21.983333333333334</v>
      </c>
      <c r="I111" s="148">
        <v>25</v>
      </c>
      <c r="J111" s="149">
        <v>203.86666666666667</v>
      </c>
      <c r="K111" s="150">
        <f t="shared" si="1"/>
        <v>97.421803652968038</v>
      </c>
      <c r="L111" s="149"/>
      <c r="M111" s="149"/>
    </row>
    <row r="112" spans="1:13" x14ac:dyDescent="0.2">
      <c r="A112" s="146"/>
      <c r="B112" s="38" t="s">
        <v>143</v>
      </c>
      <c r="C112" s="38" t="s">
        <v>144</v>
      </c>
      <c r="D112" s="146"/>
      <c r="E112" s="146">
        <v>132</v>
      </c>
      <c r="F112" s="147">
        <v>24.97</v>
      </c>
      <c r="G112" s="148">
        <v>1</v>
      </c>
      <c r="H112" s="149">
        <v>0.25</v>
      </c>
      <c r="I112" s="148">
        <v>8</v>
      </c>
      <c r="J112" s="149">
        <v>39.166666666666664</v>
      </c>
      <c r="K112" s="150">
        <f t="shared" si="1"/>
        <v>99.550038051750377</v>
      </c>
      <c r="L112" s="149"/>
      <c r="M112" s="149"/>
    </row>
    <row r="113" spans="1:13" x14ac:dyDescent="0.2">
      <c r="A113" s="146"/>
      <c r="B113" s="38" t="s">
        <v>463</v>
      </c>
      <c r="C113" s="38" t="s">
        <v>146</v>
      </c>
      <c r="D113" s="146"/>
      <c r="E113" s="146">
        <v>132</v>
      </c>
      <c r="F113" s="147">
        <v>15.7</v>
      </c>
      <c r="G113" s="148"/>
      <c r="H113" s="149"/>
      <c r="I113" s="148">
        <v>4</v>
      </c>
      <c r="J113" s="149">
        <v>31.666666666666668</v>
      </c>
      <c r="K113" s="150">
        <f t="shared" si="1"/>
        <v>99.638508371385086</v>
      </c>
      <c r="L113" s="149"/>
      <c r="M113" s="149"/>
    </row>
    <row r="114" spans="1:13" x14ac:dyDescent="0.2">
      <c r="A114" s="146"/>
      <c r="B114" s="38" t="s">
        <v>463</v>
      </c>
      <c r="C114" s="38" t="s">
        <v>137</v>
      </c>
      <c r="D114" s="146"/>
      <c r="E114" s="146">
        <v>132</v>
      </c>
      <c r="F114" s="147">
        <v>15.7</v>
      </c>
      <c r="G114" s="148"/>
      <c r="H114" s="149"/>
      <c r="I114" s="148">
        <v>14</v>
      </c>
      <c r="J114" s="149">
        <v>76.833333333333314</v>
      </c>
      <c r="K114" s="150">
        <f t="shared" si="1"/>
        <v>99.122907153729074</v>
      </c>
      <c r="L114" s="149"/>
      <c r="M114" s="149"/>
    </row>
    <row r="115" spans="1:13" x14ac:dyDescent="0.2">
      <c r="A115" s="146"/>
      <c r="B115" s="38" t="s">
        <v>144</v>
      </c>
      <c r="C115" s="38" t="s">
        <v>136</v>
      </c>
      <c r="D115" s="146"/>
      <c r="E115" s="146">
        <v>132</v>
      </c>
      <c r="F115" s="147">
        <v>24.07</v>
      </c>
      <c r="G115" s="148"/>
      <c r="H115" s="149"/>
      <c r="I115" s="148">
        <v>12</v>
      </c>
      <c r="J115" s="149">
        <v>74.666666666666671</v>
      </c>
      <c r="K115" s="150">
        <f t="shared" si="1"/>
        <v>99.147640791476405</v>
      </c>
      <c r="L115" s="149"/>
      <c r="M115" s="149"/>
    </row>
    <row r="116" spans="1:13" x14ac:dyDescent="0.2">
      <c r="A116" s="146"/>
      <c r="B116" s="38" t="s">
        <v>138</v>
      </c>
      <c r="C116" s="38" t="s">
        <v>147</v>
      </c>
      <c r="D116" s="146"/>
      <c r="E116" s="146">
        <v>132</v>
      </c>
      <c r="F116" s="147">
        <v>151</v>
      </c>
      <c r="G116" s="148"/>
      <c r="H116" s="149"/>
      <c r="I116" s="148">
        <v>15</v>
      </c>
      <c r="J116" s="149">
        <v>113.63333333333335</v>
      </c>
      <c r="K116" s="150">
        <f t="shared" si="1"/>
        <v>98.702815829528163</v>
      </c>
      <c r="L116" s="149"/>
      <c r="M116" s="149"/>
    </row>
    <row r="117" spans="1:13" x14ac:dyDescent="0.2">
      <c r="A117" s="146"/>
      <c r="B117" s="38" t="s">
        <v>148</v>
      </c>
      <c r="C117" s="38" t="s">
        <v>149</v>
      </c>
      <c r="D117" s="146"/>
      <c r="E117" s="146">
        <v>132</v>
      </c>
      <c r="F117" s="147">
        <v>2.69</v>
      </c>
      <c r="G117" s="148"/>
      <c r="H117" s="149"/>
      <c r="I117" s="148">
        <v>1</v>
      </c>
      <c r="J117" s="149">
        <v>8.5166666666666675</v>
      </c>
      <c r="K117" s="150">
        <f t="shared" si="1"/>
        <v>99.902777777777771</v>
      </c>
      <c r="L117" s="149"/>
      <c r="M117" s="149"/>
    </row>
    <row r="118" spans="1:13" x14ac:dyDescent="0.2">
      <c r="A118" s="146"/>
      <c r="B118" s="38" t="s">
        <v>146</v>
      </c>
      <c r="C118" s="38" t="s">
        <v>136</v>
      </c>
      <c r="D118" s="146">
        <v>1</v>
      </c>
      <c r="E118" s="146">
        <v>132</v>
      </c>
      <c r="F118" s="147">
        <v>29.75</v>
      </c>
      <c r="G118" s="148"/>
      <c r="H118" s="149"/>
      <c r="I118" s="148">
        <v>3</v>
      </c>
      <c r="J118" s="149">
        <v>11.833333333333334</v>
      </c>
      <c r="K118" s="150">
        <f t="shared" si="1"/>
        <v>99.864916286149167</v>
      </c>
      <c r="L118" s="149"/>
      <c r="M118" s="149"/>
    </row>
    <row r="119" spans="1:13" x14ac:dyDescent="0.2">
      <c r="A119" s="146"/>
      <c r="B119" s="38" t="s">
        <v>146</v>
      </c>
      <c r="C119" s="38" t="s">
        <v>136</v>
      </c>
      <c r="D119" s="146">
        <v>2</v>
      </c>
      <c r="E119" s="146">
        <v>132</v>
      </c>
      <c r="F119" s="147">
        <v>29.75</v>
      </c>
      <c r="G119" s="148"/>
      <c r="H119" s="149"/>
      <c r="I119" s="148">
        <v>3</v>
      </c>
      <c r="J119" s="149">
        <v>18.033333333333331</v>
      </c>
      <c r="K119" s="150">
        <f t="shared" si="1"/>
        <v>99.794140030441397</v>
      </c>
      <c r="L119" s="149"/>
      <c r="M119" s="149"/>
    </row>
    <row r="120" spans="1:13" x14ac:dyDescent="0.2">
      <c r="A120" s="146"/>
      <c r="B120" s="38" t="s">
        <v>146</v>
      </c>
      <c r="C120" s="38" t="s">
        <v>136</v>
      </c>
      <c r="D120" s="146">
        <v>3</v>
      </c>
      <c r="E120" s="146">
        <v>132</v>
      </c>
      <c r="F120" s="147">
        <v>29.75</v>
      </c>
      <c r="G120" s="148"/>
      <c r="H120" s="149"/>
      <c r="I120" s="148">
        <v>16</v>
      </c>
      <c r="J120" s="149">
        <v>130.21666666666667</v>
      </c>
      <c r="K120" s="150">
        <f t="shared" si="1"/>
        <v>98.513508371385086</v>
      </c>
      <c r="L120" s="149"/>
      <c r="M120" s="149"/>
    </row>
    <row r="121" spans="1:13" x14ac:dyDescent="0.2">
      <c r="A121" s="146"/>
      <c r="B121" s="38" t="s">
        <v>146</v>
      </c>
      <c r="C121" s="38" t="s">
        <v>352</v>
      </c>
      <c r="D121" s="146"/>
      <c r="E121" s="146">
        <v>132</v>
      </c>
      <c r="F121" s="147">
        <v>3.2</v>
      </c>
      <c r="G121" s="148"/>
      <c r="H121" s="149"/>
      <c r="I121" s="148">
        <v>5</v>
      </c>
      <c r="J121" s="149">
        <v>25.066666666666666</v>
      </c>
      <c r="K121" s="150">
        <f t="shared" si="1"/>
        <v>99.713850837138509</v>
      </c>
      <c r="L121" s="149"/>
      <c r="M121" s="149"/>
    </row>
    <row r="122" spans="1:13" x14ac:dyDescent="0.2">
      <c r="A122" s="146"/>
      <c r="B122" s="38" t="s">
        <v>352</v>
      </c>
      <c r="C122" s="38" t="s">
        <v>353</v>
      </c>
      <c r="D122" s="146"/>
      <c r="E122" s="146">
        <v>132</v>
      </c>
      <c r="F122" s="147">
        <v>1.9</v>
      </c>
      <c r="G122" s="148"/>
      <c r="H122" s="149"/>
      <c r="I122" s="148">
        <v>4</v>
      </c>
      <c r="J122" s="149">
        <v>24.5</v>
      </c>
      <c r="K122" s="150">
        <f t="shared" si="1"/>
        <v>99.720319634703188</v>
      </c>
      <c r="L122" s="149"/>
      <c r="M122" s="149"/>
    </row>
    <row r="123" spans="1:13" x14ac:dyDescent="0.2">
      <c r="A123" s="146"/>
      <c r="B123" s="38" t="s">
        <v>146</v>
      </c>
      <c r="C123" s="38" t="s">
        <v>338</v>
      </c>
      <c r="D123" s="146"/>
      <c r="E123" s="146">
        <v>132</v>
      </c>
      <c r="F123" s="147">
        <v>1.8</v>
      </c>
      <c r="G123" s="148"/>
      <c r="H123" s="149"/>
      <c r="I123" s="148">
        <v>1</v>
      </c>
      <c r="J123" s="149">
        <v>2.2666666666666666</v>
      </c>
      <c r="K123" s="150">
        <f t="shared" si="1"/>
        <v>99.974124809741255</v>
      </c>
      <c r="L123" s="149"/>
      <c r="M123" s="149"/>
    </row>
    <row r="124" spans="1:13" x14ac:dyDescent="0.2">
      <c r="A124" s="146"/>
      <c r="B124" s="38" t="s">
        <v>341</v>
      </c>
      <c r="C124" s="38" t="s">
        <v>351</v>
      </c>
      <c r="D124" s="146"/>
      <c r="E124" s="146">
        <v>132</v>
      </c>
      <c r="F124" s="147">
        <v>55</v>
      </c>
      <c r="G124" s="148"/>
      <c r="H124" s="149"/>
      <c r="I124" s="148">
        <v>6</v>
      </c>
      <c r="J124" s="149">
        <v>101.95</v>
      </c>
      <c r="K124" s="150">
        <f t="shared" si="1"/>
        <v>98.836187214611869</v>
      </c>
      <c r="L124" s="149"/>
      <c r="M124" s="149"/>
    </row>
    <row r="125" spans="1:13" x14ac:dyDescent="0.2">
      <c r="A125" s="146"/>
      <c r="B125" s="38" t="s">
        <v>350</v>
      </c>
      <c r="C125" s="38" t="s">
        <v>341</v>
      </c>
      <c r="D125" s="146"/>
      <c r="E125" s="146">
        <v>132</v>
      </c>
      <c r="F125" s="147">
        <v>77.3</v>
      </c>
      <c r="G125" s="148">
        <v>1</v>
      </c>
      <c r="H125" s="149">
        <v>2.15</v>
      </c>
      <c r="I125" s="148">
        <v>3</v>
      </c>
      <c r="J125" s="149">
        <v>72.8</v>
      </c>
      <c r="K125" s="150">
        <f t="shared" si="1"/>
        <v>99.144406392694066</v>
      </c>
      <c r="L125" s="149">
        <v>11</v>
      </c>
      <c r="M125" s="149">
        <v>16.600000000000001</v>
      </c>
    </row>
    <row r="126" spans="1:13" x14ac:dyDescent="0.2">
      <c r="A126" s="146"/>
      <c r="B126" s="38" t="s">
        <v>142</v>
      </c>
      <c r="C126" s="38" t="s">
        <v>150</v>
      </c>
      <c r="D126" s="146"/>
      <c r="E126" s="146">
        <v>132</v>
      </c>
      <c r="F126" s="147">
        <v>102</v>
      </c>
      <c r="G126" s="148"/>
      <c r="H126" s="149"/>
      <c r="I126" s="148">
        <v>21</v>
      </c>
      <c r="J126" s="149">
        <v>163.0333333333333</v>
      </c>
      <c r="K126" s="150">
        <f t="shared" si="1"/>
        <v>98.138888888888886</v>
      </c>
      <c r="L126" s="149"/>
      <c r="M126" s="149"/>
    </row>
    <row r="127" spans="1:13" x14ac:dyDescent="0.2">
      <c r="A127" s="146"/>
      <c r="B127" s="38" t="s">
        <v>139</v>
      </c>
      <c r="C127" s="38" t="s">
        <v>90</v>
      </c>
      <c r="D127" s="146"/>
      <c r="E127" s="146">
        <v>132</v>
      </c>
      <c r="F127" s="147">
        <v>71.540000000000006</v>
      </c>
      <c r="G127" s="148">
        <v>1</v>
      </c>
      <c r="H127" s="149">
        <v>0.23333333333333328</v>
      </c>
      <c r="I127" s="148">
        <v>16</v>
      </c>
      <c r="J127" s="149">
        <v>127.36666666666667</v>
      </c>
      <c r="K127" s="150">
        <f t="shared" si="1"/>
        <v>98.543378995433798</v>
      </c>
      <c r="L127" s="149"/>
      <c r="M127" s="149"/>
    </row>
    <row r="128" spans="1:13" x14ac:dyDescent="0.2">
      <c r="A128" s="146"/>
      <c r="B128" s="38" t="s">
        <v>89</v>
      </c>
      <c r="C128" s="38" t="s">
        <v>151</v>
      </c>
      <c r="D128" s="146"/>
      <c r="E128" s="146">
        <v>132</v>
      </c>
      <c r="F128" s="147">
        <v>98.96</v>
      </c>
      <c r="G128" s="148"/>
      <c r="H128" s="149"/>
      <c r="I128" s="148">
        <v>14</v>
      </c>
      <c r="J128" s="149">
        <v>108.38333333333333</v>
      </c>
      <c r="K128" s="150">
        <f t="shared" si="1"/>
        <v>98.762747336377473</v>
      </c>
      <c r="L128" s="149"/>
      <c r="M128" s="149"/>
    </row>
    <row r="129" spans="6:10" x14ac:dyDescent="0.2">
      <c r="F129" s="82"/>
      <c r="H129" s="82"/>
      <c r="J129" s="82"/>
    </row>
    <row r="130" spans="6:10" x14ac:dyDescent="0.2">
      <c r="F130" s="82"/>
      <c r="J130" s="82"/>
    </row>
    <row r="131" spans="6:10" x14ac:dyDescent="0.2">
      <c r="F131" s="82"/>
      <c r="J131" s="82"/>
    </row>
    <row r="132" spans="6:10" x14ac:dyDescent="0.2">
      <c r="F132" s="82"/>
      <c r="J132" s="82"/>
    </row>
    <row r="133" spans="6:10" x14ac:dyDescent="0.2">
      <c r="F133" s="82"/>
      <c r="J133" s="82"/>
    </row>
    <row r="134" spans="6:10" x14ac:dyDescent="0.2">
      <c r="F134" s="82"/>
      <c r="J134" s="82"/>
    </row>
    <row r="135" spans="6:10" x14ac:dyDescent="0.2">
      <c r="F135" s="82"/>
      <c r="J135" s="82"/>
    </row>
    <row r="136" spans="6:10" x14ac:dyDescent="0.2">
      <c r="F136" s="82"/>
      <c r="J136" s="82"/>
    </row>
    <row r="137" spans="6:10" x14ac:dyDescent="0.2">
      <c r="F137" s="82"/>
      <c r="J137" s="82"/>
    </row>
    <row r="138" spans="6:10" x14ac:dyDescent="0.2">
      <c r="F138" s="82"/>
      <c r="J138" s="82"/>
    </row>
    <row r="139" spans="6:10" x14ac:dyDescent="0.2">
      <c r="F139" s="82"/>
      <c r="J139" s="82"/>
    </row>
    <row r="140" spans="6:10" x14ac:dyDescent="0.2">
      <c r="F140" s="82"/>
      <c r="J140" s="82"/>
    </row>
    <row r="141" spans="6:10" x14ac:dyDescent="0.2">
      <c r="F141" s="82"/>
      <c r="J141" s="82"/>
    </row>
    <row r="142" spans="6:10" x14ac:dyDescent="0.2">
      <c r="F142" s="82"/>
      <c r="J142" s="82"/>
    </row>
    <row r="143" spans="6:10" x14ac:dyDescent="0.2">
      <c r="F143" s="82"/>
      <c r="J143" s="82"/>
    </row>
    <row r="144" spans="6:10" x14ac:dyDescent="0.2">
      <c r="F144" s="82"/>
      <c r="J144" s="82"/>
    </row>
    <row r="145" spans="6:10" x14ac:dyDescent="0.2">
      <c r="F145" s="82"/>
      <c r="J145" s="82"/>
    </row>
    <row r="146" spans="6:10" x14ac:dyDescent="0.2">
      <c r="F146" s="82"/>
      <c r="J146" s="82"/>
    </row>
    <row r="147" spans="6:10" x14ac:dyDescent="0.2">
      <c r="F147" s="82"/>
      <c r="J147" s="82"/>
    </row>
    <row r="148" spans="6:10" x14ac:dyDescent="0.2">
      <c r="F148" s="82"/>
      <c r="J148" s="82"/>
    </row>
    <row r="149" spans="6:10" x14ac:dyDescent="0.2">
      <c r="F149" s="82"/>
      <c r="J149" s="82"/>
    </row>
    <row r="150" spans="6:10" x14ac:dyDescent="0.2">
      <c r="F150" s="82"/>
      <c r="J150" s="82"/>
    </row>
    <row r="151" spans="6:10" x14ac:dyDescent="0.2">
      <c r="F151" s="82"/>
      <c r="J151" s="82"/>
    </row>
    <row r="152" spans="6:10" x14ac:dyDescent="0.2">
      <c r="F152" s="82"/>
      <c r="J152" s="82"/>
    </row>
    <row r="153" spans="6:10" x14ac:dyDescent="0.2">
      <c r="F153" s="82"/>
      <c r="J153" s="82"/>
    </row>
    <row r="154" spans="6:10" x14ac:dyDescent="0.2">
      <c r="F154" s="82"/>
      <c r="J154" s="82"/>
    </row>
    <row r="155" spans="6:10" x14ac:dyDescent="0.2">
      <c r="F155" s="82"/>
      <c r="J155" s="82"/>
    </row>
    <row r="156" spans="6:10" x14ac:dyDescent="0.2">
      <c r="F156" s="82"/>
      <c r="J156" s="82"/>
    </row>
    <row r="157" spans="6:10" x14ac:dyDescent="0.2">
      <c r="F157" s="82"/>
      <c r="J157" s="82"/>
    </row>
    <row r="158" spans="6:10" x14ac:dyDescent="0.2">
      <c r="F158" s="82"/>
      <c r="J158" s="82"/>
    </row>
    <row r="159" spans="6:10" x14ac:dyDescent="0.2">
      <c r="F159" s="82"/>
      <c r="J159" s="82"/>
    </row>
    <row r="160" spans="6:10" x14ac:dyDescent="0.2">
      <c r="F160" s="82"/>
      <c r="J160" s="82"/>
    </row>
    <row r="161" spans="6:10" x14ac:dyDescent="0.2">
      <c r="F161" s="82"/>
      <c r="J161" s="82"/>
    </row>
    <row r="162" spans="6:10" x14ac:dyDescent="0.2">
      <c r="F162" s="82"/>
      <c r="J162" s="82"/>
    </row>
    <row r="163" spans="6:10" x14ac:dyDescent="0.2">
      <c r="F163" s="82"/>
      <c r="J163" s="82"/>
    </row>
    <row r="164" spans="6:10" x14ac:dyDescent="0.2">
      <c r="F164" s="82"/>
      <c r="J164" s="82"/>
    </row>
    <row r="165" spans="6:10" x14ac:dyDescent="0.2">
      <c r="F165" s="82"/>
      <c r="J165" s="82"/>
    </row>
    <row r="166" spans="6:10" x14ac:dyDescent="0.2">
      <c r="F166" s="82"/>
      <c r="J166" s="82"/>
    </row>
    <row r="167" spans="6:10" x14ac:dyDescent="0.2">
      <c r="F167" s="82"/>
      <c r="J167" s="82"/>
    </row>
    <row r="168" spans="6:10" x14ac:dyDescent="0.2">
      <c r="F168" s="82"/>
      <c r="J168" s="82"/>
    </row>
    <row r="169" spans="6:10" x14ac:dyDescent="0.2">
      <c r="F169" s="82"/>
      <c r="J169" s="82"/>
    </row>
    <row r="170" spans="6:10" x14ac:dyDescent="0.2">
      <c r="F170" s="82"/>
      <c r="J170" s="82"/>
    </row>
    <row r="171" spans="6:10" x14ac:dyDescent="0.2">
      <c r="F171" s="82"/>
      <c r="J171" s="82"/>
    </row>
    <row r="172" spans="6:10" x14ac:dyDescent="0.2">
      <c r="F172" s="82"/>
      <c r="J172" s="82"/>
    </row>
    <row r="173" spans="6:10" x14ac:dyDescent="0.2">
      <c r="F173" s="82"/>
      <c r="J173" s="82"/>
    </row>
    <row r="174" spans="6:10" x14ac:dyDescent="0.2">
      <c r="F174" s="82"/>
      <c r="J174" s="82"/>
    </row>
    <row r="175" spans="6:10" x14ac:dyDescent="0.2">
      <c r="F175" s="82"/>
      <c r="J175" s="82"/>
    </row>
    <row r="176" spans="6:10" x14ac:dyDescent="0.2">
      <c r="F176" s="82"/>
      <c r="J176" s="82"/>
    </row>
    <row r="177" spans="6:10" x14ac:dyDescent="0.2">
      <c r="F177" s="82"/>
      <c r="J177" s="82"/>
    </row>
    <row r="178" spans="6:10" x14ac:dyDescent="0.2">
      <c r="F178" s="82"/>
      <c r="J178" s="82"/>
    </row>
    <row r="179" spans="6:10" x14ac:dyDescent="0.2">
      <c r="F179" s="82"/>
      <c r="J179" s="82"/>
    </row>
    <row r="180" spans="6:10" x14ac:dyDescent="0.2">
      <c r="F180" s="82"/>
      <c r="J180" s="82"/>
    </row>
    <row r="181" spans="6:10" x14ac:dyDescent="0.2">
      <c r="F181" s="82"/>
      <c r="J181" s="82"/>
    </row>
    <row r="182" spans="6:10" x14ac:dyDescent="0.2">
      <c r="F182" s="82"/>
      <c r="J182" s="82"/>
    </row>
    <row r="183" spans="6:10" x14ac:dyDescent="0.2">
      <c r="F183" s="82"/>
      <c r="J183" s="82"/>
    </row>
    <row r="184" spans="6:10" x14ac:dyDescent="0.2">
      <c r="F184" s="82"/>
      <c r="J184" s="82"/>
    </row>
    <row r="185" spans="6:10" x14ac:dyDescent="0.2">
      <c r="F185" s="82"/>
      <c r="J185" s="82"/>
    </row>
    <row r="186" spans="6:10" x14ac:dyDescent="0.2">
      <c r="F186" s="82"/>
      <c r="J186" s="82"/>
    </row>
    <row r="187" spans="6:10" x14ac:dyDescent="0.2">
      <c r="F187" s="82"/>
      <c r="J187" s="82"/>
    </row>
    <row r="188" spans="6:10" x14ac:dyDescent="0.2">
      <c r="F188" s="82"/>
      <c r="J188" s="82"/>
    </row>
    <row r="189" spans="6:10" x14ac:dyDescent="0.2">
      <c r="F189" s="82"/>
      <c r="J189" s="82"/>
    </row>
    <row r="190" spans="6:10" x14ac:dyDescent="0.2">
      <c r="F190" s="82"/>
      <c r="J190" s="82"/>
    </row>
    <row r="191" spans="6:10" x14ac:dyDescent="0.2">
      <c r="F191" s="82"/>
      <c r="J191" s="82"/>
    </row>
    <row r="192" spans="6:10" x14ac:dyDescent="0.2">
      <c r="F192" s="82"/>
      <c r="J192" s="82"/>
    </row>
    <row r="193" spans="6:10" x14ac:dyDescent="0.2">
      <c r="F193" s="82"/>
      <c r="J193" s="82"/>
    </row>
    <row r="194" spans="6:10" x14ac:dyDescent="0.2">
      <c r="F194" s="82"/>
      <c r="J194" s="82"/>
    </row>
    <row r="195" spans="6:10" x14ac:dyDescent="0.2">
      <c r="F195" s="82"/>
      <c r="J195" s="82"/>
    </row>
    <row r="196" spans="6:10" x14ac:dyDescent="0.2">
      <c r="F196" s="82"/>
      <c r="J196" s="82"/>
    </row>
    <row r="197" spans="6:10" x14ac:dyDescent="0.2">
      <c r="F197" s="82"/>
      <c r="J197" s="82"/>
    </row>
    <row r="198" spans="6:10" x14ac:dyDescent="0.2">
      <c r="F198" s="82"/>
      <c r="J198" s="82"/>
    </row>
    <row r="199" spans="6:10" x14ac:dyDescent="0.2">
      <c r="F199" s="82"/>
      <c r="J199" s="82"/>
    </row>
    <row r="200" spans="6:10" x14ac:dyDescent="0.2">
      <c r="F200" s="82"/>
      <c r="J200" s="82"/>
    </row>
    <row r="201" spans="6:10" x14ac:dyDescent="0.2">
      <c r="F201" s="82"/>
      <c r="J201" s="82"/>
    </row>
    <row r="202" spans="6:10" x14ac:dyDescent="0.2">
      <c r="F202" s="82"/>
      <c r="J202" s="82"/>
    </row>
    <row r="203" spans="6:10" x14ac:dyDescent="0.2">
      <c r="F203" s="82"/>
      <c r="J203" s="82"/>
    </row>
    <row r="204" spans="6:10" x14ac:dyDescent="0.2">
      <c r="F204" s="82"/>
      <c r="J204" s="82"/>
    </row>
    <row r="205" spans="6:10" x14ac:dyDescent="0.2">
      <c r="F205" s="82"/>
      <c r="J205" s="82"/>
    </row>
    <row r="206" spans="6:10" x14ac:dyDescent="0.2">
      <c r="F206" s="82"/>
      <c r="J206" s="82"/>
    </row>
    <row r="207" spans="6:10" x14ac:dyDescent="0.2">
      <c r="F207" s="82"/>
      <c r="J207" s="82"/>
    </row>
    <row r="208" spans="6:10" x14ac:dyDescent="0.2">
      <c r="F208" s="82"/>
      <c r="J208" s="82"/>
    </row>
    <row r="209" spans="2:10" x14ac:dyDescent="0.2">
      <c r="F209" s="82"/>
      <c r="J209" s="82"/>
    </row>
    <row r="210" spans="2:10" x14ac:dyDescent="0.2">
      <c r="F210" s="82"/>
      <c r="J210" s="82"/>
    </row>
    <row r="211" spans="2:10" x14ac:dyDescent="0.2">
      <c r="F211" s="82"/>
      <c r="J211" s="82"/>
    </row>
    <row r="212" spans="2:10" x14ac:dyDescent="0.2">
      <c r="F212" s="82"/>
      <c r="J212" s="82"/>
    </row>
    <row r="213" spans="2:10" x14ac:dyDescent="0.2">
      <c r="F213" s="82"/>
      <c r="J213" s="82"/>
    </row>
    <row r="214" spans="2:10" x14ac:dyDescent="0.2">
      <c r="F214" s="82"/>
      <c r="J214" s="82"/>
    </row>
    <row r="215" spans="2:10" x14ac:dyDescent="0.2">
      <c r="F215" s="82"/>
      <c r="J215" s="82"/>
    </row>
    <row r="216" spans="2:10" x14ac:dyDescent="0.2">
      <c r="F216" s="82"/>
      <c r="J216" s="82"/>
    </row>
    <row r="217" spans="2:10" x14ac:dyDescent="0.2">
      <c r="F217" s="82"/>
      <c r="J217" s="82"/>
    </row>
    <row r="218" spans="2:10" x14ac:dyDescent="0.2">
      <c r="B218" s="13"/>
    </row>
    <row r="219" spans="2:10" x14ac:dyDescent="0.2">
      <c r="B219" s="17" t="s">
        <v>152</v>
      </c>
    </row>
  </sheetData>
  <mergeCells count="4">
    <mergeCell ref="G2:H2"/>
    <mergeCell ref="I2:J2"/>
    <mergeCell ref="K2:K3"/>
    <mergeCell ref="A1:M1"/>
  </mergeCells>
  <pageMargins left="0.7" right="0.7" top="0.75" bottom="0.75" header="0.3" footer="0.3"/>
  <pageSetup paperSize="9" scale="67" fitToHeight="2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86"/>
  <dimension ref="A1:M223"/>
  <sheetViews>
    <sheetView workbookViewId="0">
      <selection sqref="A1:M1"/>
    </sheetView>
  </sheetViews>
  <sheetFormatPr defaultColWidth="11.42578125" defaultRowHeight="12.75" x14ac:dyDescent="0.2"/>
  <cols>
    <col min="1" max="1" width="8.7109375" style="82" customWidth="1"/>
    <col min="2" max="3" width="16.7109375" style="82" customWidth="1"/>
    <col min="4" max="4" width="6.28515625" style="82" customWidth="1"/>
    <col min="5" max="5" width="6.28515625" style="95" customWidth="1"/>
    <col min="6" max="6" width="6.28515625" style="88" customWidth="1"/>
    <col min="7" max="7" width="11.42578125" style="82"/>
    <col min="8" max="8" width="9.85546875" style="84" customWidth="1"/>
    <col min="9" max="9" width="8.28515625" style="82" customWidth="1"/>
    <col min="10" max="10" width="6.28515625" style="88" customWidth="1"/>
    <col min="11" max="11" width="9.5703125" style="82" customWidth="1"/>
    <col min="12" max="12" width="8.140625" style="77" customWidth="1"/>
    <col min="13" max="13" width="11.42578125" style="77"/>
    <col min="14" max="16384" width="11.42578125" style="82"/>
  </cols>
  <sheetData>
    <row r="1" spans="1:13" ht="25.15" customHeight="1" x14ac:dyDescent="0.35">
      <c r="A1" s="456" t="s">
        <v>541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/>
      <c r="H4" s="149"/>
      <c r="I4" s="148">
        <v>5</v>
      </c>
      <c r="J4" s="149">
        <v>34.06666666666667</v>
      </c>
      <c r="K4" s="150">
        <f>(1-(H4+J4)/8760)*100</f>
        <v>99.6111111111111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>
        <v>1</v>
      </c>
      <c r="H5" s="149">
        <v>23.4</v>
      </c>
      <c r="I5" s="148">
        <v>12</v>
      </c>
      <c r="J5" s="149">
        <v>86.799999999999983</v>
      </c>
      <c r="K5" s="150">
        <f t="shared" ref="K5:K69" si="0">(1-(H5+J5)/8760)*100</f>
        <v>98.742009132420094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3</v>
      </c>
      <c r="J6" s="149">
        <v>12.816666666666666</v>
      </c>
      <c r="K6" s="150">
        <f t="shared" si="0"/>
        <v>99.853691019786908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>
        <v>1</v>
      </c>
      <c r="H7" s="149">
        <v>0.93333333333333335</v>
      </c>
      <c r="I7" s="148">
        <v>11</v>
      </c>
      <c r="J7" s="149">
        <v>83.3</v>
      </c>
      <c r="K7" s="150">
        <f t="shared" si="0"/>
        <v>99.038432267884318</v>
      </c>
      <c r="L7" s="149"/>
      <c r="M7" s="149"/>
    </row>
    <row r="8" spans="1:13" x14ac:dyDescent="0.2">
      <c r="A8" s="146"/>
      <c r="B8" s="38" t="s">
        <v>83</v>
      </c>
      <c r="C8" s="38" t="s">
        <v>85</v>
      </c>
      <c r="D8" s="146"/>
      <c r="E8" s="146">
        <v>132</v>
      </c>
      <c r="F8" s="147">
        <v>70.83</v>
      </c>
      <c r="G8" s="148">
        <v>1</v>
      </c>
      <c r="H8" s="149">
        <v>5.9833333333333334</v>
      </c>
      <c r="I8" s="148">
        <v>24</v>
      </c>
      <c r="J8" s="149">
        <v>196.56666666666661</v>
      </c>
      <c r="K8" s="150">
        <f t="shared" si="0"/>
        <v>97.68778538812785</v>
      </c>
      <c r="L8" s="149"/>
      <c r="M8" s="149"/>
    </row>
    <row r="9" spans="1:13" x14ac:dyDescent="0.2">
      <c r="A9" s="146"/>
      <c r="B9" s="38" t="s">
        <v>86</v>
      </c>
      <c r="C9" s="38" t="s">
        <v>87</v>
      </c>
      <c r="D9" s="146"/>
      <c r="E9" s="146">
        <v>132</v>
      </c>
      <c r="F9" s="147">
        <v>102.63</v>
      </c>
      <c r="G9" s="148">
        <v>4</v>
      </c>
      <c r="H9" s="149">
        <v>8.1833333333333336</v>
      </c>
      <c r="I9" s="148">
        <v>19</v>
      </c>
      <c r="J9" s="149">
        <v>137.1</v>
      </c>
      <c r="K9" s="150">
        <f t="shared" si="0"/>
        <v>98.341514459665149</v>
      </c>
      <c r="L9" s="149"/>
      <c r="M9" s="149"/>
    </row>
    <row r="10" spans="1:13" x14ac:dyDescent="0.2">
      <c r="A10" s="146"/>
      <c r="B10" s="38" t="s">
        <v>86</v>
      </c>
      <c r="C10" s="38" t="s">
        <v>83</v>
      </c>
      <c r="D10" s="146"/>
      <c r="E10" s="146">
        <v>132</v>
      </c>
      <c r="F10" s="147">
        <v>90.23</v>
      </c>
      <c r="G10" s="148"/>
      <c r="H10" s="149"/>
      <c r="I10" s="148">
        <v>17</v>
      </c>
      <c r="J10" s="149">
        <v>137.0333333333333</v>
      </c>
      <c r="K10" s="150">
        <f t="shared" si="0"/>
        <v>98.435692541856923</v>
      </c>
      <c r="L10" s="149"/>
      <c r="M10" s="149"/>
    </row>
    <row r="11" spans="1:13" x14ac:dyDescent="0.2">
      <c r="A11" s="146"/>
      <c r="B11" s="38" t="s">
        <v>88</v>
      </c>
      <c r="C11" s="38" t="s">
        <v>89</v>
      </c>
      <c r="D11" s="146"/>
      <c r="E11" s="146">
        <v>132</v>
      </c>
      <c r="F11" s="147">
        <v>40.22</v>
      </c>
      <c r="G11" s="148"/>
      <c r="H11" s="149"/>
      <c r="I11" s="148">
        <v>6</v>
      </c>
      <c r="J11" s="149">
        <v>52.866666666666667</v>
      </c>
      <c r="K11" s="150">
        <f t="shared" si="0"/>
        <v>99.396499238964992</v>
      </c>
      <c r="L11" s="149"/>
      <c r="M11" s="149"/>
    </row>
    <row r="12" spans="1:13" x14ac:dyDescent="0.2">
      <c r="A12" s="146"/>
      <c r="B12" s="38" t="s">
        <v>82</v>
      </c>
      <c r="C12" s="38" t="s">
        <v>78</v>
      </c>
      <c r="D12" s="146"/>
      <c r="E12" s="146">
        <v>132</v>
      </c>
      <c r="F12" s="147">
        <v>51.51</v>
      </c>
      <c r="G12" s="148"/>
      <c r="H12" s="149"/>
      <c r="I12" s="148">
        <v>11</v>
      </c>
      <c r="J12" s="149">
        <v>62.79999999999999</v>
      </c>
      <c r="K12" s="150">
        <f t="shared" si="0"/>
        <v>99.283105022831052</v>
      </c>
      <c r="L12" s="149"/>
      <c r="M12" s="149"/>
    </row>
    <row r="13" spans="1:13" x14ac:dyDescent="0.2">
      <c r="A13" s="146"/>
      <c r="B13" s="38" t="s">
        <v>365</v>
      </c>
      <c r="C13" s="38" t="s">
        <v>78</v>
      </c>
      <c r="D13" s="146"/>
      <c r="E13" s="146">
        <v>132</v>
      </c>
      <c r="F13" s="147">
        <v>27.5</v>
      </c>
      <c r="G13" s="148">
        <v>1</v>
      </c>
      <c r="H13" s="149">
        <v>2.2000000000000002</v>
      </c>
      <c r="I13" s="148"/>
      <c r="J13" s="149"/>
      <c r="K13" s="150">
        <f t="shared" si="0"/>
        <v>99.974885844748869</v>
      </c>
      <c r="L13" s="149"/>
      <c r="M13" s="149"/>
    </row>
    <row r="14" spans="1:13" x14ac:dyDescent="0.2">
      <c r="A14" s="146"/>
      <c r="B14" s="38" t="s">
        <v>365</v>
      </c>
      <c r="C14" s="38" t="s">
        <v>90</v>
      </c>
      <c r="D14" s="146"/>
      <c r="E14" s="146">
        <v>132</v>
      </c>
      <c r="F14" s="147">
        <v>72.2</v>
      </c>
      <c r="G14" s="148"/>
      <c r="H14" s="149"/>
      <c r="I14" s="148">
        <v>8</v>
      </c>
      <c r="J14" s="149">
        <v>52.366666666666667</v>
      </c>
      <c r="K14" s="150">
        <f t="shared" si="0"/>
        <v>99.402207001522072</v>
      </c>
      <c r="L14" s="149"/>
      <c r="M14" s="149"/>
    </row>
    <row r="15" spans="1:13" x14ac:dyDescent="0.2">
      <c r="A15" s="146"/>
      <c r="B15" s="38" t="s">
        <v>91</v>
      </c>
      <c r="C15" s="38" t="s">
        <v>86</v>
      </c>
      <c r="D15" s="146"/>
      <c r="E15" s="146">
        <v>132</v>
      </c>
      <c r="F15" s="147">
        <v>88.23</v>
      </c>
      <c r="G15" s="148"/>
      <c r="H15" s="149"/>
      <c r="I15" s="148">
        <v>7</v>
      </c>
      <c r="J15" s="149">
        <v>51.800000000000004</v>
      </c>
      <c r="K15" s="150">
        <f t="shared" si="0"/>
        <v>99.408675799086751</v>
      </c>
      <c r="L15" s="149"/>
      <c r="M15" s="149"/>
    </row>
    <row r="16" spans="1:13" x14ac:dyDescent="0.2">
      <c r="A16" s="146"/>
      <c r="B16" s="38" t="s">
        <v>91</v>
      </c>
      <c r="C16" s="38" t="s">
        <v>92</v>
      </c>
      <c r="D16" s="146"/>
      <c r="E16" s="146">
        <v>132</v>
      </c>
      <c r="F16" s="147">
        <v>64.349999999999994</v>
      </c>
      <c r="G16" s="148">
        <v>1</v>
      </c>
      <c r="H16" s="149">
        <v>0.41666666666666669</v>
      </c>
      <c r="I16" s="148">
        <v>7</v>
      </c>
      <c r="J16" s="149">
        <v>50.383333333333333</v>
      </c>
      <c r="K16" s="150">
        <f t="shared" si="0"/>
        <v>99.420091324200911</v>
      </c>
      <c r="L16" s="149">
        <v>80.5</v>
      </c>
      <c r="M16" s="149">
        <v>72</v>
      </c>
    </row>
    <row r="17" spans="1:13" x14ac:dyDescent="0.2">
      <c r="A17" s="146"/>
      <c r="B17" s="38" t="s">
        <v>77</v>
      </c>
      <c r="C17" s="38" t="s">
        <v>395</v>
      </c>
      <c r="D17" s="146"/>
      <c r="E17" s="146">
        <v>132</v>
      </c>
      <c r="F17" s="147">
        <v>55.7</v>
      </c>
      <c r="G17" s="148"/>
      <c r="H17" s="149"/>
      <c r="I17" s="148">
        <v>4</v>
      </c>
      <c r="J17" s="149">
        <v>26.700000000000003</v>
      </c>
      <c r="K17" s="150">
        <f t="shared" si="0"/>
        <v>99.695205479452056</v>
      </c>
      <c r="L17" s="149"/>
      <c r="M17" s="149"/>
    </row>
    <row r="18" spans="1:13" x14ac:dyDescent="0.2">
      <c r="A18" s="146"/>
      <c r="B18" s="38" t="s">
        <v>391</v>
      </c>
      <c r="C18" s="38" t="s">
        <v>93</v>
      </c>
      <c r="D18" s="146"/>
      <c r="E18" s="146">
        <v>132</v>
      </c>
      <c r="F18" s="147">
        <v>51.3</v>
      </c>
      <c r="G18" s="148">
        <v>1</v>
      </c>
      <c r="H18" s="149">
        <v>0.31666666666666665</v>
      </c>
      <c r="I18" s="148">
        <v>2</v>
      </c>
      <c r="J18" s="149">
        <v>14.716666666666667</v>
      </c>
      <c r="K18" s="150">
        <f t="shared" si="0"/>
        <v>99.828386605783876</v>
      </c>
      <c r="L18" s="149"/>
      <c r="M18" s="149"/>
    </row>
    <row r="19" spans="1:13" x14ac:dyDescent="0.2">
      <c r="A19" s="146"/>
      <c r="B19" s="38" t="s">
        <v>391</v>
      </c>
      <c r="C19" s="38" t="s">
        <v>392</v>
      </c>
      <c r="D19" s="146"/>
      <c r="E19" s="146">
        <v>132</v>
      </c>
      <c r="F19" s="147">
        <v>19.600000000000001</v>
      </c>
      <c r="G19" s="148">
        <v>1</v>
      </c>
      <c r="H19" s="149">
        <v>19.683333333333334</v>
      </c>
      <c r="I19" s="148">
        <v>3</v>
      </c>
      <c r="J19" s="149">
        <v>18.166666666666668</v>
      </c>
      <c r="K19" s="150">
        <f t="shared" si="0"/>
        <v>99.567922374429216</v>
      </c>
      <c r="L19" s="149"/>
      <c r="M19" s="149"/>
    </row>
    <row r="20" spans="1:13" x14ac:dyDescent="0.2">
      <c r="A20" s="146"/>
      <c r="B20" s="38" t="s">
        <v>80</v>
      </c>
      <c r="C20" s="38" t="s">
        <v>94</v>
      </c>
      <c r="D20" s="146"/>
      <c r="E20" s="146">
        <v>132</v>
      </c>
      <c r="F20" s="147">
        <v>39.29</v>
      </c>
      <c r="G20" s="148"/>
      <c r="H20" s="149"/>
      <c r="I20" s="148">
        <v>10</v>
      </c>
      <c r="J20" s="149">
        <v>74.95</v>
      </c>
      <c r="K20" s="150">
        <f t="shared" si="0"/>
        <v>99.144406392694066</v>
      </c>
      <c r="L20" s="149"/>
      <c r="M20" s="149"/>
    </row>
    <row r="21" spans="1:13" x14ac:dyDescent="0.2">
      <c r="A21" s="146"/>
      <c r="B21" s="38" t="s">
        <v>92</v>
      </c>
      <c r="C21" s="38" t="s">
        <v>95</v>
      </c>
      <c r="D21" s="146"/>
      <c r="E21" s="146">
        <v>132</v>
      </c>
      <c r="F21" s="147">
        <v>35.04</v>
      </c>
      <c r="G21" s="148"/>
      <c r="H21" s="149"/>
      <c r="I21" s="148">
        <v>13</v>
      </c>
      <c r="J21" s="149">
        <v>85.216666666666683</v>
      </c>
      <c r="K21" s="150">
        <f t="shared" si="0"/>
        <v>99.027207001522072</v>
      </c>
      <c r="L21" s="149"/>
      <c r="M21" s="149"/>
    </row>
    <row r="22" spans="1:13" x14ac:dyDescent="0.2">
      <c r="A22" s="146"/>
      <c r="B22" s="38" t="s">
        <v>414</v>
      </c>
      <c r="C22" s="38" t="s">
        <v>87</v>
      </c>
      <c r="D22" s="146"/>
      <c r="E22" s="146">
        <v>132</v>
      </c>
      <c r="F22" s="147">
        <v>15.4</v>
      </c>
      <c r="G22" s="148">
        <v>1</v>
      </c>
      <c r="H22" s="149">
        <v>4.95</v>
      </c>
      <c r="I22" s="148">
        <v>6</v>
      </c>
      <c r="J22" s="149">
        <v>40</v>
      </c>
      <c r="K22" s="150">
        <f t="shared" si="0"/>
        <v>99.486872146118728</v>
      </c>
      <c r="L22" s="149"/>
      <c r="M22" s="149"/>
    </row>
    <row r="23" spans="1:13" x14ac:dyDescent="0.2">
      <c r="A23" s="146"/>
      <c r="B23" s="38" t="s">
        <v>414</v>
      </c>
      <c r="C23" s="38" t="s">
        <v>415</v>
      </c>
      <c r="D23" s="146"/>
      <c r="E23" s="146">
        <v>132</v>
      </c>
      <c r="F23" s="147">
        <v>29.6</v>
      </c>
      <c r="G23" s="148"/>
      <c r="H23" s="149"/>
      <c r="I23" s="148">
        <v>7</v>
      </c>
      <c r="J23" s="149">
        <v>48.466666666666676</v>
      </c>
      <c r="K23" s="150">
        <f t="shared" si="0"/>
        <v>99.446727549467269</v>
      </c>
      <c r="L23" s="149"/>
      <c r="M23" s="149"/>
    </row>
    <row r="24" spans="1:13" x14ac:dyDescent="0.2">
      <c r="A24" s="146"/>
      <c r="B24" s="38" t="s">
        <v>93</v>
      </c>
      <c r="C24" s="38" t="s">
        <v>396</v>
      </c>
      <c r="D24" s="146"/>
      <c r="E24" s="146">
        <v>132</v>
      </c>
      <c r="F24" s="147">
        <v>28.4</v>
      </c>
      <c r="G24" s="148"/>
      <c r="H24" s="149"/>
      <c r="I24" s="148">
        <v>2</v>
      </c>
      <c r="J24" s="149">
        <v>9.5833333333333321</v>
      </c>
      <c r="K24" s="150">
        <f t="shared" si="0"/>
        <v>99.890601217656013</v>
      </c>
      <c r="L24" s="149"/>
      <c r="M24" s="149"/>
    </row>
    <row r="25" spans="1:13" x14ac:dyDescent="0.2">
      <c r="A25" s="146"/>
      <c r="B25" s="38" t="s">
        <v>84</v>
      </c>
      <c r="C25" s="38" t="s">
        <v>396</v>
      </c>
      <c r="D25" s="146"/>
      <c r="E25" s="146">
        <v>132</v>
      </c>
      <c r="F25" s="147">
        <v>58.4</v>
      </c>
      <c r="G25" s="148">
        <v>5</v>
      </c>
      <c r="H25" s="149">
        <v>17.516666666666666</v>
      </c>
      <c r="I25" s="148">
        <v>9</v>
      </c>
      <c r="J25" s="149">
        <v>54.533333333333331</v>
      </c>
      <c r="K25" s="150">
        <f t="shared" si="0"/>
        <v>99.177511415525117</v>
      </c>
      <c r="L25" s="149"/>
      <c r="M25" s="149"/>
    </row>
    <row r="26" spans="1:13" x14ac:dyDescent="0.2">
      <c r="A26" s="146"/>
      <c r="B26" s="38" t="s">
        <v>397</v>
      </c>
      <c r="C26" s="38" t="s">
        <v>396</v>
      </c>
      <c r="D26" s="146"/>
      <c r="E26" s="146">
        <v>132</v>
      </c>
      <c r="F26" s="147">
        <v>11</v>
      </c>
      <c r="G26" s="148"/>
      <c r="H26" s="149"/>
      <c r="I26" s="148">
        <v>2</v>
      </c>
      <c r="J26" s="149">
        <v>6.65</v>
      </c>
      <c r="K26" s="150">
        <f t="shared" si="0"/>
        <v>99.924086757990864</v>
      </c>
      <c r="L26" s="149"/>
      <c r="M26" s="149"/>
    </row>
    <row r="27" spans="1:13" x14ac:dyDescent="0.2">
      <c r="A27" s="146"/>
      <c r="B27" s="38" t="s">
        <v>97</v>
      </c>
      <c r="C27" s="38" t="s">
        <v>88</v>
      </c>
      <c r="D27" s="146"/>
      <c r="E27" s="146">
        <v>132</v>
      </c>
      <c r="F27" s="147">
        <v>138.86000000000001</v>
      </c>
      <c r="G27" s="148">
        <v>2</v>
      </c>
      <c r="H27" s="149">
        <v>3.85</v>
      </c>
      <c r="I27" s="148">
        <v>12</v>
      </c>
      <c r="J27" s="149">
        <v>98.216666666666683</v>
      </c>
      <c r="K27" s="150">
        <f t="shared" si="0"/>
        <v>98.834855403348556</v>
      </c>
      <c r="L27" s="149"/>
      <c r="M27" s="149"/>
    </row>
    <row r="28" spans="1:13" x14ac:dyDescent="0.2">
      <c r="A28" s="146"/>
      <c r="B28" s="38" t="s">
        <v>97</v>
      </c>
      <c r="C28" s="38" t="s">
        <v>80</v>
      </c>
      <c r="D28" s="146"/>
      <c r="E28" s="146">
        <v>132</v>
      </c>
      <c r="F28" s="147">
        <v>129</v>
      </c>
      <c r="G28" s="148"/>
      <c r="H28" s="149"/>
      <c r="I28" s="148">
        <v>6</v>
      </c>
      <c r="J28" s="149">
        <f>9.26666666666667+15.78+13.18</f>
        <v>38.226666666666667</v>
      </c>
      <c r="K28" s="150">
        <f t="shared" si="0"/>
        <v>99.563622526636237</v>
      </c>
      <c r="L28" s="149"/>
      <c r="M28" s="149"/>
    </row>
    <row r="29" spans="1:13" x14ac:dyDescent="0.2">
      <c r="A29" s="146"/>
      <c r="B29" s="38" t="s">
        <v>97</v>
      </c>
      <c r="C29" s="38" t="s">
        <v>94</v>
      </c>
      <c r="D29" s="146"/>
      <c r="E29" s="146">
        <v>132</v>
      </c>
      <c r="F29" s="147">
        <v>103.29</v>
      </c>
      <c r="G29" s="148">
        <v>1</v>
      </c>
      <c r="H29" s="149">
        <v>0.23333333333333334</v>
      </c>
      <c r="I29" s="148">
        <v>7</v>
      </c>
      <c r="J29" s="149">
        <v>59.183333333333323</v>
      </c>
      <c r="K29" s="150">
        <f t="shared" si="0"/>
        <v>99.321727549467269</v>
      </c>
      <c r="L29" s="149"/>
      <c r="M29" s="149"/>
    </row>
    <row r="30" spans="1:13" x14ac:dyDescent="0.2">
      <c r="A30" s="146"/>
      <c r="B30" s="38" t="s">
        <v>97</v>
      </c>
      <c r="C30" s="38" t="s">
        <v>98</v>
      </c>
      <c r="D30" s="146"/>
      <c r="E30" s="146">
        <v>132</v>
      </c>
      <c r="F30" s="147">
        <v>149.19999999999999</v>
      </c>
      <c r="G30" s="148">
        <v>4</v>
      </c>
      <c r="H30" s="149">
        <v>23.983333333333334</v>
      </c>
      <c r="I30" s="148">
        <v>27</v>
      </c>
      <c r="J30" s="149">
        <v>210.4666666666667</v>
      </c>
      <c r="K30" s="150">
        <f t="shared" si="0"/>
        <v>97.32363013698631</v>
      </c>
      <c r="L30" s="149"/>
      <c r="M30" s="149"/>
    </row>
    <row r="31" spans="1:13" x14ac:dyDescent="0.2">
      <c r="A31" s="146"/>
      <c r="B31" s="38" t="s">
        <v>99</v>
      </c>
      <c r="C31" s="38" t="s">
        <v>81</v>
      </c>
      <c r="D31" s="146"/>
      <c r="E31" s="146">
        <v>132</v>
      </c>
      <c r="F31" s="147">
        <v>6.3</v>
      </c>
      <c r="G31" s="148"/>
      <c r="H31" s="149"/>
      <c r="I31" s="148">
        <v>3</v>
      </c>
      <c r="J31" s="149">
        <v>6.8166666666666664</v>
      </c>
      <c r="K31" s="150">
        <f t="shared" si="0"/>
        <v>99.922184170471837</v>
      </c>
      <c r="L31" s="149"/>
      <c r="M31" s="149"/>
    </row>
    <row r="32" spans="1:13" x14ac:dyDescent="0.2">
      <c r="A32" s="146"/>
      <c r="B32" s="38" t="s">
        <v>398</v>
      </c>
      <c r="C32" s="38" t="s">
        <v>88</v>
      </c>
      <c r="D32" s="146"/>
      <c r="E32" s="146">
        <v>132</v>
      </c>
      <c r="F32" s="147">
        <v>89.14</v>
      </c>
      <c r="G32" s="148"/>
      <c r="H32" s="149"/>
      <c r="I32" s="148">
        <v>1</v>
      </c>
      <c r="J32" s="149">
        <v>5.7333333333333334</v>
      </c>
      <c r="K32" s="150">
        <f t="shared" si="0"/>
        <v>99.93455098934551</v>
      </c>
      <c r="L32" s="149"/>
      <c r="M32" s="149"/>
    </row>
    <row r="33" spans="1:13" x14ac:dyDescent="0.2">
      <c r="A33" s="146"/>
      <c r="B33" s="38" t="s">
        <v>398</v>
      </c>
      <c r="C33" s="38" t="s">
        <v>78</v>
      </c>
      <c r="D33" s="146"/>
      <c r="E33" s="146">
        <v>132</v>
      </c>
      <c r="F33" s="147">
        <v>73.430000000000007</v>
      </c>
      <c r="G33" s="148"/>
      <c r="H33" s="149"/>
      <c r="I33" s="148">
        <v>5</v>
      </c>
      <c r="J33" s="149">
        <v>31.8</v>
      </c>
      <c r="K33" s="150">
        <f t="shared" si="0"/>
        <v>99.636986301369873</v>
      </c>
      <c r="L33" s="149"/>
      <c r="M33" s="149"/>
    </row>
    <row r="34" spans="1:13" x14ac:dyDescent="0.2">
      <c r="A34" s="146"/>
      <c r="B34" s="38" t="s">
        <v>100</v>
      </c>
      <c r="C34" s="38" t="s">
        <v>99</v>
      </c>
      <c r="D34" s="146"/>
      <c r="E34" s="146">
        <v>132</v>
      </c>
      <c r="F34" s="147">
        <v>35.590000000000003</v>
      </c>
      <c r="G34" s="148">
        <v>1</v>
      </c>
      <c r="H34" s="149">
        <v>0.26666666666666666</v>
      </c>
      <c r="I34" s="148">
        <v>12</v>
      </c>
      <c r="J34" s="149">
        <v>93.533333333333346</v>
      </c>
      <c r="K34" s="150">
        <f t="shared" si="0"/>
        <v>98.929223744292244</v>
      </c>
      <c r="L34" s="149"/>
      <c r="M34" s="149"/>
    </row>
    <row r="35" spans="1:13" x14ac:dyDescent="0.2">
      <c r="A35" s="146"/>
      <c r="B35" s="38" t="s">
        <v>78</v>
      </c>
      <c r="C35" s="38" t="s">
        <v>101</v>
      </c>
      <c r="D35" s="146"/>
      <c r="E35" s="146">
        <v>132</v>
      </c>
      <c r="F35" s="147">
        <v>139.9</v>
      </c>
      <c r="G35" s="148"/>
      <c r="H35" s="149"/>
      <c r="I35" s="148">
        <v>12</v>
      </c>
      <c r="J35" s="149">
        <v>88.683333333333323</v>
      </c>
      <c r="K35" s="150">
        <f t="shared" si="0"/>
        <v>98.987633181126327</v>
      </c>
      <c r="L35" s="149"/>
      <c r="M35" s="149"/>
    </row>
    <row r="36" spans="1:13" x14ac:dyDescent="0.2">
      <c r="A36" s="146"/>
      <c r="B36" s="38" t="s">
        <v>78</v>
      </c>
      <c r="C36" s="38" t="s">
        <v>103</v>
      </c>
      <c r="D36" s="146"/>
      <c r="E36" s="146">
        <v>132</v>
      </c>
      <c r="F36" s="147">
        <v>139.4</v>
      </c>
      <c r="G36" s="148">
        <v>1</v>
      </c>
      <c r="H36" s="149">
        <v>1</v>
      </c>
      <c r="I36" s="148">
        <v>10</v>
      </c>
      <c r="J36" s="149">
        <v>85.88333333333334</v>
      </c>
      <c r="K36" s="150">
        <f t="shared" si="0"/>
        <v>99.008181126331806</v>
      </c>
      <c r="L36" s="149"/>
      <c r="M36" s="149"/>
    </row>
    <row r="37" spans="1:13" x14ac:dyDescent="0.2">
      <c r="A37" s="146"/>
      <c r="B37" s="38" t="s">
        <v>102</v>
      </c>
      <c r="C37" s="38" t="s">
        <v>96</v>
      </c>
      <c r="D37" s="146"/>
      <c r="E37" s="146">
        <v>132</v>
      </c>
      <c r="F37" s="147">
        <v>46.41</v>
      </c>
      <c r="G37" s="148">
        <v>1</v>
      </c>
      <c r="H37" s="149">
        <v>2.2166666666666668</v>
      </c>
      <c r="I37" s="148">
        <v>10</v>
      </c>
      <c r="J37" s="149">
        <v>76.450000000000017</v>
      </c>
      <c r="K37" s="150">
        <f t="shared" si="0"/>
        <v>99.101978691019781</v>
      </c>
      <c r="L37" s="149"/>
      <c r="M37" s="149"/>
    </row>
    <row r="38" spans="1:13" x14ac:dyDescent="0.2">
      <c r="A38" s="146"/>
      <c r="B38" s="38" t="s">
        <v>98</v>
      </c>
      <c r="C38" s="38" t="s">
        <v>79</v>
      </c>
      <c r="D38" s="146"/>
      <c r="E38" s="146">
        <v>132</v>
      </c>
      <c r="F38" s="147">
        <v>103.6</v>
      </c>
      <c r="G38" s="148">
        <v>2</v>
      </c>
      <c r="H38" s="149">
        <v>5.166666666666667</v>
      </c>
      <c r="I38" s="148">
        <v>3</v>
      </c>
      <c r="J38" s="149">
        <v>19.966666666666665</v>
      </c>
      <c r="K38" s="150">
        <f t="shared" si="0"/>
        <v>99.713089802130895</v>
      </c>
      <c r="L38" s="149"/>
      <c r="M38" s="149"/>
    </row>
    <row r="39" spans="1:13" x14ac:dyDescent="0.2">
      <c r="A39" s="146"/>
      <c r="B39" s="38" t="s">
        <v>98</v>
      </c>
      <c r="C39" s="38" t="s">
        <v>103</v>
      </c>
      <c r="D39" s="146"/>
      <c r="E39" s="146">
        <v>132</v>
      </c>
      <c r="F39" s="147">
        <v>47.72</v>
      </c>
      <c r="G39" s="148"/>
      <c r="H39" s="149"/>
      <c r="I39" s="148">
        <v>4</v>
      </c>
      <c r="J39" s="149">
        <v>22.15</v>
      </c>
      <c r="K39" s="150">
        <f t="shared" si="0"/>
        <v>99.74714611872146</v>
      </c>
      <c r="L39" s="149"/>
      <c r="M39" s="149"/>
    </row>
    <row r="40" spans="1:13" x14ac:dyDescent="0.2">
      <c r="A40" s="146"/>
      <c r="B40" s="38" t="s">
        <v>98</v>
      </c>
      <c r="C40" s="38" t="s">
        <v>91</v>
      </c>
      <c r="D40" s="146"/>
      <c r="E40" s="146">
        <v>132</v>
      </c>
      <c r="F40" s="147">
        <v>122.17</v>
      </c>
      <c r="G40" s="148">
        <v>1</v>
      </c>
      <c r="H40" s="149">
        <v>0.23333333333333334</v>
      </c>
      <c r="I40" s="148">
        <v>8</v>
      </c>
      <c r="J40" s="149">
        <v>60.016666666666659</v>
      </c>
      <c r="K40" s="150">
        <f t="shared" si="0"/>
        <v>99.31221461187215</v>
      </c>
      <c r="L40" s="149"/>
      <c r="M40" s="149"/>
    </row>
    <row r="41" spans="1:13" x14ac:dyDescent="0.2">
      <c r="A41" s="146"/>
      <c r="B41" s="38" t="s">
        <v>98</v>
      </c>
      <c r="C41" s="38" t="s">
        <v>78</v>
      </c>
      <c r="D41" s="146"/>
      <c r="E41" s="146">
        <v>132</v>
      </c>
      <c r="F41" s="147">
        <v>133.19999999999999</v>
      </c>
      <c r="G41" s="148"/>
      <c r="H41" s="149"/>
      <c r="I41" s="148">
        <v>4</v>
      </c>
      <c r="J41" s="149">
        <v>31.766666666666669</v>
      </c>
      <c r="K41" s="150">
        <f t="shared" si="0"/>
        <v>99.637366818873659</v>
      </c>
      <c r="L41" s="149"/>
      <c r="M41" s="149"/>
    </row>
    <row r="42" spans="1:13" x14ac:dyDescent="0.2">
      <c r="A42" s="146"/>
      <c r="B42" s="38" t="s">
        <v>102</v>
      </c>
      <c r="C42" s="38" t="s">
        <v>477</v>
      </c>
      <c r="D42" s="146"/>
      <c r="E42" s="146">
        <v>132</v>
      </c>
      <c r="F42" s="147">
        <v>6</v>
      </c>
      <c r="G42" s="148"/>
      <c r="H42" s="149"/>
      <c r="I42" s="148">
        <v>5</v>
      </c>
      <c r="J42" s="149">
        <v>40.15</v>
      </c>
      <c r="K42" s="150">
        <f t="shared" si="0"/>
        <v>99.541666666666657</v>
      </c>
      <c r="L42" s="149"/>
      <c r="M42" s="149"/>
    </row>
    <row r="43" spans="1:13" x14ac:dyDescent="0.2">
      <c r="A43" s="146"/>
      <c r="B43" s="38" t="s">
        <v>477</v>
      </c>
      <c r="C43" s="38" t="s">
        <v>95</v>
      </c>
      <c r="D43" s="146"/>
      <c r="E43" s="146">
        <v>132</v>
      </c>
      <c r="F43" s="147">
        <v>14.3</v>
      </c>
      <c r="G43" s="148">
        <v>1</v>
      </c>
      <c r="H43" s="149">
        <v>3.3666666666666667</v>
      </c>
      <c r="I43" s="148">
        <v>7</v>
      </c>
      <c r="J43" s="149">
        <v>44.666666666666664</v>
      </c>
      <c r="K43" s="150">
        <f t="shared" si="0"/>
        <v>99.45167427701675</v>
      </c>
      <c r="L43" s="149"/>
      <c r="M43" s="149"/>
    </row>
    <row r="44" spans="1:13" x14ac:dyDescent="0.2">
      <c r="A44" s="146"/>
      <c r="B44" s="38" t="s">
        <v>104</v>
      </c>
      <c r="C44" s="38" t="s">
        <v>105</v>
      </c>
      <c r="D44" s="146"/>
      <c r="E44" s="146">
        <v>66</v>
      </c>
      <c r="F44" s="147">
        <v>60.94</v>
      </c>
      <c r="G44" s="148"/>
      <c r="H44" s="149"/>
      <c r="I44" s="148">
        <v>10</v>
      </c>
      <c r="J44" s="149">
        <v>63.266666666666666</v>
      </c>
      <c r="K44" s="150">
        <f t="shared" si="0"/>
        <v>99.277777777777771</v>
      </c>
      <c r="L44" s="149"/>
      <c r="M44" s="149"/>
    </row>
    <row r="45" spans="1:13" x14ac:dyDescent="0.2">
      <c r="A45" s="146"/>
      <c r="B45" s="38" t="s">
        <v>104</v>
      </c>
      <c r="C45" s="38" t="s">
        <v>106</v>
      </c>
      <c r="D45" s="146"/>
      <c r="E45" s="146">
        <v>132</v>
      </c>
      <c r="F45" s="147">
        <v>60.6</v>
      </c>
      <c r="G45" s="148">
        <v>1</v>
      </c>
      <c r="H45" s="149">
        <v>6.1</v>
      </c>
      <c r="I45" s="148">
        <v>4</v>
      </c>
      <c r="J45" s="149">
        <v>16.316666666666666</v>
      </c>
      <c r="K45" s="150">
        <f t="shared" si="0"/>
        <v>99.74410197869102</v>
      </c>
      <c r="L45" s="149">
        <v>46.7</v>
      </c>
      <c r="M45" s="149">
        <v>155.19999999999999</v>
      </c>
    </row>
    <row r="46" spans="1:13" x14ac:dyDescent="0.2">
      <c r="A46" s="146"/>
      <c r="B46" s="38" t="s">
        <v>106</v>
      </c>
      <c r="C46" s="38" t="s">
        <v>454</v>
      </c>
      <c r="D46" s="146"/>
      <c r="E46" s="146">
        <v>132</v>
      </c>
      <c r="F46" s="147">
        <v>15.9</v>
      </c>
      <c r="G46" s="148"/>
      <c r="H46" s="149"/>
      <c r="I46" s="148">
        <v>2</v>
      </c>
      <c r="J46" s="149">
        <v>13.783333333333333</v>
      </c>
      <c r="K46" s="150">
        <f t="shared" si="0"/>
        <v>99.842656012176562</v>
      </c>
      <c r="L46" s="149"/>
      <c r="M46" s="149"/>
    </row>
    <row r="47" spans="1:13" x14ac:dyDescent="0.2">
      <c r="A47" s="146"/>
      <c r="B47" s="38" t="s">
        <v>454</v>
      </c>
      <c r="C47" s="38" t="s">
        <v>357</v>
      </c>
      <c r="D47" s="146"/>
      <c r="E47" s="146">
        <v>132</v>
      </c>
      <c r="F47" s="147">
        <v>48.6</v>
      </c>
      <c r="G47" s="148"/>
      <c r="H47" s="149"/>
      <c r="I47" s="148">
        <v>10</v>
      </c>
      <c r="J47" s="149">
        <v>52.816666666666663</v>
      </c>
      <c r="K47" s="150">
        <f t="shared" si="0"/>
        <v>99.397070015220706</v>
      </c>
      <c r="L47" s="149"/>
      <c r="M47" s="149"/>
    </row>
    <row r="48" spans="1:13" x14ac:dyDescent="0.2">
      <c r="A48" s="146"/>
      <c r="B48" s="38" t="s">
        <v>104</v>
      </c>
      <c r="C48" s="38" t="s">
        <v>107</v>
      </c>
      <c r="D48" s="146"/>
      <c r="E48" s="146">
        <v>132</v>
      </c>
      <c r="F48" s="147">
        <v>49</v>
      </c>
      <c r="G48" s="148"/>
      <c r="H48" s="149"/>
      <c r="I48" s="148">
        <v>6</v>
      </c>
      <c r="J48" s="149">
        <v>44.55</v>
      </c>
      <c r="K48" s="150">
        <f t="shared" si="0"/>
        <v>99.49143835616438</v>
      </c>
      <c r="L48" s="149"/>
      <c r="M48" s="149"/>
    </row>
    <row r="49" spans="1:13" x14ac:dyDescent="0.2">
      <c r="A49" s="146"/>
      <c r="B49" s="38" t="s">
        <v>104</v>
      </c>
      <c r="C49" s="38" t="s">
        <v>101</v>
      </c>
      <c r="D49" s="146"/>
      <c r="E49" s="146">
        <v>220</v>
      </c>
      <c r="F49" s="147">
        <v>177</v>
      </c>
      <c r="G49" s="148"/>
      <c r="H49" s="149"/>
      <c r="I49" s="148">
        <v>5</v>
      </c>
      <c r="J49" s="149">
        <v>31.483333333333334</v>
      </c>
      <c r="K49" s="150">
        <f t="shared" si="0"/>
        <v>99.640601217656013</v>
      </c>
      <c r="L49" s="149"/>
      <c r="M49" s="149"/>
    </row>
    <row r="50" spans="1:13" x14ac:dyDescent="0.2">
      <c r="A50" s="146"/>
      <c r="B50" s="38" t="s">
        <v>104</v>
      </c>
      <c r="C50" s="38" t="s">
        <v>108</v>
      </c>
      <c r="D50" s="146"/>
      <c r="E50" s="146">
        <v>132</v>
      </c>
      <c r="F50" s="147">
        <v>83.8</v>
      </c>
      <c r="G50" s="148">
        <v>1</v>
      </c>
      <c r="H50" s="149">
        <v>1.3</v>
      </c>
      <c r="I50" s="148">
        <v>4</v>
      </c>
      <c r="J50" s="149">
        <v>20.516666666666666</v>
      </c>
      <c r="K50" s="150">
        <f t="shared" si="0"/>
        <v>99.750951293759513</v>
      </c>
      <c r="L50" s="149"/>
      <c r="M50" s="149"/>
    </row>
    <row r="51" spans="1:13" x14ac:dyDescent="0.2">
      <c r="A51" s="146"/>
      <c r="B51" s="38" t="s">
        <v>109</v>
      </c>
      <c r="C51" s="38" t="s">
        <v>110</v>
      </c>
      <c r="D51" s="146"/>
      <c r="E51" s="146">
        <v>66</v>
      </c>
      <c r="F51" s="147">
        <v>53.11</v>
      </c>
      <c r="G51" s="148">
        <v>3</v>
      </c>
      <c r="H51" s="149">
        <v>19.583333333333336</v>
      </c>
      <c r="I51" s="148">
        <v>6</v>
      </c>
      <c r="J51" s="149">
        <v>25.016666666666666</v>
      </c>
      <c r="K51" s="150">
        <f t="shared" si="0"/>
        <v>99.490867579908667</v>
      </c>
      <c r="L51" s="149">
        <v>9.5</v>
      </c>
      <c r="M51" s="149">
        <v>3.9</v>
      </c>
    </row>
    <row r="52" spans="1:13" x14ac:dyDescent="0.2">
      <c r="A52" s="146"/>
      <c r="B52" s="38" t="s">
        <v>107</v>
      </c>
      <c r="C52" s="38" t="s">
        <v>111</v>
      </c>
      <c r="D52" s="146"/>
      <c r="E52" s="146">
        <v>132</v>
      </c>
      <c r="F52" s="147">
        <v>69.05</v>
      </c>
      <c r="G52" s="148"/>
      <c r="H52" s="149"/>
      <c r="I52" s="148">
        <v>9</v>
      </c>
      <c r="J52" s="149">
        <v>67.850000000000009</v>
      </c>
      <c r="K52" s="150">
        <f t="shared" si="0"/>
        <v>99.225456621004568</v>
      </c>
      <c r="L52" s="149"/>
      <c r="M52" s="149"/>
    </row>
    <row r="53" spans="1:13" x14ac:dyDescent="0.2">
      <c r="A53" s="146"/>
      <c r="B53" s="38" t="s">
        <v>101</v>
      </c>
      <c r="C53" s="38" t="s">
        <v>112</v>
      </c>
      <c r="D53" s="146"/>
      <c r="E53" s="146">
        <v>132</v>
      </c>
      <c r="F53" s="147">
        <v>126.88</v>
      </c>
      <c r="G53" s="148"/>
      <c r="H53" s="149"/>
      <c r="I53" s="148">
        <v>10</v>
      </c>
      <c r="J53" s="149">
        <v>54.783333333333331</v>
      </c>
      <c r="K53" s="150">
        <f t="shared" si="0"/>
        <v>99.3746194824962</v>
      </c>
      <c r="L53" s="149"/>
      <c r="M53" s="149"/>
    </row>
    <row r="54" spans="1:13" x14ac:dyDescent="0.2">
      <c r="A54" s="146"/>
      <c r="B54" s="38" t="s">
        <v>101</v>
      </c>
      <c r="C54" s="38" t="s">
        <v>113</v>
      </c>
      <c r="D54" s="146"/>
      <c r="E54" s="146">
        <v>132</v>
      </c>
      <c r="F54" s="147">
        <v>105.4</v>
      </c>
      <c r="G54" s="148"/>
      <c r="H54" s="149"/>
      <c r="I54" s="148">
        <v>2</v>
      </c>
      <c r="J54" s="149">
        <v>17.833333333333332</v>
      </c>
      <c r="K54" s="150">
        <f t="shared" si="0"/>
        <v>99.796423135464224</v>
      </c>
      <c r="L54" s="149"/>
      <c r="M54" s="149"/>
    </row>
    <row r="55" spans="1:13" x14ac:dyDescent="0.2">
      <c r="A55" s="146"/>
      <c r="B55" s="38" t="s">
        <v>101</v>
      </c>
      <c r="C55" s="38" t="s">
        <v>203</v>
      </c>
      <c r="D55" s="146"/>
      <c r="E55" s="146">
        <v>132</v>
      </c>
      <c r="F55" s="147">
        <v>69.400000000000006</v>
      </c>
      <c r="G55" s="148"/>
      <c r="H55" s="149"/>
      <c r="I55" s="148">
        <v>1</v>
      </c>
      <c r="J55" s="149">
        <v>5.5666666666666664</v>
      </c>
      <c r="K55" s="150">
        <f>(1-(H55+J55)/8760)*100</f>
        <v>99.936453576864537</v>
      </c>
      <c r="L55" s="149"/>
      <c r="M55" s="149"/>
    </row>
    <row r="56" spans="1:13" x14ac:dyDescent="0.2">
      <c r="A56" s="146"/>
      <c r="B56" s="38" t="s">
        <v>113</v>
      </c>
      <c r="C56" s="38" t="s">
        <v>336</v>
      </c>
      <c r="D56" s="146"/>
      <c r="E56" s="146">
        <v>132</v>
      </c>
      <c r="F56" s="147">
        <v>77.400000000000006</v>
      </c>
      <c r="G56" s="148"/>
      <c r="H56" s="149"/>
      <c r="I56" s="148">
        <v>2</v>
      </c>
      <c r="J56" s="149">
        <v>11.7</v>
      </c>
      <c r="K56" s="150">
        <f t="shared" si="0"/>
        <v>99.866438356164394</v>
      </c>
      <c r="L56" s="149"/>
      <c r="M56" s="149"/>
    </row>
    <row r="57" spans="1:13" x14ac:dyDescent="0.2">
      <c r="A57" s="146"/>
      <c r="B57" s="38" t="s">
        <v>114</v>
      </c>
      <c r="C57" s="38" t="s">
        <v>104</v>
      </c>
      <c r="D57" s="146"/>
      <c r="E57" s="146">
        <v>132</v>
      </c>
      <c r="F57" s="147">
        <v>109.4</v>
      </c>
      <c r="G57" s="148">
        <v>2</v>
      </c>
      <c r="H57" s="149">
        <v>14.966666666666665</v>
      </c>
      <c r="I57" s="148">
        <v>34</v>
      </c>
      <c r="J57" s="149">
        <v>253.73333333333332</v>
      </c>
      <c r="K57" s="150">
        <f t="shared" si="0"/>
        <v>96.932648401826484</v>
      </c>
      <c r="L57" s="149"/>
      <c r="M57" s="149"/>
    </row>
    <row r="58" spans="1:13" x14ac:dyDescent="0.2">
      <c r="A58" s="146"/>
      <c r="B58" s="38" t="s">
        <v>455</v>
      </c>
      <c r="C58" s="38" t="s">
        <v>116</v>
      </c>
      <c r="D58" s="146"/>
      <c r="E58" s="146">
        <v>132</v>
      </c>
      <c r="F58" s="147">
        <v>38.299999999999997</v>
      </c>
      <c r="G58" s="148"/>
      <c r="H58" s="149"/>
      <c r="I58" s="148"/>
      <c r="J58" s="149"/>
      <c r="K58" s="150">
        <f t="shared" si="0"/>
        <v>100</v>
      </c>
      <c r="L58" s="149"/>
      <c r="M58" s="149"/>
    </row>
    <row r="59" spans="1:13" x14ac:dyDescent="0.2">
      <c r="A59" s="146"/>
      <c r="B59" s="38" t="s">
        <v>456</v>
      </c>
      <c r="C59" s="38" t="s">
        <v>457</v>
      </c>
      <c r="D59" s="146"/>
      <c r="E59" s="146">
        <v>132</v>
      </c>
      <c r="F59" s="147">
        <v>9.02</v>
      </c>
      <c r="G59" s="148"/>
      <c r="H59" s="149"/>
      <c r="I59" s="148">
        <v>1</v>
      </c>
      <c r="J59" s="149">
        <v>9.9166666666666661</v>
      </c>
      <c r="K59" s="150">
        <f t="shared" si="0"/>
        <v>99.886796042617959</v>
      </c>
      <c r="L59" s="149"/>
      <c r="M59" s="149"/>
    </row>
    <row r="60" spans="1:13" x14ac:dyDescent="0.2">
      <c r="A60" s="146"/>
      <c r="B60" s="38" t="s">
        <v>115</v>
      </c>
      <c r="C60" s="38" t="s">
        <v>116</v>
      </c>
      <c r="D60" s="146">
        <v>2</v>
      </c>
      <c r="E60" s="146">
        <v>132</v>
      </c>
      <c r="F60" s="147">
        <v>44.62</v>
      </c>
      <c r="G60" s="148"/>
      <c r="H60" s="149"/>
      <c r="I60" s="148">
        <v>5</v>
      </c>
      <c r="J60" s="149">
        <v>45.666666666666664</v>
      </c>
      <c r="K60" s="150">
        <f t="shared" si="0"/>
        <v>99.478691019786908</v>
      </c>
      <c r="L60" s="149"/>
      <c r="M60" s="149"/>
    </row>
    <row r="61" spans="1:13" x14ac:dyDescent="0.2">
      <c r="A61" s="146"/>
      <c r="B61" s="38" t="s">
        <v>123</v>
      </c>
      <c r="C61" s="38" t="s">
        <v>316</v>
      </c>
      <c r="D61" s="146"/>
      <c r="E61" s="146">
        <v>66</v>
      </c>
      <c r="F61" s="147">
        <v>31.5</v>
      </c>
      <c r="G61" s="148">
        <v>2</v>
      </c>
      <c r="H61" s="149">
        <v>1.6666666666666665</v>
      </c>
      <c r="I61" s="148">
        <v>8</v>
      </c>
      <c r="J61" s="149">
        <v>93.333333333333343</v>
      </c>
      <c r="K61" s="150">
        <f t="shared" si="0"/>
        <v>98.915525114155258</v>
      </c>
      <c r="L61" s="149">
        <v>7.2</v>
      </c>
      <c r="M61" s="149">
        <v>7.7</v>
      </c>
    </row>
    <row r="62" spans="1:13" x14ac:dyDescent="0.2">
      <c r="A62" s="146"/>
      <c r="B62" s="38" t="s">
        <v>115</v>
      </c>
      <c r="C62" s="38" t="s">
        <v>316</v>
      </c>
      <c r="D62" s="146"/>
      <c r="E62" s="146">
        <v>66</v>
      </c>
      <c r="F62" s="147">
        <v>49.8</v>
      </c>
      <c r="G62" s="148">
        <v>2</v>
      </c>
      <c r="H62" s="149">
        <v>11</v>
      </c>
      <c r="I62" s="148">
        <v>12</v>
      </c>
      <c r="J62" s="149">
        <v>69.866666666666674</v>
      </c>
      <c r="K62" s="150">
        <f t="shared" si="0"/>
        <v>99.076864535768649</v>
      </c>
      <c r="L62" s="149"/>
      <c r="M62" s="149"/>
    </row>
    <row r="63" spans="1:13" x14ac:dyDescent="0.2">
      <c r="A63" s="146"/>
      <c r="B63" s="38" t="s">
        <v>111</v>
      </c>
      <c r="C63" s="38" t="s">
        <v>115</v>
      </c>
      <c r="D63" s="146"/>
      <c r="E63" s="146">
        <v>132</v>
      </c>
      <c r="F63" s="147">
        <v>41.27</v>
      </c>
      <c r="G63" s="148"/>
      <c r="H63" s="149"/>
      <c r="I63" s="148">
        <v>6</v>
      </c>
      <c r="J63" s="149">
        <v>39.633333333333333</v>
      </c>
      <c r="K63" s="150">
        <f t="shared" si="0"/>
        <v>99.547564687975637</v>
      </c>
      <c r="L63" s="149"/>
      <c r="M63" s="149"/>
    </row>
    <row r="64" spans="1:13" x14ac:dyDescent="0.2">
      <c r="A64" s="146"/>
      <c r="B64" s="38" t="s">
        <v>105</v>
      </c>
      <c r="C64" s="38" t="s">
        <v>109</v>
      </c>
      <c r="D64" s="146"/>
      <c r="E64" s="146">
        <v>66</v>
      </c>
      <c r="F64" s="147">
        <v>46.8</v>
      </c>
      <c r="G64" s="148"/>
      <c r="H64" s="149"/>
      <c r="I64" s="148">
        <v>13</v>
      </c>
      <c r="J64" s="149">
        <v>92.716666666666669</v>
      </c>
      <c r="K64" s="150">
        <f t="shared" si="0"/>
        <v>98.941590563165903</v>
      </c>
      <c r="L64" s="149"/>
      <c r="M64" s="149"/>
    </row>
    <row r="65" spans="1:13" x14ac:dyDescent="0.2">
      <c r="A65" s="146"/>
      <c r="B65" s="38" t="s">
        <v>110</v>
      </c>
      <c r="C65" s="38" t="s">
        <v>113</v>
      </c>
      <c r="D65" s="146"/>
      <c r="E65" s="146">
        <v>66</v>
      </c>
      <c r="F65" s="147">
        <v>80.08</v>
      </c>
      <c r="G65" s="148">
        <v>2</v>
      </c>
      <c r="H65" s="149">
        <v>12.216666666666665</v>
      </c>
      <c r="I65" s="148">
        <v>19</v>
      </c>
      <c r="J65" s="149">
        <v>119.10000000000001</v>
      </c>
      <c r="K65" s="150">
        <f t="shared" si="0"/>
        <v>98.500951293759513</v>
      </c>
      <c r="L65" s="149"/>
      <c r="M65" s="149"/>
    </row>
    <row r="66" spans="1:13" x14ac:dyDescent="0.2">
      <c r="A66" s="146"/>
      <c r="B66" s="38" t="s">
        <v>118</v>
      </c>
      <c r="C66" s="38" t="s">
        <v>93</v>
      </c>
      <c r="D66" s="146"/>
      <c r="E66" s="146">
        <v>132</v>
      </c>
      <c r="F66" s="147">
        <v>76.239999999999995</v>
      </c>
      <c r="G66" s="148"/>
      <c r="H66" s="149"/>
      <c r="I66" s="148">
        <v>4</v>
      </c>
      <c r="J66" s="149">
        <v>28.516666666666666</v>
      </c>
      <c r="K66" s="150">
        <f t="shared" si="0"/>
        <v>99.674467275494678</v>
      </c>
      <c r="L66" s="149"/>
      <c r="M66" s="149"/>
    </row>
    <row r="67" spans="1:13" x14ac:dyDescent="0.2">
      <c r="A67" s="146"/>
      <c r="B67" s="38" t="s">
        <v>119</v>
      </c>
      <c r="C67" s="38" t="s">
        <v>120</v>
      </c>
      <c r="D67" s="146"/>
      <c r="E67" s="146">
        <v>66</v>
      </c>
      <c r="F67" s="147">
        <v>43.82</v>
      </c>
      <c r="G67" s="148">
        <v>2</v>
      </c>
      <c r="H67" s="149">
        <v>0.3666666666666667</v>
      </c>
      <c r="I67" s="148">
        <v>15</v>
      </c>
      <c r="J67" s="149">
        <v>86.733333333333334</v>
      </c>
      <c r="K67" s="150">
        <f t="shared" si="0"/>
        <v>99.00570776255708</v>
      </c>
      <c r="L67" s="149">
        <v>35.099999999999994</v>
      </c>
      <c r="M67" s="149">
        <v>9.4</v>
      </c>
    </row>
    <row r="68" spans="1:13" x14ac:dyDescent="0.2">
      <c r="A68" s="146"/>
      <c r="B68" s="38" t="s">
        <v>121</v>
      </c>
      <c r="C68" s="38" t="s">
        <v>122</v>
      </c>
      <c r="D68" s="146"/>
      <c r="E68" s="146">
        <v>132</v>
      </c>
      <c r="F68" s="147">
        <v>22.09</v>
      </c>
      <c r="G68" s="148">
        <v>1</v>
      </c>
      <c r="H68" s="149">
        <v>0.6333333333333333</v>
      </c>
      <c r="I68" s="148">
        <v>5</v>
      </c>
      <c r="J68" s="149">
        <v>33.43333333333333</v>
      </c>
      <c r="K68" s="150">
        <f t="shared" si="0"/>
        <v>99.6111111111111</v>
      </c>
      <c r="L68" s="149"/>
      <c r="M68" s="149"/>
    </row>
    <row r="69" spans="1:13" x14ac:dyDescent="0.2">
      <c r="A69" s="146"/>
      <c r="B69" s="38" t="s">
        <v>123</v>
      </c>
      <c r="C69" s="38" t="s">
        <v>119</v>
      </c>
      <c r="D69" s="146"/>
      <c r="E69" s="146">
        <v>66</v>
      </c>
      <c r="F69" s="147">
        <v>31.86</v>
      </c>
      <c r="G69" s="148">
        <v>1</v>
      </c>
      <c r="H69" s="149">
        <v>0.05</v>
      </c>
      <c r="I69" s="148">
        <v>11</v>
      </c>
      <c r="J69" s="149">
        <v>70.233333333333348</v>
      </c>
      <c r="K69" s="150">
        <f t="shared" si="0"/>
        <v>99.197678843226782</v>
      </c>
      <c r="L69" s="149">
        <v>5.9</v>
      </c>
      <c r="M69" s="149">
        <v>0.7</v>
      </c>
    </row>
    <row r="70" spans="1:13" x14ac:dyDescent="0.2">
      <c r="A70" s="146"/>
      <c r="B70" s="38" t="s">
        <v>158</v>
      </c>
      <c r="C70" s="38" t="s">
        <v>126</v>
      </c>
      <c r="D70" s="146"/>
      <c r="E70" s="146">
        <v>132</v>
      </c>
      <c r="F70" s="147">
        <v>2.2000000000000002</v>
      </c>
      <c r="G70" s="148"/>
      <c r="H70" s="149"/>
      <c r="I70" s="148">
        <v>2</v>
      </c>
      <c r="J70" s="149">
        <v>12.383333333333333</v>
      </c>
      <c r="K70" s="150">
        <f t="shared" ref="K70:K131" si="1">(1-(H70+J70)/8760)*100</f>
        <v>99.858637747336374</v>
      </c>
      <c r="L70" s="149"/>
      <c r="M70" s="149"/>
    </row>
    <row r="71" spans="1:13" x14ac:dyDescent="0.2">
      <c r="A71" s="146"/>
      <c r="B71" s="38" t="s">
        <v>158</v>
      </c>
      <c r="C71" s="38" t="s">
        <v>159</v>
      </c>
      <c r="D71" s="146"/>
      <c r="E71" s="146">
        <v>132</v>
      </c>
      <c r="F71" s="147">
        <v>3.2</v>
      </c>
      <c r="G71" s="148"/>
      <c r="H71" s="149"/>
      <c r="I71" s="148"/>
      <c r="J71" s="149"/>
      <c r="K71" s="150">
        <f t="shared" si="1"/>
        <v>100</v>
      </c>
      <c r="L71" s="149"/>
      <c r="M71" s="149"/>
    </row>
    <row r="72" spans="1:13" x14ac:dyDescent="0.2">
      <c r="A72" s="146"/>
      <c r="B72" s="38" t="s">
        <v>124</v>
      </c>
      <c r="C72" s="38" t="s">
        <v>361</v>
      </c>
      <c r="D72" s="146"/>
      <c r="E72" s="146">
        <v>132</v>
      </c>
      <c r="F72" s="147">
        <v>6.1</v>
      </c>
      <c r="G72" s="148"/>
      <c r="H72" s="149"/>
      <c r="I72" s="148"/>
      <c r="J72" s="149"/>
      <c r="K72" s="150">
        <f t="shared" si="1"/>
        <v>100</v>
      </c>
      <c r="L72" s="149"/>
      <c r="M72" s="149"/>
    </row>
    <row r="73" spans="1:13" x14ac:dyDescent="0.2">
      <c r="A73" s="146"/>
      <c r="B73" s="38" t="s">
        <v>125</v>
      </c>
      <c r="C73" s="38" t="s">
        <v>361</v>
      </c>
      <c r="D73" s="146"/>
      <c r="E73" s="146">
        <v>132</v>
      </c>
      <c r="F73" s="147">
        <v>0.65</v>
      </c>
      <c r="G73" s="148"/>
      <c r="H73" s="149"/>
      <c r="I73" s="148">
        <v>4</v>
      </c>
      <c r="J73" s="149">
        <v>26.93333333333333</v>
      </c>
      <c r="K73" s="150">
        <f t="shared" si="1"/>
        <v>99.692541856925416</v>
      </c>
      <c r="L73" s="149"/>
      <c r="M73" s="149"/>
    </row>
    <row r="74" spans="1:13" x14ac:dyDescent="0.2">
      <c r="A74" s="146"/>
      <c r="B74" s="38" t="s">
        <v>125</v>
      </c>
      <c r="C74" s="38" t="s">
        <v>126</v>
      </c>
      <c r="D74" s="146"/>
      <c r="E74" s="146">
        <v>132</v>
      </c>
      <c r="F74" s="147">
        <v>0.3</v>
      </c>
      <c r="G74" s="148"/>
      <c r="H74" s="149"/>
      <c r="I74" s="148">
        <v>2</v>
      </c>
      <c r="J74" s="149">
        <v>10.016666666666666</v>
      </c>
      <c r="K74" s="150">
        <f t="shared" si="1"/>
        <v>99.885654490106546</v>
      </c>
      <c r="L74" s="149"/>
      <c r="M74" s="149"/>
    </row>
    <row r="75" spans="1:13" x14ac:dyDescent="0.2">
      <c r="A75" s="146"/>
      <c r="B75" s="38" t="s">
        <v>208</v>
      </c>
      <c r="C75" s="38" t="s">
        <v>114</v>
      </c>
      <c r="D75" s="146"/>
      <c r="E75" s="146">
        <v>132</v>
      </c>
      <c r="F75" s="147">
        <v>61.5</v>
      </c>
      <c r="G75" s="148">
        <v>1</v>
      </c>
      <c r="H75" s="149">
        <v>0.23333333333333328</v>
      </c>
      <c r="I75" s="148">
        <f>3+1</f>
        <v>4</v>
      </c>
      <c r="J75" s="149">
        <f>15.6666666666667+9.17</f>
        <v>24.836666666666702</v>
      </c>
      <c r="K75" s="150">
        <f t="shared" si="1"/>
        <v>99.713812785388129</v>
      </c>
      <c r="L75" s="149">
        <v>6</v>
      </c>
      <c r="M75" s="149">
        <v>1.4</v>
      </c>
    </row>
    <row r="76" spans="1:13" x14ac:dyDescent="0.2">
      <c r="A76" s="146"/>
      <c r="B76" s="38" t="s">
        <v>384</v>
      </c>
      <c r="C76" s="38" t="s">
        <v>208</v>
      </c>
      <c r="D76" s="146"/>
      <c r="E76" s="146">
        <v>132</v>
      </c>
      <c r="F76" s="147">
        <v>8.5</v>
      </c>
      <c r="G76" s="148"/>
      <c r="H76" s="149"/>
      <c r="I76" s="148">
        <v>1</v>
      </c>
      <c r="J76" s="149">
        <v>4.9333333333333336</v>
      </c>
      <c r="K76" s="150">
        <f t="shared" si="1"/>
        <v>99.943683409436829</v>
      </c>
      <c r="L76" s="149"/>
      <c r="M76" s="149"/>
    </row>
    <row r="77" spans="1:13" x14ac:dyDescent="0.2">
      <c r="A77" s="146"/>
      <c r="B77" s="38" t="s">
        <v>120</v>
      </c>
      <c r="C77" s="38" t="s">
        <v>128</v>
      </c>
      <c r="D77" s="146"/>
      <c r="E77" s="146">
        <v>132</v>
      </c>
      <c r="F77" s="147">
        <v>35.950000000000003</v>
      </c>
      <c r="G77" s="148">
        <v>1</v>
      </c>
      <c r="H77" s="149">
        <v>15.15</v>
      </c>
      <c r="I77" s="148">
        <v>2</v>
      </c>
      <c r="J77" s="149">
        <v>16.183333333333334</v>
      </c>
      <c r="K77" s="150">
        <f t="shared" si="1"/>
        <v>99.642313546423139</v>
      </c>
      <c r="L77" s="149">
        <v>9.8000000000000007</v>
      </c>
      <c r="M77" s="149">
        <v>5.75</v>
      </c>
    </row>
    <row r="78" spans="1:13" x14ac:dyDescent="0.2">
      <c r="A78" s="146"/>
      <c r="B78" s="38" t="s">
        <v>120</v>
      </c>
      <c r="C78" s="38" t="s">
        <v>451</v>
      </c>
      <c r="D78" s="146"/>
      <c r="E78" s="146">
        <v>132</v>
      </c>
      <c r="F78" s="147">
        <v>52.7</v>
      </c>
      <c r="G78" s="148">
        <v>1</v>
      </c>
      <c r="H78" s="149">
        <v>0.33333333333333331</v>
      </c>
      <c r="I78" s="148">
        <v>1</v>
      </c>
      <c r="J78" s="149">
        <v>8.4499999999999993</v>
      </c>
      <c r="K78" s="150">
        <f t="shared" si="1"/>
        <v>99.899733637747332</v>
      </c>
      <c r="L78" s="149">
        <v>15</v>
      </c>
      <c r="M78" s="149">
        <v>7.3</v>
      </c>
    </row>
    <row r="79" spans="1:13" x14ac:dyDescent="0.2">
      <c r="A79" s="146"/>
      <c r="B79" s="38" t="s">
        <v>128</v>
      </c>
      <c r="C79" s="38" t="s">
        <v>129</v>
      </c>
      <c r="D79" s="146"/>
      <c r="E79" s="146">
        <v>132</v>
      </c>
      <c r="F79" s="147">
        <v>47.72</v>
      </c>
      <c r="G79" s="148">
        <v>1</v>
      </c>
      <c r="H79" s="149">
        <v>0.28333333333333333</v>
      </c>
      <c r="I79" s="148">
        <v>5</v>
      </c>
      <c r="J79" s="149">
        <v>26.733333333333334</v>
      </c>
      <c r="K79" s="150">
        <f t="shared" si="1"/>
        <v>99.691590563165917</v>
      </c>
      <c r="L79" s="149"/>
      <c r="M79" s="149"/>
    </row>
    <row r="80" spans="1:13" x14ac:dyDescent="0.2">
      <c r="A80" s="146"/>
      <c r="B80" s="38" t="s">
        <v>130</v>
      </c>
      <c r="C80" s="38" t="s">
        <v>154</v>
      </c>
      <c r="D80" s="146"/>
      <c r="E80" s="146">
        <v>132</v>
      </c>
      <c r="F80" s="147">
        <v>13.64</v>
      </c>
      <c r="G80" s="148"/>
      <c r="H80" s="149"/>
      <c r="I80" s="148">
        <v>2</v>
      </c>
      <c r="J80" s="149">
        <v>11.783333333333335</v>
      </c>
      <c r="K80" s="150">
        <f t="shared" si="1"/>
        <v>99.865487062404867</v>
      </c>
      <c r="L80" s="149"/>
      <c r="M80" s="149"/>
    </row>
    <row r="81" spans="1:13" x14ac:dyDescent="0.2">
      <c r="A81" s="146"/>
      <c r="B81" s="38" t="s">
        <v>130</v>
      </c>
      <c r="C81" s="38" t="s">
        <v>155</v>
      </c>
      <c r="D81" s="146"/>
      <c r="E81" s="146">
        <v>132</v>
      </c>
      <c r="F81" s="147">
        <v>14.74</v>
      </c>
      <c r="G81" s="148"/>
      <c r="H81" s="149"/>
      <c r="I81" s="148">
        <v>6</v>
      </c>
      <c r="J81" s="149">
        <v>40.466666666666669</v>
      </c>
      <c r="K81" s="150">
        <f t="shared" si="1"/>
        <v>99.538051750380518</v>
      </c>
      <c r="L81" s="149"/>
      <c r="M81" s="149"/>
    </row>
    <row r="82" spans="1:13" x14ac:dyDescent="0.2">
      <c r="A82" s="146"/>
      <c r="B82" s="38" t="s">
        <v>132</v>
      </c>
      <c r="C82" s="38" t="s">
        <v>313</v>
      </c>
      <c r="D82" s="146"/>
      <c r="E82" s="146">
        <v>132</v>
      </c>
      <c r="F82" s="147">
        <v>12.86</v>
      </c>
      <c r="G82" s="148"/>
      <c r="H82" s="149"/>
      <c r="I82" s="148">
        <v>4</v>
      </c>
      <c r="J82" s="149">
        <v>19.416666666666668</v>
      </c>
      <c r="K82" s="150">
        <f t="shared" si="1"/>
        <v>99.778348554033485</v>
      </c>
      <c r="L82" s="149"/>
      <c r="M82" s="149"/>
    </row>
    <row r="83" spans="1:13" x14ac:dyDescent="0.2">
      <c r="A83" s="146"/>
      <c r="B83" s="38" t="s">
        <v>120</v>
      </c>
      <c r="C83" s="38" t="s">
        <v>313</v>
      </c>
      <c r="D83" s="146"/>
      <c r="E83" s="146">
        <v>132</v>
      </c>
      <c r="F83" s="147">
        <v>67</v>
      </c>
      <c r="G83" s="148"/>
      <c r="H83" s="149"/>
      <c r="I83" s="148">
        <v>2</v>
      </c>
      <c r="J83" s="149">
        <v>15.116666666666667</v>
      </c>
      <c r="K83" s="150">
        <f t="shared" si="1"/>
        <v>99.827435312024349</v>
      </c>
      <c r="L83" s="149"/>
      <c r="M83" s="149"/>
    </row>
    <row r="84" spans="1:13" x14ac:dyDescent="0.2">
      <c r="A84" s="146"/>
      <c r="B84" s="38" t="s">
        <v>130</v>
      </c>
      <c r="C84" s="38" t="s">
        <v>120</v>
      </c>
      <c r="D84" s="146"/>
      <c r="E84" s="146">
        <v>132</v>
      </c>
      <c r="F84" s="147">
        <v>70.760000000000005</v>
      </c>
      <c r="G84" s="148"/>
      <c r="H84" s="149"/>
      <c r="I84" s="148">
        <v>18</v>
      </c>
      <c r="J84" s="149">
        <v>182.45000000000005</v>
      </c>
      <c r="K84" s="150">
        <f t="shared" si="1"/>
        <v>97.917237442922385</v>
      </c>
      <c r="L84" s="149"/>
      <c r="M84" s="149"/>
    </row>
    <row r="85" spans="1:13" x14ac:dyDescent="0.2">
      <c r="A85" s="146"/>
      <c r="B85" s="38" t="s">
        <v>120</v>
      </c>
      <c r="C85" s="38" t="s">
        <v>542</v>
      </c>
      <c r="D85" s="146"/>
      <c r="E85" s="146">
        <v>132</v>
      </c>
      <c r="F85" s="147">
        <v>55.599999831997522</v>
      </c>
      <c r="G85" s="148"/>
      <c r="H85" s="149"/>
      <c r="I85" s="148">
        <v>1</v>
      </c>
      <c r="J85" s="149">
        <v>5.85</v>
      </c>
      <c r="K85" s="150">
        <f>(1-(H85+J85)/8760)*100</f>
        <v>99.933219178082183</v>
      </c>
      <c r="L85" s="149"/>
      <c r="M85" s="149"/>
    </row>
    <row r="86" spans="1:13" x14ac:dyDescent="0.2">
      <c r="A86" s="146"/>
      <c r="B86" s="38" t="s">
        <v>487</v>
      </c>
      <c r="C86" s="38" t="s">
        <v>542</v>
      </c>
      <c r="D86" s="146"/>
      <c r="E86" s="146">
        <v>132</v>
      </c>
      <c r="F86" s="147">
        <v>15.700000011659085</v>
      </c>
      <c r="G86" s="148"/>
      <c r="H86" s="149"/>
      <c r="I86" s="148">
        <v>3</v>
      </c>
      <c r="J86" s="149">
        <v>57.783333333333331</v>
      </c>
      <c r="K86" s="150">
        <f>(1-(H86+J86)/8760)*100</f>
        <v>99.340372907153736</v>
      </c>
      <c r="L86" s="149"/>
      <c r="M86" s="149"/>
    </row>
    <row r="87" spans="1:13" x14ac:dyDescent="0.2">
      <c r="A87" s="146"/>
      <c r="B87" s="38" t="s">
        <v>313</v>
      </c>
      <c r="C87" s="38" t="s">
        <v>416</v>
      </c>
      <c r="D87" s="146"/>
      <c r="E87" s="146">
        <v>132</v>
      </c>
      <c r="F87" s="147">
        <v>17.66</v>
      </c>
      <c r="G87" s="148"/>
      <c r="H87" s="149"/>
      <c r="I87" s="148">
        <v>1</v>
      </c>
      <c r="J87" s="149">
        <v>8.3666666666666671</v>
      </c>
      <c r="K87" s="150">
        <f t="shared" si="1"/>
        <v>99.904490106544898</v>
      </c>
      <c r="L87" s="149"/>
      <c r="M87" s="149"/>
    </row>
    <row r="88" spans="1:13" x14ac:dyDescent="0.2">
      <c r="A88" s="146"/>
      <c r="B88" s="38" t="s">
        <v>131</v>
      </c>
      <c r="C88" s="38" t="s">
        <v>416</v>
      </c>
      <c r="D88" s="146"/>
      <c r="E88" s="146">
        <v>132</v>
      </c>
      <c r="F88" s="147">
        <v>58</v>
      </c>
      <c r="G88" s="148">
        <v>1</v>
      </c>
      <c r="H88" s="149">
        <v>0.45</v>
      </c>
      <c r="I88" s="148">
        <v>2</v>
      </c>
      <c r="J88" s="149">
        <v>13.166666666666666</v>
      </c>
      <c r="K88" s="150">
        <f t="shared" si="1"/>
        <v>99.844558599695588</v>
      </c>
      <c r="L88" s="149"/>
      <c r="M88" s="149"/>
    </row>
    <row r="89" spans="1:13" x14ac:dyDescent="0.2">
      <c r="A89" s="146"/>
      <c r="B89" s="38" t="s">
        <v>313</v>
      </c>
      <c r="C89" s="38" t="s">
        <v>482</v>
      </c>
      <c r="D89" s="146"/>
      <c r="E89" s="146">
        <v>132</v>
      </c>
      <c r="F89" s="147">
        <v>6.8</v>
      </c>
      <c r="G89" s="148"/>
      <c r="H89" s="149"/>
      <c r="I89" s="148">
        <v>3</v>
      </c>
      <c r="J89" s="149">
        <v>12.466666666666667</v>
      </c>
      <c r="K89" s="150">
        <f t="shared" si="1"/>
        <v>99.857686453576861</v>
      </c>
      <c r="L89" s="149"/>
      <c r="M89" s="149"/>
    </row>
    <row r="90" spans="1:13" x14ac:dyDescent="0.2">
      <c r="A90" s="146"/>
      <c r="B90" s="38" t="s">
        <v>487</v>
      </c>
      <c r="C90" s="38" t="s">
        <v>482</v>
      </c>
      <c r="D90" s="146"/>
      <c r="E90" s="146">
        <v>132</v>
      </c>
      <c r="F90" s="147">
        <v>1.3</v>
      </c>
      <c r="G90" s="148"/>
      <c r="H90" s="149"/>
      <c r="I90" s="148">
        <v>3</v>
      </c>
      <c r="J90" s="149">
        <v>13.6</v>
      </c>
      <c r="K90" s="150">
        <f t="shared" si="1"/>
        <v>99.844748858447488</v>
      </c>
      <c r="L90" s="149"/>
      <c r="M90" s="149"/>
    </row>
    <row r="91" spans="1:13" x14ac:dyDescent="0.2">
      <c r="A91" s="146"/>
      <c r="B91" s="38" t="s">
        <v>130</v>
      </c>
      <c r="C91" s="38" t="s">
        <v>132</v>
      </c>
      <c r="D91" s="146"/>
      <c r="E91" s="146">
        <v>132</v>
      </c>
      <c r="F91" s="147">
        <v>6.5</v>
      </c>
      <c r="G91" s="148"/>
      <c r="H91" s="149"/>
      <c r="I91" s="148">
        <v>12</v>
      </c>
      <c r="J91" s="149">
        <v>82.7</v>
      </c>
      <c r="K91" s="150">
        <f t="shared" si="1"/>
        <v>99.055936073059357</v>
      </c>
      <c r="L91" s="149"/>
      <c r="M91" s="149"/>
    </row>
    <row r="92" spans="1:13" x14ac:dyDescent="0.2">
      <c r="A92" s="146"/>
      <c r="B92" s="38" t="s">
        <v>131</v>
      </c>
      <c r="C92" s="38" t="s">
        <v>133</v>
      </c>
      <c r="D92" s="146"/>
      <c r="E92" s="146">
        <v>132</v>
      </c>
      <c r="F92" s="147">
        <v>10.94</v>
      </c>
      <c r="G92" s="148">
        <v>1</v>
      </c>
      <c r="H92" s="149">
        <v>1</v>
      </c>
      <c r="I92" s="148">
        <v>1</v>
      </c>
      <c r="J92" s="149">
        <v>8.8666666666666671</v>
      </c>
      <c r="K92" s="150">
        <f t="shared" si="1"/>
        <v>99.887366818873673</v>
      </c>
      <c r="L92" s="149">
        <v>60</v>
      </c>
      <c r="M92" s="149">
        <v>98.28</v>
      </c>
    </row>
    <row r="93" spans="1:13" x14ac:dyDescent="0.2">
      <c r="A93" s="146"/>
      <c r="B93" s="38" t="s">
        <v>356</v>
      </c>
      <c r="C93" s="38" t="s">
        <v>133</v>
      </c>
      <c r="D93" s="146"/>
      <c r="E93" s="146">
        <v>132</v>
      </c>
      <c r="F93" s="147">
        <v>24</v>
      </c>
      <c r="G93" s="148">
        <v>3</v>
      </c>
      <c r="H93" s="149">
        <v>7.9</v>
      </c>
      <c r="I93" s="148">
        <v>4</v>
      </c>
      <c r="J93" s="149">
        <v>26.166666666666664</v>
      </c>
      <c r="K93" s="150">
        <f t="shared" si="1"/>
        <v>99.6111111111111</v>
      </c>
      <c r="L93" s="149">
        <v>34</v>
      </c>
      <c r="M93" s="149">
        <v>151</v>
      </c>
    </row>
    <row r="94" spans="1:13" x14ac:dyDescent="0.2">
      <c r="A94" s="146"/>
      <c r="B94" s="38" t="s">
        <v>467</v>
      </c>
      <c r="C94" s="38" t="s">
        <v>210</v>
      </c>
      <c r="D94" s="146"/>
      <c r="E94" s="146">
        <v>132</v>
      </c>
      <c r="F94" s="147">
        <v>67.3</v>
      </c>
      <c r="G94" s="148">
        <v>2</v>
      </c>
      <c r="H94" s="149">
        <v>5.8666666666666663</v>
      </c>
      <c r="I94" s="148">
        <v>18</v>
      </c>
      <c r="J94" s="149">
        <v>111.48333333333331</v>
      </c>
      <c r="K94" s="150">
        <f t="shared" si="1"/>
        <v>98.660388127853878</v>
      </c>
      <c r="L94" s="149"/>
      <c r="M94" s="149"/>
    </row>
    <row r="95" spans="1:13" x14ac:dyDescent="0.2">
      <c r="A95" s="146"/>
      <c r="B95" s="38" t="s">
        <v>467</v>
      </c>
      <c r="C95" s="38" t="s">
        <v>478</v>
      </c>
      <c r="D95" s="146"/>
      <c r="E95" s="146">
        <v>132</v>
      </c>
      <c r="F95" s="147">
        <v>8.6999999999999993</v>
      </c>
      <c r="G95" s="148">
        <v>1</v>
      </c>
      <c r="H95" s="149">
        <v>0.76666666666666672</v>
      </c>
      <c r="I95" s="148"/>
      <c r="J95" s="149"/>
      <c r="K95" s="150">
        <f t="shared" si="1"/>
        <v>99.99124809741248</v>
      </c>
      <c r="L95" s="149"/>
      <c r="M95" s="149"/>
    </row>
    <row r="96" spans="1:13" x14ac:dyDescent="0.2">
      <c r="A96" s="146"/>
      <c r="B96" s="38" t="s">
        <v>467</v>
      </c>
      <c r="C96" s="38" t="s">
        <v>317</v>
      </c>
      <c r="D96" s="146"/>
      <c r="E96" s="146">
        <v>132</v>
      </c>
      <c r="F96" s="147">
        <v>4.4000000000000004</v>
      </c>
      <c r="G96" s="148"/>
      <c r="H96" s="149"/>
      <c r="I96" s="148"/>
      <c r="J96" s="149"/>
      <c r="K96" s="150">
        <f t="shared" si="1"/>
        <v>100</v>
      </c>
      <c r="L96" s="149"/>
      <c r="M96" s="149"/>
    </row>
    <row r="97" spans="1:13" x14ac:dyDescent="0.2">
      <c r="A97" s="146"/>
      <c r="B97" s="38" t="s">
        <v>317</v>
      </c>
      <c r="C97" s="38" t="s">
        <v>337</v>
      </c>
      <c r="D97" s="146"/>
      <c r="E97" s="146">
        <v>132</v>
      </c>
      <c r="F97" s="147">
        <v>1.5</v>
      </c>
      <c r="G97" s="148"/>
      <c r="H97" s="149"/>
      <c r="I97" s="148"/>
      <c r="J97" s="149"/>
      <c r="K97" s="150">
        <f t="shared" si="1"/>
        <v>100</v>
      </c>
      <c r="L97" s="149"/>
      <c r="M97" s="149"/>
    </row>
    <row r="98" spans="1:13" x14ac:dyDescent="0.2">
      <c r="A98" s="146"/>
      <c r="B98" s="38" t="s">
        <v>134</v>
      </c>
      <c r="C98" s="38" t="s">
        <v>315</v>
      </c>
      <c r="D98" s="146"/>
      <c r="E98" s="146">
        <v>132</v>
      </c>
      <c r="F98" s="147">
        <v>8</v>
      </c>
      <c r="G98" s="148"/>
      <c r="H98" s="149"/>
      <c r="I98" s="148">
        <v>4</v>
      </c>
      <c r="J98" s="149">
        <v>20.7</v>
      </c>
      <c r="K98" s="150">
        <f t="shared" si="1"/>
        <v>99.763698630136986</v>
      </c>
      <c r="L98" s="149"/>
      <c r="M98" s="149"/>
    </row>
    <row r="99" spans="1:13" x14ac:dyDescent="0.2">
      <c r="A99" s="146"/>
      <c r="B99" s="38" t="s">
        <v>124</v>
      </c>
      <c r="C99" s="38" t="s">
        <v>315</v>
      </c>
      <c r="D99" s="146"/>
      <c r="E99" s="146">
        <v>132</v>
      </c>
      <c r="F99" s="147">
        <v>35</v>
      </c>
      <c r="G99" s="148"/>
      <c r="H99" s="149"/>
      <c r="I99" s="148">
        <v>6</v>
      </c>
      <c r="J99" s="149">
        <v>42.116666666666667</v>
      </c>
      <c r="K99" s="150">
        <f t="shared" si="1"/>
        <v>99.519216133942152</v>
      </c>
      <c r="L99" s="149"/>
      <c r="M99" s="149"/>
    </row>
    <row r="100" spans="1:13" x14ac:dyDescent="0.2">
      <c r="A100" s="146"/>
      <c r="B100" s="38" t="s">
        <v>315</v>
      </c>
      <c r="C100" s="38" t="s">
        <v>316</v>
      </c>
      <c r="D100" s="146"/>
      <c r="E100" s="146">
        <v>132</v>
      </c>
      <c r="F100" s="147">
        <v>18.399999999999999</v>
      </c>
      <c r="G100" s="148">
        <v>1</v>
      </c>
      <c r="H100" s="149">
        <v>1.0166666666666666</v>
      </c>
      <c r="I100" s="148">
        <v>5</v>
      </c>
      <c r="J100" s="149">
        <v>41.516666666666666</v>
      </c>
      <c r="K100" s="150">
        <f t="shared" si="1"/>
        <v>99.514459665144599</v>
      </c>
      <c r="L100" s="149">
        <v>12.1</v>
      </c>
      <c r="M100" s="149">
        <v>13.4</v>
      </c>
    </row>
    <row r="101" spans="1:13" x14ac:dyDescent="0.2">
      <c r="A101" s="146"/>
      <c r="B101" s="38" t="s">
        <v>122</v>
      </c>
      <c r="C101" s="38" t="s">
        <v>125</v>
      </c>
      <c r="D101" s="146"/>
      <c r="E101" s="146">
        <v>132</v>
      </c>
      <c r="F101" s="147">
        <v>9.35</v>
      </c>
      <c r="G101" s="148">
        <v>1</v>
      </c>
      <c r="H101" s="149">
        <v>0.76666666666666672</v>
      </c>
      <c r="I101" s="148">
        <v>2</v>
      </c>
      <c r="J101" s="149">
        <v>11.55</v>
      </c>
      <c r="K101" s="150">
        <f t="shared" si="1"/>
        <v>99.859398782343987</v>
      </c>
      <c r="L101" s="149"/>
      <c r="M101" s="149"/>
    </row>
    <row r="102" spans="1:13" x14ac:dyDescent="0.2">
      <c r="A102" s="146"/>
      <c r="B102" s="38" t="s">
        <v>363</v>
      </c>
      <c r="C102" s="38" t="s">
        <v>124</v>
      </c>
      <c r="D102" s="146"/>
      <c r="E102" s="146">
        <v>132</v>
      </c>
      <c r="F102" s="147">
        <v>5</v>
      </c>
      <c r="G102" s="148"/>
      <c r="H102" s="149"/>
      <c r="I102" s="148"/>
      <c r="J102" s="149"/>
      <c r="K102" s="150">
        <f t="shared" si="1"/>
        <v>100</v>
      </c>
      <c r="L102" s="149"/>
      <c r="M102" s="149"/>
    </row>
    <row r="103" spans="1:13" x14ac:dyDescent="0.2">
      <c r="A103" s="146"/>
      <c r="B103" s="38" t="s">
        <v>530</v>
      </c>
      <c r="C103" s="38" t="s">
        <v>122</v>
      </c>
      <c r="D103" s="146"/>
      <c r="E103" s="146">
        <v>132</v>
      </c>
      <c r="F103" s="147">
        <v>4.0999999999999996</v>
      </c>
      <c r="G103" s="148"/>
      <c r="H103" s="149"/>
      <c r="I103" s="148">
        <v>4</v>
      </c>
      <c r="J103" s="149">
        <v>30.533333333333331</v>
      </c>
      <c r="K103" s="150">
        <f t="shared" si="1"/>
        <v>99.651445966514459</v>
      </c>
      <c r="L103" s="149"/>
      <c r="M103" s="149"/>
    </row>
    <row r="104" spans="1:13" x14ac:dyDescent="0.2">
      <c r="A104" s="146"/>
      <c r="B104" s="38" t="s">
        <v>508</v>
      </c>
      <c r="C104" s="38" t="s">
        <v>530</v>
      </c>
      <c r="D104" s="146"/>
      <c r="E104" s="146">
        <v>132</v>
      </c>
      <c r="F104" s="147">
        <v>2.9</v>
      </c>
      <c r="G104" s="148">
        <v>1</v>
      </c>
      <c r="H104" s="149">
        <v>0.45</v>
      </c>
      <c r="I104" s="148">
        <v>2</v>
      </c>
      <c r="J104" s="149">
        <v>11.883333333333333</v>
      </c>
      <c r="K104" s="150">
        <f>(1-(H104+J104)/8760)*100</f>
        <v>99.859208523592073</v>
      </c>
      <c r="L104" s="149"/>
      <c r="M104" s="149"/>
    </row>
    <row r="105" spans="1:13" x14ac:dyDescent="0.2">
      <c r="A105" s="146"/>
      <c r="B105" s="38" t="s">
        <v>468</v>
      </c>
      <c r="C105" s="38" t="s">
        <v>122</v>
      </c>
      <c r="D105" s="146"/>
      <c r="E105" s="146">
        <v>132</v>
      </c>
      <c r="F105" s="147">
        <v>16.8</v>
      </c>
      <c r="G105" s="148">
        <v>1</v>
      </c>
      <c r="H105" s="149">
        <v>21.816666666666666</v>
      </c>
      <c r="I105" s="148">
        <v>5</v>
      </c>
      <c r="J105" s="149">
        <v>70.216666666666669</v>
      </c>
      <c r="K105" s="150">
        <f t="shared" si="1"/>
        <v>98.949391171993923</v>
      </c>
      <c r="L105" s="149">
        <v>126.3</v>
      </c>
      <c r="M105" s="149">
        <v>73.599999999999994</v>
      </c>
    </row>
    <row r="106" spans="1:13" x14ac:dyDescent="0.2">
      <c r="A106" s="146"/>
      <c r="B106" s="38" t="s">
        <v>468</v>
      </c>
      <c r="C106" s="38" t="s">
        <v>135</v>
      </c>
      <c r="D106" s="146"/>
      <c r="E106" s="146">
        <v>132</v>
      </c>
      <c r="F106" s="147">
        <v>21</v>
      </c>
      <c r="G106" s="148"/>
      <c r="H106" s="149"/>
      <c r="I106" s="148">
        <v>13</v>
      </c>
      <c r="J106" s="149">
        <v>105.93333333333331</v>
      </c>
      <c r="K106" s="150">
        <f t="shared" si="1"/>
        <v>98.790715372907158</v>
      </c>
      <c r="L106" s="149"/>
      <c r="M106" s="149"/>
    </row>
    <row r="107" spans="1:13" x14ac:dyDescent="0.2">
      <c r="A107" s="146"/>
      <c r="B107" s="38" t="s">
        <v>136</v>
      </c>
      <c r="C107" s="38" t="s">
        <v>137</v>
      </c>
      <c r="D107" s="146"/>
      <c r="E107" s="146">
        <v>132</v>
      </c>
      <c r="F107" s="147">
        <v>19</v>
      </c>
      <c r="G107" s="148">
        <v>1</v>
      </c>
      <c r="H107" s="149">
        <v>23.15</v>
      </c>
      <c r="I107" s="148">
        <v>7</v>
      </c>
      <c r="J107" s="149">
        <v>49.85</v>
      </c>
      <c r="K107" s="150">
        <f t="shared" si="1"/>
        <v>99.166666666666671</v>
      </c>
      <c r="L107" s="149">
        <v>44.6</v>
      </c>
      <c r="M107" s="149">
        <v>107.8</v>
      </c>
    </row>
    <row r="108" spans="1:13" x14ac:dyDescent="0.2">
      <c r="A108" s="146"/>
      <c r="B108" s="38" t="s">
        <v>136</v>
      </c>
      <c r="C108" s="38" t="s">
        <v>138</v>
      </c>
      <c r="D108" s="146"/>
      <c r="E108" s="146">
        <v>132</v>
      </c>
      <c r="F108" s="147">
        <v>141</v>
      </c>
      <c r="G108" s="148">
        <v>2</v>
      </c>
      <c r="H108" s="149">
        <v>20.183333333333334</v>
      </c>
      <c r="I108" s="148">
        <v>11</v>
      </c>
      <c r="J108" s="149">
        <v>81.433333333333337</v>
      </c>
      <c r="K108" s="150">
        <f t="shared" si="1"/>
        <v>98.839992389649922</v>
      </c>
      <c r="L108" s="149">
        <v>99.7</v>
      </c>
      <c r="M108" s="149">
        <v>256.82</v>
      </c>
    </row>
    <row r="109" spans="1:13" x14ac:dyDescent="0.2">
      <c r="A109" s="146"/>
      <c r="B109" s="38" t="s">
        <v>136</v>
      </c>
      <c r="C109" s="38" t="s">
        <v>139</v>
      </c>
      <c r="D109" s="146"/>
      <c r="E109" s="146">
        <v>132</v>
      </c>
      <c r="F109" s="147">
        <v>102.09</v>
      </c>
      <c r="G109" s="148">
        <v>1</v>
      </c>
      <c r="H109" s="149">
        <v>9.9999999999999978E-2</v>
      </c>
      <c r="I109" s="148">
        <v>10</v>
      </c>
      <c r="J109" s="149">
        <v>74.883333333333326</v>
      </c>
      <c r="K109" s="150">
        <f t="shared" si="1"/>
        <v>99.144025875190252</v>
      </c>
      <c r="L109" s="149"/>
      <c r="M109" s="149"/>
    </row>
    <row r="110" spans="1:13" x14ac:dyDescent="0.2">
      <c r="A110" s="146"/>
      <c r="B110" s="38" t="s">
        <v>139</v>
      </c>
      <c r="C110" s="38" t="s">
        <v>385</v>
      </c>
      <c r="D110" s="146"/>
      <c r="E110" s="146">
        <v>132</v>
      </c>
      <c r="F110" s="147">
        <v>44.1</v>
      </c>
      <c r="G110" s="148"/>
      <c r="H110" s="149"/>
      <c r="I110" s="148">
        <v>2</v>
      </c>
      <c r="J110" s="149">
        <v>13.7</v>
      </c>
      <c r="K110" s="150">
        <f t="shared" si="1"/>
        <v>99.843607305936075</v>
      </c>
      <c r="L110" s="149"/>
      <c r="M110" s="149"/>
    </row>
    <row r="111" spans="1:13" x14ac:dyDescent="0.2">
      <c r="A111" s="146"/>
      <c r="B111" s="38" t="s">
        <v>354</v>
      </c>
      <c r="C111" s="38" t="s">
        <v>144</v>
      </c>
      <c r="D111" s="146"/>
      <c r="E111" s="146">
        <v>132</v>
      </c>
      <c r="F111" s="147">
        <v>4.0999999999999996</v>
      </c>
      <c r="G111" s="148"/>
      <c r="H111" s="149"/>
      <c r="I111" s="148">
        <v>7</v>
      </c>
      <c r="J111" s="149">
        <v>58.06666666666667</v>
      </c>
      <c r="K111" s="150">
        <f t="shared" si="1"/>
        <v>99.337138508371382</v>
      </c>
      <c r="L111" s="149"/>
      <c r="M111" s="149"/>
    </row>
    <row r="112" spans="1:13" x14ac:dyDescent="0.2">
      <c r="A112" s="146"/>
      <c r="B112" s="38" t="s">
        <v>136</v>
      </c>
      <c r="C112" s="38" t="s">
        <v>497</v>
      </c>
      <c r="D112" s="146"/>
      <c r="E112" s="146">
        <v>132</v>
      </c>
      <c r="F112" s="147">
        <v>90</v>
      </c>
      <c r="G112" s="148"/>
      <c r="H112" s="149"/>
      <c r="I112" s="148">
        <v>8</v>
      </c>
      <c r="J112" s="149">
        <v>63.300000000000004</v>
      </c>
      <c r="K112" s="150">
        <f t="shared" si="1"/>
        <v>99.277397260273972</v>
      </c>
      <c r="L112" s="149"/>
      <c r="M112" s="149"/>
    </row>
    <row r="113" spans="1:13" x14ac:dyDescent="0.2">
      <c r="A113" s="146"/>
      <c r="B113" s="38" t="s">
        <v>140</v>
      </c>
      <c r="C113" s="38" t="s">
        <v>497</v>
      </c>
      <c r="D113" s="146"/>
      <c r="E113" s="146">
        <v>132</v>
      </c>
      <c r="F113" s="147">
        <v>35.4</v>
      </c>
      <c r="G113" s="148"/>
      <c r="H113" s="149"/>
      <c r="I113" s="148">
        <v>3</v>
      </c>
      <c r="J113" s="149">
        <v>25.616666666666667</v>
      </c>
      <c r="K113" s="150">
        <f t="shared" si="1"/>
        <v>99.707572298325715</v>
      </c>
      <c r="L113" s="149"/>
      <c r="M113" s="149"/>
    </row>
    <row r="114" spans="1:13" x14ac:dyDescent="0.2">
      <c r="A114" s="146"/>
      <c r="B114" s="38" t="s">
        <v>141</v>
      </c>
      <c r="C114" s="38" t="s">
        <v>142</v>
      </c>
      <c r="D114" s="146"/>
      <c r="E114" s="146">
        <v>132</v>
      </c>
      <c r="F114" s="147">
        <v>47.6</v>
      </c>
      <c r="G114" s="148">
        <v>2</v>
      </c>
      <c r="H114" s="149">
        <v>1.1499999999999999</v>
      </c>
      <c r="I114" s="148">
        <v>16</v>
      </c>
      <c r="J114" s="149">
        <v>123.03333333333332</v>
      </c>
      <c r="K114" s="150">
        <f t="shared" si="1"/>
        <v>98.58238203957383</v>
      </c>
      <c r="L114" s="149"/>
      <c r="M114" s="149"/>
    </row>
    <row r="115" spans="1:13" x14ac:dyDescent="0.2">
      <c r="A115" s="146"/>
      <c r="B115" s="38" t="s">
        <v>143</v>
      </c>
      <c r="C115" s="38" t="s">
        <v>144</v>
      </c>
      <c r="D115" s="146"/>
      <c r="E115" s="146">
        <v>132</v>
      </c>
      <c r="F115" s="147">
        <v>24.97</v>
      </c>
      <c r="G115" s="148"/>
      <c r="H115" s="149"/>
      <c r="I115" s="148">
        <v>18</v>
      </c>
      <c r="J115" s="149">
        <v>367.85</v>
      </c>
      <c r="K115" s="150">
        <f t="shared" si="1"/>
        <v>95.800799086757991</v>
      </c>
      <c r="L115" s="149"/>
      <c r="M115" s="149"/>
    </row>
    <row r="116" spans="1:13" x14ac:dyDescent="0.2">
      <c r="A116" s="146"/>
      <c r="B116" s="38" t="s">
        <v>463</v>
      </c>
      <c r="C116" s="38" t="s">
        <v>146</v>
      </c>
      <c r="D116" s="146"/>
      <c r="E116" s="146">
        <v>132</v>
      </c>
      <c r="F116" s="147">
        <v>15.7</v>
      </c>
      <c r="G116" s="148"/>
      <c r="H116" s="149"/>
      <c r="I116" s="148">
        <v>9</v>
      </c>
      <c r="J116" s="149">
        <v>54.366666666666667</v>
      </c>
      <c r="K116" s="150">
        <f t="shared" si="1"/>
        <v>99.379375951293753</v>
      </c>
      <c r="L116" s="149"/>
      <c r="M116" s="149"/>
    </row>
    <row r="117" spans="1:13" x14ac:dyDescent="0.2">
      <c r="A117" s="146"/>
      <c r="B117" s="38" t="s">
        <v>463</v>
      </c>
      <c r="C117" s="38" t="s">
        <v>137</v>
      </c>
      <c r="D117" s="146"/>
      <c r="E117" s="146">
        <v>132</v>
      </c>
      <c r="F117" s="147">
        <v>15.7</v>
      </c>
      <c r="G117" s="148">
        <v>1</v>
      </c>
      <c r="H117" s="149">
        <v>1.9333333333333333</v>
      </c>
      <c r="I117" s="148">
        <v>9</v>
      </c>
      <c r="J117" s="149">
        <v>64.8</v>
      </c>
      <c r="K117" s="150">
        <f t="shared" si="1"/>
        <v>99.238203957382041</v>
      </c>
      <c r="L117" s="149"/>
      <c r="M117" s="149"/>
    </row>
    <row r="118" spans="1:13" x14ac:dyDescent="0.2">
      <c r="A118" s="146"/>
      <c r="B118" s="38" t="s">
        <v>144</v>
      </c>
      <c r="C118" s="38" t="s">
        <v>136</v>
      </c>
      <c r="D118" s="146"/>
      <c r="E118" s="146">
        <v>132</v>
      </c>
      <c r="F118" s="147">
        <v>24.07</v>
      </c>
      <c r="G118" s="148">
        <v>1</v>
      </c>
      <c r="H118" s="149">
        <v>2.75</v>
      </c>
      <c r="I118" s="148">
        <v>6</v>
      </c>
      <c r="J118" s="149">
        <v>40.800000000000004</v>
      </c>
      <c r="K118" s="150">
        <f t="shared" si="1"/>
        <v>99.50285388127854</v>
      </c>
      <c r="L118" s="149"/>
      <c r="M118" s="149"/>
    </row>
    <row r="119" spans="1:13" x14ac:dyDescent="0.2">
      <c r="A119" s="146"/>
      <c r="B119" s="38" t="s">
        <v>138</v>
      </c>
      <c r="C119" s="38" t="s">
        <v>147</v>
      </c>
      <c r="D119" s="146"/>
      <c r="E119" s="146">
        <v>132</v>
      </c>
      <c r="F119" s="147">
        <v>151</v>
      </c>
      <c r="G119" s="148"/>
      <c r="H119" s="149"/>
      <c r="I119" s="148">
        <v>9</v>
      </c>
      <c r="J119" s="149">
        <v>77.899999999999991</v>
      </c>
      <c r="K119" s="150">
        <f t="shared" si="1"/>
        <v>99.110730593607315</v>
      </c>
      <c r="L119" s="149"/>
      <c r="M119" s="149"/>
    </row>
    <row r="120" spans="1:13" x14ac:dyDescent="0.2">
      <c r="A120" s="146"/>
      <c r="B120" s="38" t="s">
        <v>148</v>
      </c>
      <c r="C120" s="38" t="s">
        <v>149</v>
      </c>
      <c r="D120" s="146"/>
      <c r="E120" s="146">
        <v>132</v>
      </c>
      <c r="F120" s="147">
        <v>2.69</v>
      </c>
      <c r="G120" s="148"/>
      <c r="H120" s="149"/>
      <c r="I120" s="148">
        <v>7</v>
      </c>
      <c r="J120" s="149">
        <v>46.61666666666666</v>
      </c>
      <c r="K120" s="150">
        <f t="shared" si="1"/>
        <v>99.467846270928462</v>
      </c>
      <c r="L120" s="149"/>
      <c r="M120" s="149"/>
    </row>
    <row r="121" spans="1:13" x14ac:dyDescent="0.2">
      <c r="A121" s="146"/>
      <c r="B121" s="38" t="s">
        <v>146</v>
      </c>
      <c r="C121" s="38" t="s">
        <v>136</v>
      </c>
      <c r="D121" s="146">
        <v>1</v>
      </c>
      <c r="E121" s="146">
        <v>132</v>
      </c>
      <c r="F121" s="147">
        <v>29.75</v>
      </c>
      <c r="G121" s="148"/>
      <c r="H121" s="149"/>
      <c r="I121" s="148">
        <v>1</v>
      </c>
      <c r="J121" s="149">
        <v>5.65</v>
      </c>
      <c r="K121" s="150">
        <f t="shared" si="1"/>
        <v>99.935502283105023</v>
      </c>
      <c r="L121" s="149"/>
      <c r="M121" s="149"/>
    </row>
    <row r="122" spans="1:13" x14ac:dyDescent="0.2">
      <c r="A122" s="146"/>
      <c r="B122" s="38" t="s">
        <v>146</v>
      </c>
      <c r="C122" s="38" t="s">
        <v>136</v>
      </c>
      <c r="D122" s="146">
        <v>2</v>
      </c>
      <c r="E122" s="146">
        <v>132</v>
      </c>
      <c r="F122" s="147">
        <v>29.75</v>
      </c>
      <c r="G122" s="148"/>
      <c r="H122" s="149"/>
      <c r="I122" s="148">
        <v>2</v>
      </c>
      <c r="J122" s="149">
        <v>15.850000000000001</v>
      </c>
      <c r="K122" s="150">
        <f t="shared" si="1"/>
        <v>99.819063926940643</v>
      </c>
      <c r="L122" s="149"/>
      <c r="M122" s="149"/>
    </row>
    <row r="123" spans="1:13" x14ac:dyDescent="0.2">
      <c r="A123" s="146"/>
      <c r="B123" s="38" t="s">
        <v>146</v>
      </c>
      <c r="C123" s="38" t="s">
        <v>136</v>
      </c>
      <c r="D123" s="146">
        <v>3</v>
      </c>
      <c r="E123" s="146">
        <v>132</v>
      </c>
      <c r="F123" s="147">
        <v>29.75</v>
      </c>
      <c r="G123" s="148">
        <v>3</v>
      </c>
      <c r="H123" s="149">
        <v>6.5333333333333332</v>
      </c>
      <c r="I123" s="148">
        <v>3</v>
      </c>
      <c r="J123" s="149">
        <v>23.200000000000003</v>
      </c>
      <c r="K123" s="150">
        <f t="shared" si="1"/>
        <v>99.660578386605778</v>
      </c>
      <c r="L123" s="149">
        <v>12</v>
      </c>
      <c r="M123" s="149">
        <v>73.599999999999994</v>
      </c>
    </row>
    <row r="124" spans="1:13" x14ac:dyDescent="0.2">
      <c r="A124" s="146"/>
      <c r="B124" s="38" t="s">
        <v>146</v>
      </c>
      <c r="C124" s="38" t="s">
        <v>352</v>
      </c>
      <c r="D124" s="146"/>
      <c r="E124" s="146">
        <v>132</v>
      </c>
      <c r="F124" s="147">
        <v>3.2</v>
      </c>
      <c r="G124" s="148">
        <v>1</v>
      </c>
      <c r="H124" s="149">
        <v>7.916666666666667</v>
      </c>
      <c r="I124" s="148">
        <v>11</v>
      </c>
      <c r="J124" s="149">
        <v>86.98333333333332</v>
      </c>
      <c r="K124" s="150">
        <f t="shared" si="1"/>
        <v>98.916666666666657</v>
      </c>
      <c r="L124" s="149"/>
      <c r="M124" s="149"/>
    </row>
    <row r="125" spans="1:13" x14ac:dyDescent="0.2">
      <c r="A125" s="146"/>
      <c r="B125" s="38" t="s">
        <v>352</v>
      </c>
      <c r="C125" s="38" t="s">
        <v>353</v>
      </c>
      <c r="D125" s="146"/>
      <c r="E125" s="146">
        <v>132</v>
      </c>
      <c r="F125" s="147">
        <v>1.9</v>
      </c>
      <c r="G125" s="148">
        <v>1</v>
      </c>
      <c r="H125" s="149">
        <v>8.0500000000000007</v>
      </c>
      <c r="I125" s="148">
        <v>31</v>
      </c>
      <c r="J125" s="149">
        <v>414.31666666666666</v>
      </c>
      <c r="K125" s="150">
        <f t="shared" si="1"/>
        <v>95.178462709284631</v>
      </c>
      <c r="L125" s="149">
        <v>46.6</v>
      </c>
      <c r="M125" s="149">
        <v>93.2</v>
      </c>
    </row>
    <row r="126" spans="1:13" x14ac:dyDescent="0.2">
      <c r="A126" s="146"/>
      <c r="B126" s="38" t="s">
        <v>146</v>
      </c>
      <c r="C126" s="38" t="s">
        <v>338</v>
      </c>
      <c r="D126" s="146"/>
      <c r="E126" s="146">
        <v>132</v>
      </c>
      <c r="F126" s="147">
        <v>1.8</v>
      </c>
      <c r="G126" s="148"/>
      <c r="H126" s="149"/>
      <c r="I126" s="148"/>
      <c r="J126" s="149"/>
      <c r="K126" s="150">
        <f t="shared" si="1"/>
        <v>100</v>
      </c>
      <c r="L126" s="149"/>
      <c r="M126" s="149"/>
    </row>
    <row r="127" spans="1:13" x14ac:dyDescent="0.2">
      <c r="A127" s="146"/>
      <c r="B127" s="38" t="s">
        <v>341</v>
      </c>
      <c r="C127" s="38" t="s">
        <v>351</v>
      </c>
      <c r="D127" s="146"/>
      <c r="E127" s="146">
        <v>132</v>
      </c>
      <c r="F127" s="147">
        <v>55</v>
      </c>
      <c r="G127" s="148"/>
      <c r="H127" s="149"/>
      <c r="I127" s="148">
        <v>3</v>
      </c>
      <c r="J127" s="149">
        <v>74.533333333333331</v>
      </c>
      <c r="K127" s="150">
        <f t="shared" si="1"/>
        <v>99.149162861491618</v>
      </c>
      <c r="L127" s="149"/>
      <c r="M127" s="149"/>
    </row>
    <row r="128" spans="1:13" x14ac:dyDescent="0.2">
      <c r="A128" s="146"/>
      <c r="B128" s="38" t="s">
        <v>350</v>
      </c>
      <c r="C128" s="38" t="s">
        <v>341</v>
      </c>
      <c r="D128" s="146"/>
      <c r="E128" s="146">
        <v>132</v>
      </c>
      <c r="F128" s="147">
        <v>77.3</v>
      </c>
      <c r="G128" s="148">
        <v>3</v>
      </c>
      <c r="H128" s="149">
        <v>0.6166666666666667</v>
      </c>
      <c r="I128" s="148">
        <v>2</v>
      </c>
      <c r="J128" s="149">
        <v>18.683333333333334</v>
      </c>
      <c r="K128" s="150">
        <f t="shared" si="1"/>
        <v>99.779680365296812</v>
      </c>
      <c r="L128" s="149">
        <v>34.6</v>
      </c>
      <c r="M128" s="149">
        <v>23.23</v>
      </c>
    </row>
    <row r="129" spans="1:13" x14ac:dyDescent="0.2">
      <c r="A129" s="146"/>
      <c r="B129" s="38" t="s">
        <v>142</v>
      </c>
      <c r="C129" s="38" t="s">
        <v>150</v>
      </c>
      <c r="D129" s="146"/>
      <c r="E129" s="146">
        <v>132</v>
      </c>
      <c r="F129" s="147">
        <v>102</v>
      </c>
      <c r="G129" s="148">
        <v>2</v>
      </c>
      <c r="H129" s="149">
        <v>29.6</v>
      </c>
      <c r="I129" s="148">
        <v>19</v>
      </c>
      <c r="J129" s="149">
        <v>164.93333333333337</v>
      </c>
      <c r="K129" s="150">
        <f t="shared" si="1"/>
        <v>97.779299847792998</v>
      </c>
      <c r="L129" s="149">
        <v>21.4</v>
      </c>
      <c r="M129" s="149">
        <v>10.6</v>
      </c>
    </row>
    <row r="130" spans="1:13" x14ac:dyDescent="0.2">
      <c r="A130" s="146"/>
      <c r="B130" s="38" t="s">
        <v>139</v>
      </c>
      <c r="C130" s="38" t="s">
        <v>90</v>
      </c>
      <c r="D130" s="146"/>
      <c r="E130" s="146">
        <v>132</v>
      </c>
      <c r="F130" s="147">
        <v>71.540000000000006</v>
      </c>
      <c r="G130" s="148"/>
      <c r="H130" s="149"/>
      <c r="I130" s="148">
        <v>14</v>
      </c>
      <c r="J130" s="149">
        <v>111.03333333333333</v>
      </c>
      <c r="K130" s="150">
        <f t="shared" si="1"/>
        <v>98.732496194824961</v>
      </c>
      <c r="L130" s="149"/>
      <c r="M130" s="149"/>
    </row>
    <row r="131" spans="1:13" x14ac:dyDescent="0.2">
      <c r="A131" s="146"/>
      <c r="B131" s="38" t="s">
        <v>89</v>
      </c>
      <c r="C131" s="38" t="s">
        <v>151</v>
      </c>
      <c r="D131" s="146"/>
      <c r="E131" s="146">
        <v>132</v>
      </c>
      <c r="F131" s="147">
        <v>98.96</v>
      </c>
      <c r="G131" s="148"/>
      <c r="H131" s="149"/>
      <c r="I131" s="148">
        <v>11</v>
      </c>
      <c r="J131" s="149">
        <v>85.6</v>
      </c>
      <c r="K131" s="150">
        <f t="shared" si="1"/>
        <v>99.022831050228305</v>
      </c>
      <c r="L131" s="149"/>
      <c r="M131" s="149"/>
    </row>
    <row r="132" spans="1:13" x14ac:dyDescent="0.2">
      <c r="G132" s="77"/>
      <c r="H132" s="82"/>
      <c r="J132" s="82"/>
    </row>
    <row r="133" spans="1:13" x14ac:dyDescent="0.2">
      <c r="F133" s="82"/>
      <c r="H133" s="82"/>
      <c r="J133" s="82"/>
    </row>
    <row r="134" spans="1:13" x14ac:dyDescent="0.2">
      <c r="F134" s="82"/>
      <c r="J134" s="82"/>
    </row>
    <row r="135" spans="1:13" x14ac:dyDescent="0.2">
      <c r="F135" s="82"/>
      <c r="J135" s="82"/>
    </row>
    <row r="136" spans="1:13" x14ac:dyDescent="0.2">
      <c r="F136" s="82"/>
      <c r="J136" s="82"/>
    </row>
    <row r="137" spans="1:13" x14ac:dyDescent="0.2">
      <c r="F137" s="82"/>
      <c r="J137" s="82"/>
    </row>
    <row r="138" spans="1:13" x14ac:dyDescent="0.2">
      <c r="F138" s="82"/>
      <c r="J138" s="82"/>
    </row>
    <row r="139" spans="1:13" x14ac:dyDescent="0.2">
      <c r="F139" s="82"/>
      <c r="J139" s="82"/>
    </row>
    <row r="140" spans="1:13" x14ac:dyDescent="0.2">
      <c r="F140" s="82"/>
      <c r="J140" s="82"/>
    </row>
    <row r="141" spans="1:13" x14ac:dyDescent="0.2">
      <c r="F141" s="82"/>
      <c r="J141" s="82"/>
    </row>
    <row r="142" spans="1:13" x14ac:dyDescent="0.2">
      <c r="F142" s="82"/>
      <c r="J142" s="82"/>
    </row>
    <row r="143" spans="1:13" x14ac:dyDescent="0.2">
      <c r="F143" s="82"/>
      <c r="J143" s="82"/>
    </row>
    <row r="144" spans="1:13" x14ac:dyDescent="0.2">
      <c r="F144" s="82"/>
      <c r="J144" s="82"/>
    </row>
    <row r="145" spans="6:10" x14ac:dyDescent="0.2">
      <c r="F145" s="82"/>
      <c r="J145" s="82"/>
    </row>
    <row r="146" spans="6:10" x14ac:dyDescent="0.2">
      <c r="F146" s="82"/>
      <c r="J146" s="82"/>
    </row>
    <row r="147" spans="6:10" x14ac:dyDescent="0.2">
      <c r="F147" s="82"/>
      <c r="J147" s="82"/>
    </row>
    <row r="148" spans="6:10" x14ac:dyDescent="0.2">
      <c r="F148" s="82"/>
      <c r="J148" s="82"/>
    </row>
    <row r="149" spans="6:10" x14ac:dyDescent="0.2">
      <c r="F149" s="82"/>
      <c r="J149" s="82"/>
    </row>
    <row r="150" spans="6:10" x14ac:dyDescent="0.2">
      <c r="F150" s="82"/>
      <c r="J150" s="82"/>
    </row>
    <row r="151" spans="6:10" x14ac:dyDescent="0.2">
      <c r="F151" s="82"/>
      <c r="J151" s="82"/>
    </row>
    <row r="152" spans="6:10" x14ac:dyDescent="0.2">
      <c r="F152" s="82"/>
      <c r="J152" s="82"/>
    </row>
    <row r="153" spans="6:10" x14ac:dyDescent="0.2">
      <c r="F153" s="82"/>
      <c r="J153" s="82"/>
    </row>
    <row r="154" spans="6:10" x14ac:dyDescent="0.2">
      <c r="F154" s="82"/>
      <c r="J154" s="82"/>
    </row>
    <row r="155" spans="6:10" x14ac:dyDescent="0.2">
      <c r="F155" s="82"/>
      <c r="J155" s="82"/>
    </row>
    <row r="156" spans="6:10" x14ac:dyDescent="0.2">
      <c r="F156" s="82"/>
      <c r="J156" s="82"/>
    </row>
    <row r="157" spans="6:10" x14ac:dyDescent="0.2">
      <c r="F157" s="82"/>
      <c r="J157" s="82"/>
    </row>
    <row r="158" spans="6:10" x14ac:dyDescent="0.2">
      <c r="F158" s="82"/>
      <c r="J158" s="82"/>
    </row>
    <row r="159" spans="6:10" x14ac:dyDescent="0.2">
      <c r="F159" s="82"/>
      <c r="J159" s="82"/>
    </row>
    <row r="160" spans="6:10" x14ac:dyDescent="0.2">
      <c r="F160" s="82"/>
      <c r="J160" s="82"/>
    </row>
    <row r="161" spans="6:10" x14ac:dyDescent="0.2">
      <c r="F161" s="82"/>
      <c r="J161" s="82"/>
    </row>
    <row r="162" spans="6:10" x14ac:dyDescent="0.2">
      <c r="F162" s="82"/>
      <c r="J162" s="82"/>
    </row>
    <row r="163" spans="6:10" x14ac:dyDescent="0.2">
      <c r="F163" s="82"/>
      <c r="J163" s="82"/>
    </row>
    <row r="164" spans="6:10" x14ac:dyDescent="0.2">
      <c r="F164" s="82"/>
      <c r="J164" s="82"/>
    </row>
    <row r="165" spans="6:10" x14ac:dyDescent="0.2">
      <c r="F165" s="82"/>
      <c r="J165" s="82"/>
    </row>
    <row r="166" spans="6:10" x14ac:dyDescent="0.2">
      <c r="F166" s="82"/>
      <c r="J166" s="82"/>
    </row>
    <row r="167" spans="6:10" x14ac:dyDescent="0.2">
      <c r="F167" s="82"/>
      <c r="J167" s="82"/>
    </row>
    <row r="168" spans="6:10" x14ac:dyDescent="0.2">
      <c r="F168" s="82"/>
      <c r="J168" s="82"/>
    </row>
    <row r="169" spans="6:10" x14ac:dyDescent="0.2">
      <c r="F169" s="82"/>
      <c r="J169" s="82"/>
    </row>
    <row r="170" spans="6:10" x14ac:dyDescent="0.2">
      <c r="F170" s="82"/>
      <c r="J170" s="82"/>
    </row>
    <row r="171" spans="6:10" x14ac:dyDescent="0.2">
      <c r="F171" s="82"/>
      <c r="J171" s="82"/>
    </row>
    <row r="172" spans="6:10" x14ac:dyDescent="0.2">
      <c r="F172" s="82"/>
      <c r="J172" s="82"/>
    </row>
    <row r="173" spans="6:10" x14ac:dyDescent="0.2">
      <c r="F173" s="82"/>
      <c r="J173" s="82"/>
    </row>
    <row r="174" spans="6:10" x14ac:dyDescent="0.2">
      <c r="F174" s="82"/>
      <c r="J174" s="82"/>
    </row>
    <row r="175" spans="6:10" x14ac:dyDescent="0.2">
      <c r="F175" s="82"/>
      <c r="J175" s="82"/>
    </row>
    <row r="176" spans="6:10" x14ac:dyDescent="0.2">
      <c r="F176" s="82"/>
      <c r="J176" s="82"/>
    </row>
    <row r="177" spans="6:10" x14ac:dyDescent="0.2">
      <c r="F177" s="82"/>
      <c r="J177" s="82"/>
    </row>
    <row r="178" spans="6:10" x14ac:dyDescent="0.2">
      <c r="F178" s="82"/>
      <c r="J178" s="82"/>
    </row>
    <row r="179" spans="6:10" x14ac:dyDescent="0.2">
      <c r="F179" s="82"/>
      <c r="J179" s="82"/>
    </row>
    <row r="180" spans="6:10" x14ac:dyDescent="0.2">
      <c r="F180" s="82"/>
      <c r="J180" s="82"/>
    </row>
    <row r="181" spans="6:10" x14ac:dyDescent="0.2">
      <c r="F181" s="82"/>
      <c r="J181" s="82"/>
    </row>
    <row r="182" spans="6:10" x14ac:dyDescent="0.2">
      <c r="F182" s="82"/>
      <c r="J182" s="82"/>
    </row>
    <row r="183" spans="6:10" x14ac:dyDescent="0.2">
      <c r="F183" s="82"/>
      <c r="J183" s="82"/>
    </row>
    <row r="184" spans="6:10" x14ac:dyDescent="0.2">
      <c r="F184" s="82"/>
      <c r="J184" s="82"/>
    </row>
    <row r="185" spans="6:10" x14ac:dyDescent="0.2">
      <c r="F185" s="82"/>
      <c r="J185" s="82"/>
    </row>
    <row r="186" spans="6:10" x14ac:dyDescent="0.2">
      <c r="F186" s="82"/>
      <c r="J186" s="82"/>
    </row>
    <row r="187" spans="6:10" x14ac:dyDescent="0.2">
      <c r="F187" s="82"/>
      <c r="J187" s="82"/>
    </row>
    <row r="188" spans="6:10" x14ac:dyDescent="0.2">
      <c r="F188" s="82"/>
      <c r="J188" s="82"/>
    </row>
    <row r="189" spans="6:10" x14ac:dyDescent="0.2">
      <c r="F189" s="82"/>
      <c r="J189" s="82"/>
    </row>
    <row r="190" spans="6:10" x14ac:dyDescent="0.2">
      <c r="F190" s="82"/>
      <c r="J190" s="82"/>
    </row>
    <row r="191" spans="6:10" x14ac:dyDescent="0.2">
      <c r="F191" s="82"/>
      <c r="J191" s="82"/>
    </row>
    <row r="192" spans="6:10" x14ac:dyDescent="0.2">
      <c r="F192" s="82"/>
      <c r="J192" s="82"/>
    </row>
    <row r="193" spans="6:10" x14ac:dyDescent="0.2">
      <c r="F193" s="82"/>
      <c r="J193" s="82"/>
    </row>
    <row r="194" spans="6:10" x14ac:dyDescent="0.2">
      <c r="F194" s="82"/>
      <c r="J194" s="82"/>
    </row>
    <row r="195" spans="6:10" x14ac:dyDescent="0.2">
      <c r="F195" s="82"/>
      <c r="J195" s="82"/>
    </row>
    <row r="196" spans="6:10" x14ac:dyDescent="0.2">
      <c r="F196" s="82"/>
      <c r="J196" s="82"/>
    </row>
    <row r="197" spans="6:10" x14ac:dyDescent="0.2">
      <c r="F197" s="82"/>
      <c r="J197" s="82"/>
    </row>
    <row r="198" spans="6:10" x14ac:dyDescent="0.2">
      <c r="F198" s="82"/>
      <c r="J198" s="82"/>
    </row>
    <row r="199" spans="6:10" x14ac:dyDescent="0.2">
      <c r="F199" s="82"/>
      <c r="J199" s="82"/>
    </row>
    <row r="200" spans="6:10" x14ac:dyDescent="0.2">
      <c r="F200" s="82"/>
      <c r="J200" s="82"/>
    </row>
    <row r="201" spans="6:10" x14ac:dyDescent="0.2">
      <c r="F201" s="82"/>
      <c r="J201" s="82"/>
    </row>
    <row r="202" spans="6:10" x14ac:dyDescent="0.2">
      <c r="F202" s="82"/>
      <c r="J202" s="82"/>
    </row>
    <row r="203" spans="6:10" x14ac:dyDescent="0.2">
      <c r="F203" s="82"/>
      <c r="J203" s="82"/>
    </row>
    <row r="204" spans="6:10" x14ac:dyDescent="0.2">
      <c r="F204" s="82"/>
      <c r="J204" s="82"/>
    </row>
    <row r="205" spans="6:10" x14ac:dyDescent="0.2">
      <c r="F205" s="82"/>
      <c r="J205" s="82"/>
    </row>
    <row r="206" spans="6:10" x14ac:dyDescent="0.2">
      <c r="F206" s="82"/>
      <c r="J206" s="82"/>
    </row>
    <row r="207" spans="6:10" x14ac:dyDescent="0.2">
      <c r="F207" s="82"/>
      <c r="J207" s="82"/>
    </row>
    <row r="208" spans="6:10" x14ac:dyDescent="0.2">
      <c r="F208" s="82"/>
      <c r="J208" s="82"/>
    </row>
    <row r="209" spans="2:10" x14ac:dyDescent="0.2">
      <c r="F209" s="82"/>
      <c r="J209" s="82"/>
    </row>
    <row r="210" spans="2:10" x14ac:dyDescent="0.2">
      <c r="F210" s="82"/>
      <c r="J210" s="82"/>
    </row>
    <row r="211" spans="2:10" x14ac:dyDescent="0.2">
      <c r="F211" s="82"/>
      <c r="J211" s="82"/>
    </row>
    <row r="212" spans="2:10" x14ac:dyDescent="0.2">
      <c r="F212" s="82"/>
      <c r="J212" s="82"/>
    </row>
    <row r="213" spans="2:10" x14ac:dyDescent="0.2">
      <c r="F213" s="82"/>
      <c r="J213" s="82"/>
    </row>
    <row r="214" spans="2:10" x14ac:dyDescent="0.2">
      <c r="F214" s="82"/>
      <c r="J214" s="82"/>
    </row>
    <row r="215" spans="2:10" x14ac:dyDescent="0.2">
      <c r="F215" s="82"/>
      <c r="J215" s="82"/>
    </row>
    <row r="216" spans="2:10" x14ac:dyDescent="0.2">
      <c r="F216" s="82"/>
      <c r="J216" s="82"/>
    </row>
    <row r="217" spans="2:10" x14ac:dyDescent="0.2">
      <c r="F217" s="82"/>
      <c r="J217" s="82"/>
    </row>
    <row r="218" spans="2:10" x14ac:dyDescent="0.2">
      <c r="F218" s="82"/>
      <c r="J218" s="82"/>
    </row>
    <row r="219" spans="2:10" x14ac:dyDescent="0.2">
      <c r="F219" s="82"/>
      <c r="J219" s="82"/>
    </row>
    <row r="220" spans="2:10" x14ac:dyDescent="0.2">
      <c r="F220" s="82"/>
      <c r="J220" s="82"/>
    </row>
    <row r="221" spans="2:10" x14ac:dyDescent="0.2">
      <c r="F221" s="82"/>
      <c r="J221" s="82"/>
    </row>
    <row r="222" spans="2:10" x14ac:dyDescent="0.2">
      <c r="B222" s="13"/>
    </row>
    <row r="223" spans="2:10" x14ac:dyDescent="0.2">
      <c r="B223" s="17" t="s">
        <v>152</v>
      </c>
    </row>
  </sheetData>
  <mergeCells count="4">
    <mergeCell ref="G2:H2"/>
    <mergeCell ref="I2:J2"/>
    <mergeCell ref="K2:K3"/>
    <mergeCell ref="A1:M1"/>
  </mergeCells>
  <pageMargins left="0.70866141732283472" right="0.70866141732283472" top="0.74803149606299213" bottom="0.74803149606299213" header="0.31496062992125984" footer="0.31496062992125984"/>
  <pageSetup paperSize="9" scale="67" fitToHeight="2" orientation="portrait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87">
    <pageSetUpPr fitToPage="1"/>
  </sheetPr>
  <dimension ref="A1:M227"/>
  <sheetViews>
    <sheetView workbookViewId="0">
      <selection sqref="A1:M1"/>
    </sheetView>
  </sheetViews>
  <sheetFormatPr defaultColWidth="11.42578125" defaultRowHeight="12.75" x14ac:dyDescent="0.2"/>
  <cols>
    <col min="1" max="1" width="8.7109375" style="82" customWidth="1"/>
    <col min="2" max="3" width="16.7109375" style="82" customWidth="1"/>
    <col min="4" max="4" width="6.28515625" style="82" customWidth="1"/>
    <col min="5" max="5" width="6.28515625" style="95" customWidth="1"/>
    <col min="6" max="6" width="6.28515625" style="88" customWidth="1"/>
    <col min="7" max="7" width="11.42578125" style="82"/>
    <col min="8" max="8" width="9.85546875" style="84" customWidth="1"/>
    <col min="9" max="9" width="8.28515625" style="82" customWidth="1"/>
    <col min="10" max="10" width="6.28515625" style="88" customWidth="1"/>
    <col min="11" max="11" width="9.5703125" style="82" customWidth="1"/>
    <col min="12" max="12" width="8.140625" style="77" customWidth="1"/>
    <col min="13" max="13" width="11.42578125" style="77"/>
    <col min="14" max="16384" width="11.42578125" style="82"/>
  </cols>
  <sheetData>
    <row r="1" spans="1:13" ht="25.15" customHeight="1" x14ac:dyDescent="0.35">
      <c r="A1" s="456" t="s">
        <v>552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/>
      <c r="H4" s="149"/>
      <c r="I4" s="148">
        <v>6</v>
      </c>
      <c r="J4" s="149">
        <v>54.066666667058598</v>
      </c>
      <c r="K4" s="150">
        <f>(1-(H4+J4)/8760)*100</f>
        <v>99.38280060882353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>
        <v>1</v>
      </c>
      <c r="H5" s="149">
        <v>5.2333333332790062</v>
      </c>
      <c r="I5" s="148">
        <v>10</v>
      </c>
      <c r="J5" s="149">
        <v>88.633333333418705</v>
      </c>
      <c r="K5" s="150">
        <f t="shared" ref="K5:K72" si="0">(1-(H5+J5)/8760)*100</f>
        <v>98.928462709284275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/>
      <c r="H6" s="149"/>
      <c r="I6" s="148">
        <v>4</v>
      </c>
      <c r="J6" s="149">
        <v>22.266666666604578</v>
      </c>
      <c r="K6" s="150">
        <f t="shared" si="0"/>
        <v>99.745814307458843</v>
      </c>
      <c r="L6" s="149"/>
      <c r="M6" s="149"/>
    </row>
    <row r="7" spans="1:13" x14ac:dyDescent="0.2">
      <c r="A7" s="146"/>
      <c r="B7" s="38" t="s">
        <v>83</v>
      </c>
      <c r="C7" s="38" t="s">
        <v>84</v>
      </c>
      <c r="D7" s="146"/>
      <c r="E7" s="146">
        <v>132</v>
      </c>
      <c r="F7" s="147">
        <v>114.02</v>
      </c>
      <c r="G7" s="148"/>
      <c r="H7" s="149"/>
      <c r="I7" s="148">
        <v>14</v>
      </c>
      <c r="J7" s="149">
        <v>110.11666666675592</v>
      </c>
      <c r="K7" s="150">
        <f t="shared" si="0"/>
        <v>98.742960426178584</v>
      </c>
      <c r="L7" s="149"/>
      <c r="M7" s="149"/>
    </row>
    <row r="8" spans="1:13" x14ac:dyDescent="0.2">
      <c r="A8" s="146"/>
      <c r="B8" s="38" t="s">
        <v>553</v>
      </c>
      <c r="C8" s="38" t="s">
        <v>554</v>
      </c>
      <c r="D8" s="146"/>
      <c r="E8" s="146">
        <v>132</v>
      </c>
      <c r="F8" s="147">
        <v>48.8</v>
      </c>
      <c r="G8" s="148">
        <v>1</v>
      </c>
      <c r="H8" s="149">
        <v>12.783333333441988</v>
      </c>
      <c r="I8" s="148"/>
      <c r="J8" s="149"/>
      <c r="K8" s="150">
        <f t="shared" si="0"/>
        <v>99.854071537289485</v>
      </c>
      <c r="L8" s="149"/>
      <c r="M8" s="149"/>
    </row>
    <row r="9" spans="1:13" x14ac:dyDescent="0.2">
      <c r="A9" s="146"/>
      <c r="B9" s="38" t="s">
        <v>553</v>
      </c>
      <c r="C9" s="38" t="s">
        <v>84</v>
      </c>
      <c r="D9" s="146"/>
      <c r="E9" s="146">
        <v>132</v>
      </c>
      <c r="F9" s="147">
        <v>65.22</v>
      </c>
      <c r="G9" s="148"/>
      <c r="H9" s="149"/>
      <c r="I9" s="148"/>
      <c r="J9" s="149"/>
      <c r="K9" s="150">
        <f t="shared" si="0"/>
        <v>100</v>
      </c>
      <c r="L9" s="149"/>
      <c r="M9" s="149"/>
    </row>
    <row r="10" spans="1:13" x14ac:dyDescent="0.2">
      <c r="A10" s="146"/>
      <c r="B10" s="38" t="s">
        <v>83</v>
      </c>
      <c r="C10" s="38" t="s">
        <v>85</v>
      </c>
      <c r="D10" s="146"/>
      <c r="E10" s="146">
        <v>132</v>
      </c>
      <c r="F10" s="147">
        <v>70.83</v>
      </c>
      <c r="G10" s="148"/>
      <c r="H10" s="149"/>
      <c r="I10" s="148">
        <v>18</v>
      </c>
      <c r="J10" s="149">
        <v>139.78333333320916</v>
      </c>
      <c r="K10" s="150">
        <f t="shared" si="0"/>
        <v>98.40429984779442</v>
      </c>
      <c r="L10" s="149"/>
      <c r="M10" s="149"/>
    </row>
    <row r="11" spans="1:13" x14ac:dyDescent="0.2">
      <c r="A11" s="146"/>
      <c r="B11" s="38" t="s">
        <v>86</v>
      </c>
      <c r="C11" s="38" t="s">
        <v>87</v>
      </c>
      <c r="D11" s="146"/>
      <c r="E11" s="146">
        <v>132</v>
      </c>
      <c r="F11" s="147">
        <v>102.63</v>
      </c>
      <c r="G11" s="148"/>
      <c r="H11" s="149"/>
      <c r="I11" s="148">
        <v>13</v>
      </c>
      <c r="J11" s="149">
        <v>95.599999999918509</v>
      </c>
      <c r="K11" s="150">
        <f t="shared" si="0"/>
        <v>98.908675799087689</v>
      </c>
      <c r="L11" s="149"/>
      <c r="M11" s="149"/>
    </row>
    <row r="12" spans="1:13" x14ac:dyDescent="0.2">
      <c r="A12" s="146"/>
      <c r="B12" s="38" t="s">
        <v>86</v>
      </c>
      <c r="C12" s="38" t="s">
        <v>83</v>
      </c>
      <c r="D12" s="146"/>
      <c r="E12" s="146">
        <v>132</v>
      </c>
      <c r="F12" s="147">
        <v>90.23</v>
      </c>
      <c r="G12" s="148">
        <v>1</v>
      </c>
      <c r="H12" s="149">
        <v>0.40000000008149073</v>
      </c>
      <c r="I12" s="148">
        <v>9</v>
      </c>
      <c r="J12" s="149">
        <v>52.883333333185874</v>
      </c>
      <c r="K12" s="150">
        <f t="shared" si="0"/>
        <v>99.391742770168179</v>
      </c>
      <c r="L12" s="149"/>
      <c r="M12" s="149"/>
    </row>
    <row r="13" spans="1:13" x14ac:dyDescent="0.2">
      <c r="A13" s="146"/>
      <c r="B13" s="38" t="s">
        <v>88</v>
      </c>
      <c r="C13" s="38" t="s">
        <v>89</v>
      </c>
      <c r="D13" s="146"/>
      <c r="E13" s="146">
        <v>132</v>
      </c>
      <c r="F13" s="147">
        <v>40.22</v>
      </c>
      <c r="G13" s="148">
        <v>1</v>
      </c>
      <c r="H13" s="149">
        <v>7.6333333332440816</v>
      </c>
      <c r="I13" s="148">
        <v>5</v>
      </c>
      <c r="J13" s="149">
        <v>41.149999999674037</v>
      </c>
      <c r="K13" s="150">
        <f t="shared" si="0"/>
        <v>99.443112633185876</v>
      </c>
      <c r="L13" s="149">
        <v>43.5</v>
      </c>
      <c r="M13" s="149">
        <v>137.30000000000001</v>
      </c>
    </row>
    <row r="14" spans="1:13" x14ac:dyDescent="0.2">
      <c r="A14" s="146"/>
      <c r="B14" s="38" t="s">
        <v>82</v>
      </c>
      <c r="C14" s="38" t="s">
        <v>78</v>
      </c>
      <c r="D14" s="146"/>
      <c r="E14" s="146">
        <v>132</v>
      </c>
      <c r="F14" s="147">
        <v>51.51</v>
      </c>
      <c r="G14" s="148"/>
      <c r="H14" s="149"/>
      <c r="I14" s="148">
        <v>9</v>
      </c>
      <c r="J14" s="149">
        <v>59.566666666651145</v>
      </c>
      <c r="K14" s="150">
        <f t="shared" si="0"/>
        <v>99.320015220700327</v>
      </c>
      <c r="L14" s="149"/>
      <c r="M14" s="149"/>
    </row>
    <row r="15" spans="1:13" x14ac:dyDescent="0.2">
      <c r="A15" s="146"/>
      <c r="B15" s="38" t="s">
        <v>365</v>
      </c>
      <c r="C15" s="38" t="s">
        <v>78</v>
      </c>
      <c r="D15" s="146"/>
      <c r="E15" s="146">
        <v>132</v>
      </c>
      <c r="F15" s="147">
        <v>27.5</v>
      </c>
      <c r="G15" s="148"/>
      <c r="H15" s="149"/>
      <c r="I15" s="148">
        <v>8</v>
      </c>
      <c r="J15" s="149">
        <v>55.749999999941792</v>
      </c>
      <c r="K15" s="150">
        <f t="shared" si="0"/>
        <v>99.363584474886508</v>
      </c>
      <c r="L15" s="149"/>
      <c r="M15" s="149"/>
    </row>
    <row r="16" spans="1:13" x14ac:dyDescent="0.2">
      <c r="A16" s="146"/>
      <c r="B16" s="38" t="s">
        <v>365</v>
      </c>
      <c r="C16" s="38" t="s">
        <v>90</v>
      </c>
      <c r="D16" s="146"/>
      <c r="E16" s="146">
        <v>132</v>
      </c>
      <c r="F16" s="147">
        <v>72.2</v>
      </c>
      <c r="G16" s="148">
        <v>1</v>
      </c>
      <c r="H16" s="149">
        <v>9.8333333332557231</v>
      </c>
      <c r="I16" s="148">
        <v>8</v>
      </c>
      <c r="J16" s="149">
        <v>59.016666666779201</v>
      </c>
      <c r="K16" s="150">
        <f t="shared" si="0"/>
        <v>99.214041095890011</v>
      </c>
      <c r="L16" s="149"/>
      <c r="M16" s="149"/>
    </row>
    <row r="17" spans="1:13" x14ac:dyDescent="0.2">
      <c r="A17" s="146"/>
      <c r="B17" s="38" t="s">
        <v>91</v>
      </c>
      <c r="C17" s="38" t="s">
        <v>86</v>
      </c>
      <c r="D17" s="146"/>
      <c r="E17" s="146">
        <v>132</v>
      </c>
      <c r="F17" s="147">
        <v>88.23</v>
      </c>
      <c r="G17" s="148"/>
      <c r="H17" s="149"/>
      <c r="I17" s="148">
        <v>13</v>
      </c>
      <c r="J17" s="149">
        <v>107.71666666679084</v>
      </c>
      <c r="K17" s="150">
        <f t="shared" si="0"/>
        <v>98.770357686452158</v>
      </c>
      <c r="L17" s="149"/>
      <c r="M17" s="149"/>
    </row>
    <row r="18" spans="1:13" x14ac:dyDescent="0.2">
      <c r="A18" s="146"/>
      <c r="B18" s="38" t="s">
        <v>91</v>
      </c>
      <c r="C18" s="38" t="s">
        <v>92</v>
      </c>
      <c r="D18" s="146"/>
      <c r="E18" s="146">
        <v>132</v>
      </c>
      <c r="F18" s="147">
        <v>64.349999999999994</v>
      </c>
      <c r="G18" s="148">
        <v>1</v>
      </c>
      <c r="H18" s="149">
        <v>6.6666666709352285E-2</v>
      </c>
      <c r="I18" s="148">
        <v>9</v>
      </c>
      <c r="J18" s="149">
        <v>51.483333333511837</v>
      </c>
      <c r="K18" s="150">
        <f t="shared" si="0"/>
        <v>99.411529680362776</v>
      </c>
      <c r="L18" s="149"/>
      <c r="M18" s="149"/>
    </row>
    <row r="19" spans="1:13" x14ac:dyDescent="0.2">
      <c r="A19" s="146"/>
      <c r="B19" s="38" t="s">
        <v>77</v>
      </c>
      <c r="C19" s="38" t="s">
        <v>395</v>
      </c>
      <c r="D19" s="146"/>
      <c r="E19" s="146">
        <v>132</v>
      </c>
      <c r="F19" s="147">
        <v>55.7</v>
      </c>
      <c r="G19" s="148"/>
      <c r="H19" s="149"/>
      <c r="I19" s="148">
        <v>9</v>
      </c>
      <c r="J19" s="149">
        <v>55.733333333395422</v>
      </c>
      <c r="K19" s="150">
        <f t="shared" si="0"/>
        <v>99.36377473363703</v>
      </c>
      <c r="L19" s="149"/>
      <c r="M19" s="149"/>
    </row>
    <row r="20" spans="1:13" x14ac:dyDescent="0.2">
      <c r="A20" s="146"/>
      <c r="B20" s="38" t="s">
        <v>391</v>
      </c>
      <c r="C20" s="38" t="s">
        <v>93</v>
      </c>
      <c r="D20" s="146"/>
      <c r="E20" s="146">
        <v>132</v>
      </c>
      <c r="F20" s="147">
        <v>51.3</v>
      </c>
      <c r="G20" s="148">
        <v>1</v>
      </c>
      <c r="H20" s="149">
        <v>4.9999999988358468E-2</v>
      </c>
      <c r="I20" s="148">
        <v>7</v>
      </c>
      <c r="J20" s="149">
        <v>36</v>
      </c>
      <c r="K20" s="150">
        <f t="shared" si="0"/>
        <v>99.588470319634837</v>
      </c>
      <c r="L20" s="149"/>
      <c r="M20" s="149"/>
    </row>
    <row r="21" spans="1:13" x14ac:dyDescent="0.2">
      <c r="A21" s="146"/>
      <c r="B21" s="38" t="s">
        <v>391</v>
      </c>
      <c r="C21" s="38" t="s">
        <v>392</v>
      </c>
      <c r="D21" s="146"/>
      <c r="E21" s="146">
        <v>132</v>
      </c>
      <c r="F21" s="147">
        <v>19.600000000000001</v>
      </c>
      <c r="G21" s="148"/>
      <c r="H21" s="149"/>
      <c r="I21" s="148">
        <v>2</v>
      </c>
      <c r="J21" s="149">
        <v>3.6666666667442769</v>
      </c>
      <c r="K21" s="150">
        <f t="shared" si="0"/>
        <v>99.958143074580548</v>
      </c>
      <c r="L21" s="149"/>
      <c r="M21" s="149"/>
    </row>
    <row r="22" spans="1:13" x14ac:dyDescent="0.2">
      <c r="A22" s="146"/>
      <c r="B22" s="38" t="s">
        <v>80</v>
      </c>
      <c r="C22" s="38" t="s">
        <v>94</v>
      </c>
      <c r="D22" s="146"/>
      <c r="E22" s="146">
        <v>132</v>
      </c>
      <c r="F22" s="147">
        <v>39.29</v>
      </c>
      <c r="G22" s="148">
        <v>2</v>
      </c>
      <c r="H22" s="149">
        <v>52.566666666709352</v>
      </c>
      <c r="I22" s="148">
        <v>5</v>
      </c>
      <c r="J22" s="149">
        <v>44.349999999976717</v>
      </c>
      <c r="K22" s="150">
        <f t="shared" si="0"/>
        <v>98.893645357686239</v>
      </c>
      <c r="L22" s="149">
        <v>16</v>
      </c>
      <c r="M22" s="149">
        <v>21.76</v>
      </c>
    </row>
    <row r="23" spans="1:13" x14ac:dyDescent="0.2">
      <c r="A23" s="146"/>
      <c r="B23" s="38" t="s">
        <v>92</v>
      </c>
      <c r="C23" s="38" t="s">
        <v>95</v>
      </c>
      <c r="D23" s="146"/>
      <c r="E23" s="146">
        <v>132</v>
      </c>
      <c r="F23" s="147">
        <v>35.04</v>
      </c>
      <c r="G23" s="148">
        <v>1</v>
      </c>
      <c r="H23" s="149">
        <v>3.6500000000232831</v>
      </c>
      <c r="I23" s="148">
        <v>10</v>
      </c>
      <c r="J23" s="149">
        <v>76.466666666907258</v>
      </c>
      <c r="K23" s="150">
        <f t="shared" si="0"/>
        <v>99.085426179601257</v>
      </c>
      <c r="L23" s="149"/>
      <c r="M23" s="149"/>
    </row>
    <row r="24" spans="1:13" x14ac:dyDescent="0.2">
      <c r="A24" s="146"/>
      <c r="B24" s="38" t="s">
        <v>414</v>
      </c>
      <c r="C24" s="38" t="s">
        <v>87</v>
      </c>
      <c r="D24" s="146"/>
      <c r="E24" s="146">
        <v>132</v>
      </c>
      <c r="F24" s="147">
        <v>15.4</v>
      </c>
      <c r="G24" s="148"/>
      <c r="H24" s="149"/>
      <c r="I24" s="148">
        <v>10</v>
      </c>
      <c r="J24" s="149">
        <v>79.850000000093132</v>
      </c>
      <c r="K24" s="150">
        <f t="shared" si="0"/>
        <v>99.088470319633643</v>
      </c>
      <c r="L24" s="149"/>
      <c r="M24" s="149"/>
    </row>
    <row r="25" spans="1:13" x14ac:dyDescent="0.2">
      <c r="A25" s="146"/>
      <c r="B25" s="38" t="s">
        <v>414</v>
      </c>
      <c r="C25" s="38" t="s">
        <v>415</v>
      </c>
      <c r="D25" s="146"/>
      <c r="E25" s="146">
        <v>132</v>
      </c>
      <c r="F25" s="147">
        <v>29.6</v>
      </c>
      <c r="G25" s="148"/>
      <c r="H25" s="149"/>
      <c r="I25" s="148">
        <v>13</v>
      </c>
      <c r="J25" s="149">
        <v>84.01666666707024</v>
      </c>
      <c r="K25" s="150">
        <f t="shared" si="0"/>
        <v>99.040905631654454</v>
      </c>
      <c r="L25" s="149"/>
      <c r="M25" s="149"/>
    </row>
    <row r="26" spans="1:13" x14ac:dyDescent="0.2">
      <c r="A26" s="146"/>
      <c r="B26" s="38" t="s">
        <v>93</v>
      </c>
      <c r="C26" s="38" t="s">
        <v>396</v>
      </c>
      <c r="D26" s="146"/>
      <c r="E26" s="146">
        <v>132</v>
      </c>
      <c r="F26" s="147">
        <v>28.4</v>
      </c>
      <c r="G26" s="148"/>
      <c r="H26" s="149"/>
      <c r="I26" s="148">
        <v>4</v>
      </c>
      <c r="J26" s="149">
        <v>24.099999999802094</v>
      </c>
      <c r="K26" s="150">
        <f t="shared" si="0"/>
        <v>99.724885844751128</v>
      </c>
      <c r="L26" s="149"/>
      <c r="M26" s="149"/>
    </row>
    <row r="27" spans="1:13" x14ac:dyDescent="0.2">
      <c r="A27" s="146"/>
      <c r="B27" s="38" t="s">
        <v>84</v>
      </c>
      <c r="C27" s="38" t="s">
        <v>396</v>
      </c>
      <c r="D27" s="146"/>
      <c r="E27" s="146">
        <v>132</v>
      </c>
      <c r="F27" s="147">
        <v>58.4</v>
      </c>
      <c r="G27" s="148"/>
      <c r="H27" s="149"/>
      <c r="I27" s="148">
        <v>8</v>
      </c>
      <c r="J27" s="149">
        <v>40.066666666476522</v>
      </c>
      <c r="K27" s="150">
        <f t="shared" si="0"/>
        <v>99.542617960428345</v>
      </c>
      <c r="L27" s="149"/>
      <c r="M27" s="149"/>
    </row>
    <row r="28" spans="1:13" x14ac:dyDescent="0.2">
      <c r="A28" s="146"/>
      <c r="B28" s="38" t="s">
        <v>397</v>
      </c>
      <c r="C28" s="38" t="s">
        <v>396</v>
      </c>
      <c r="D28" s="146"/>
      <c r="E28" s="146">
        <v>132</v>
      </c>
      <c r="F28" s="147">
        <v>11</v>
      </c>
      <c r="G28" s="148"/>
      <c r="H28" s="149"/>
      <c r="I28" s="148">
        <v>2</v>
      </c>
      <c r="J28" s="149">
        <v>7.6999999999534339</v>
      </c>
      <c r="K28" s="150">
        <f t="shared" si="0"/>
        <v>99.91210045662153</v>
      </c>
      <c r="L28" s="149"/>
      <c r="M28" s="149"/>
    </row>
    <row r="29" spans="1:13" x14ac:dyDescent="0.2">
      <c r="A29" s="146"/>
      <c r="B29" s="38" t="s">
        <v>97</v>
      </c>
      <c r="C29" s="38" t="s">
        <v>88</v>
      </c>
      <c r="D29" s="146"/>
      <c r="E29" s="146">
        <v>132</v>
      </c>
      <c r="F29" s="147">
        <v>138.86000000000001</v>
      </c>
      <c r="G29" s="148">
        <v>1</v>
      </c>
      <c r="H29" s="149">
        <v>0.86666666669771075</v>
      </c>
      <c r="I29" s="148">
        <v>9</v>
      </c>
      <c r="J29" s="149">
        <v>74.133333333476912</v>
      </c>
      <c r="K29" s="150">
        <f t="shared" si="0"/>
        <v>99.143835616436363</v>
      </c>
      <c r="L29" s="149"/>
      <c r="M29" s="149"/>
    </row>
    <row r="30" spans="1:13" x14ac:dyDescent="0.2">
      <c r="A30" s="146"/>
      <c r="B30" s="38" t="s">
        <v>97</v>
      </c>
      <c r="C30" s="38" t="s">
        <v>80</v>
      </c>
      <c r="D30" s="146"/>
      <c r="E30" s="146">
        <v>132</v>
      </c>
      <c r="F30" s="147">
        <v>129</v>
      </c>
      <c r="G30" s="148">
        <v>1</v>
      </c>
      <c r="H30" s="149">
        <v>0.2333333333954215</v>
      </c>
      <c r="I30" s="148">
        <v>8</v>
      </c>
      <c r="J30" s="149">
        <v>69.266666667012032</v>
      </c>
      <c r="K30" s="150">
        <f t="shared" si="0"/>
        <v>99.206621004561555</v>
      </c>
      <c r="L30" s="149">
        <v>9.6999999999999993</v>
      </c>
      <c r="M30" s="149">
        <v>3.1</v>
      </c>
    </row>
    <row r="31" spans="1:13" x14ac:dyDescent="0.2">
      <c r="A31" s="146"/>
      <c r="B31" s="38" t="s">
        <v>97</v>
      </c>
      <c r="C31" s="38" t="s">
        <v>94</v>
      </c>
      <c r="D31" s="146"/>
      <c r="E31" s="146">
        <v>132</v>
      </c>
      <c r="F31" s="147">
        <v>103.29</v>
      </c>
      <c r="G31" s="148">
        <v>1</v>
      </c>
      <c r="H31" s="149">
        <v>1.1833333333488554</v>
      </c>
      <c r="I31" s="148">
        <v>12</v>
      </c>
      <c r="J31" s="149">
        <v>94.599999999627471</v>
      </c>
      <c r="K31" s="150">
        <f t="shared" si="0"/>
        <v>98.906582952819917</v>
      </c>
      <c r="L31" s="149"/>
      <c r="M31" s="149"/>
    </row>
    <row r="32" spans="1:13" x14ac:dyDescent="0.2">
      <c r="A32" s="146"/>
      <c r="B32" s="38" t="s">
        <v>97</v>
      </c>
      <c r="C32" s="38" t="s">
        <v>98</v>
      </c>
      <c r="D32" s="146"/>
      <c r="E32" s="146">
        <v>132</v>
      </c>
      <c r="F32" s="147">
        <v>149.19999999999999</v>
      </c>
      <c r="G32" s="148"/>
      <c r="H32" s="149"/>
      <c r="I32" s="148">
        <v>13</v>
      </c>
      <c r="J32" s="149">
        <v>75.650000000372529</v>
      </c>
      <c r="K32" s="150">
        <f t="shared" si="0"/>
        <v>99.136415525109896</v>
      </c>
      <c r="L32" s="149"/>
      <c r="M32" s="149"/>
    </row>
    <row r="33" spans="1:13" x14ac:dyDescent="0.2">
      <c r="A33" s="146"/>
      <c r="B33" s="38" t="s">
        <v>99</v>
      </c>
      <c r="C33" s="38" t="s">
        <v>81</v>
      </c>
      <c r="D33" s="146"/>
      <c r="E33" s="146">
        <v>132</v>
      </c>
      <c r="F33" s="147">
        <v>6.3</v>
      </c>
      <c r="G33" s="148"/>
      <c r="H33" s="149"/>
      <c r="I33" s="148">
        <v>5</v>
      </c>
      <c r="J33" s="149">
        <v>21.149999999965075</v>
      </c>
      <c r="K33" s="150">
        <f t="shared" si="0"/>
        <v>99.758561643836018</v>
      </c>
      <c r="L33" s="149"/>
      <c r="M33" s="149"/>
    </row>
    <row r="34" spans="1:13" x14ac:dyDescent="0.2">
      <c r="A34" s="146"/>
      <c r="B34" s="38" t="s">
        <v>398</v>
      </c>
      <c r="C34" s="38" t="s">
        <v>88</v>
      </c>
      <c r="D34" s="146"/>
      <c r="E34" s="146">
        <v>132</v>
      </c>
      <c r="F34" s="147">
        <v>89.14</v>
      </c>
      <c r="G34" s="148">
        <v>2</v>
      </c>
      <c r="H34" s="149">
        <v>0.81666666670935228</v>
      </c>
      <c r="I34" s="148">
        <v>8</v>
      </c>
      <c r="J34" s="149">
        <v>65.733333333337214</v>
      </c>
      <c r="K34" s="150">
        <f t="shared" si="0"/>
        <v>99.240296803652441</v>
      </c>
      <c r="L34" s="149"/>
      <c r="M34" s="149"/>
    </row>
    <row r="35" spans="1:13" x14ac:dyDescent="0.2">
      <c r="A35" s="146"/>
      <c r="B35" s="38" t="s">
        <v>398</v>
      </c>
      <c r="C35" s="38" t="s">
        <v>78</v>
      </c>
      <c r="D35" s="146"/>
      <c r="E35" s="146">
        <v>132</v>
      </c>
      <c r="F35" s="147">
        <v>73.430000000000007</v>
      </c>
      <c r="G35" s="148">
        <v>1</v>
      </c>
      <c r="H35" s="149">
        <v>6.1833333332324401</v>
      </c>
      <c r="I35" s="148">
        <v>10</v>
      </c>
      <c r="J35" s="149">
        <v>65.383333333069459</v>
      </c>
      <c r="K35" s="150">
        <f t="shared" si="0"/>
        <v>99.183028919334447</v>
      </c>
      <c r="L35" s="149"/>
      <c r="M35" s="149"/>
    </row>
    <row r="36" spans="1:13" x14ac:dyDescent="0.2">
      <c r="A36" s="146"/>
      <c r="B36" s="38" t="s">
        <v>100</v>
      </c>
      <c r="C36" s="38" t="s">
        <v>99</v>
      </c>
      <c r="D36" s="146"/>
      <c r="E36" s="146">
        <v>132</v>
      </c>
      <c r="F36" s="147">
        <v>35.590000000000003</v>
      </c>
      <c r="G36" s="148"/>
      <c r="H36" s="149"/>
      <c r="I36" s="148">
        <v>5</v>
      </c>
      <c r="J36" s="149">
        <v>28.066666667000391</v>
      </c>
      <c r="K36" s="150">
        <f t="shared" si="0"/>
        <v>99.679604261792235</v>
      </c>
      <c r="L36" s="149"/>
      <c r="M36" s="149"/>
    </row>
    <row r="37" spans="1:13" x14ac:dyDescent="0.2">
      <c r="A37" s="146"/>
      <c r="B37" s="38" t="s">
        <v>78</v>
      </c>
      <c r="C37" s="38" t="s">
        <v>101</v>
      </c>
      <c r="D37" s="146"/>
      <c r="E37" s="146">
        <v>132</v>
      </c>
      <c r="F37" s="147">
        <v>139.9</v>
      </c>
      <c r="G37" s="148"/>
      <c r="H37" s="149"/>
      <c r="I37" s="148">
        <v>15</v>
      </c>
      <c r="J37" s="149">
        <v>107.7999999995227</v>
      </c>
      <c r="K37" s="150">
        <f t="shared" si="0"/>
        <v>98.769406392699509</v>
      </c>
      <c r="L37" s="149"/>
      <c r="M37" s="149"/>
    </row>
    <row r="38" spans="1:13" x14ac:dyDescent="0.2">
      <c r="A38" s="146"/>
      <c r="B38" s="38" t="s">
        <v>103</v>
      </c>
      <c r="C38" s="38" t="s">
        <v>547</v>
      </c>
      <c r="D38" s="146"/>
      <c r="E38" s="146">
        <v>132</v>
      </c>
      <c r="F38" s="147">
        <v>12.7</v>
      </c>
      <c r="G38" s="148"/>
      <c r="H38" s="149"/>
      <c r="I38" s="148">
        <v>3</v>
      </c>
      <c r="J38" s="149">
        <v>16.300000000046566</v>
      </c>
      <c r="K38" s="150">
        <f t="shared" si="0"/>
        <v>99.813926940638737</v>
      </c>
      <c r="L38" s="149"/>
      <c r="M38" s="149"/>
    </row>
    <row r="39" spans="1:13" x14ac:dyDescent="0.2">
      <c r="A39" s="146"/>
      <c r="B39" s="38" t="s">
        <v>547</v>
      </c>
      <c r="C39" s="38" t="s">
        <v>555</v>
      </c>
      <c r="D39" s="146"/>
      <c r="E39" s="146">
        <v>132</v>
      </c>
      <c r="F39" s="147">
        <v>127.13</v>
      </c>
      <c r="G39" s="148">
        <v>2</v>
      </c>
      <c r="H39" s="149">
        <v>9.9999999976716936E-2</v>
      </c>
      <c r="I39" s="148">
        <v>6</v>
      </c>
      <c r="J39" s="149">
        <v>38.999999999650754</v>
      </c>
      <c r="K39" s="150">
        <f t="shared" si="0"/>
        <v>99.55365296804078</v>
      </c>
      <c r="L39" s="149"/>
      <c r="M39" s="149"/>
    </row>
    <row r="40" spans="1:13" x14ac:dyDescent="0.2">
      <c r="A40" s="146"/>
      <c r="B40" s="38" t="s">
        <v>102</v>
      </c>
      <c r="C40" s="38" t="s">
        <v>96</v>
      </c>
      <c r="D40" s="146"/>
      <c r="E40" s="146">
        <v>132</v>
      </c>
      <c r="F40" s="147">
        <v>46.41</v>
      </c>
      <c r="G40" s="148"/>
      <c r="H40" s="149"/>
      <c r="I40" s="148">
        <v>12</v>
      </c>
      <c r="J40" s="149">
        <v>93.916666666686069</v>
      </c>
      <c r="K40" s="150">
        <f t="shared" si="0"/>
        <v>98.927891933028704</v>
      </c>
      <c r="L40" s="149"/>
      <c r="M40" s="149"/>
    </row>
    <row r="41" spans="1:13" x14ac:dyDescent="0.2">
      <c r="A41" s="146"/>
      <c r="B41" s="38" t="s">
        <v>98</v>
      </c>
      <c r="C41" s="38" t="s">
        <v>79</v>
      </c>
      <c r="D41" s="146"/>
      <c r="E41" s="146">
        <v>132</v>
      </c>
      <c r="F41" s="147">
        <v>103.6</v>
      </c>
      <c r="G41" s="148">
        <v>1</v>
      </c>
      <c r="H41" s="149">
        <v>3.0499999999883585</v>
      </c>
      <c r="I41" s="148">
        <v>5</v>
      </c>
      <c r="J41" s="149">
        <v>41.349999999976717</v>
      </c>
      <c r="K41" s="150">
        <f t="shared" si="0"/>
        <v>99.493150684931905</v>
      </c>
      <c r="L41" s="149"/>
      <c r="M41" s="149"/>
    </row>
    <row r="42" spans="1:13" x14ac:dyDescent="0.2">
      <c r="A42" s="146"/>
      <c r="B42" s="38" t="s">
        <v>98</v>
      </c>
      <c r="C42" s="38" t="s">
        <v>103</v>
      </c>
      <c r="D42" s="146"/>
      <c r="E42" s="146">
        <v>132</v>
      </c>
      <c r="F42" s="147">
        <v>47.72</v>
      </c>
      <c r="G42" s="148"/>
      <c r="H42" s="149"/>
      <c r="I42" s="148">
        <v>7</v>
      </c>
      <c r="J42" s="149">
        <v>69.500000000058208</v>
      </c>
      <c r="K42" s="150">
        <f t="shared" si="0"/>
        <v>99.206621004565548</v>
      </c>
      <c r="L42" s="149"/>
      <c r="M42" s="149"/>
    </row>
    <row r="43" spans="1:13" x14ac:dyDescent="0.2">
      <c r="A43" s="146"/>
      <c r="B43" s="38" t="s">
        <v>98</v>
      </c>
      <c r="C43" s="38" t="s">
        <v>91</v>
      </c>
      <c r="D43" s="146"/>
      <c r="E43" s="146">
        <v>132</v>
      </c>
      <c r="F43" s="147">
        <v>122.17</v>
      </c>
      <c r="G43" s="148"/>
      <c r="H43" s="149"/>
      <c r="I43" s="148">
        <v>8</v>
      </c>
      <c r="J43" s="149">
        <v>49.666666666686069</v>
      </c>
      <c r="K43" s="150">
        <f t="shared" si="0"/>
        <v>99.43302891933007</v>
      </c>
      <c r="L43" s="149"/>
      <c r="M43" s="149"/>
    </row>
    <row r="44" spans="1:13" x14ac:dyDescent="0.2">
      <c r="A44" s="146"/>
      <c r="B44" s="38" t="s">
        <v>98</v>
      </c>
      <c r="C44" s="38" t="s">
        <v>78</v>
      </c>
      <c r="D44" s="146"/>
      <c r="E44" s="146">
        <v>132</v>
      </c>
      <c r="F44" s="147">
        <v>133.19999999999999</v>
      </c>
      <c r="G44" s="148"/>
      <c r="H44" s="149"/>
      <c r="I44" s="148">
        <v>7</v>
      </c>
      <c r="J44" s="149">
        <v>56.999999999825377</v>
      </c>
      <c r="K44" s="150">
        <f t="shared" si="0"/>
        <v>99.349315068495144</v>
      </c>
      <c r="L44" s="149"/>
      <c r="M44" s="149"/>
    </row>
    <row r="45" spans="1:13" x14ac:dyDescent="0.2">
      <c r="A45" s="146"/>
      <c r="B45" s="38" t="s">
        <v>102</v>
      </c>
      <c r="C45" s="38" t="s">
        <v>477</v>
      </c>
      <c r="D45" s="146"/>
      <c r="E45" s="146">
        <v>132</v>
      </c>
      <c r="F45" s="147">
        <v>6</v>
      </c>
      <c r="G45" s="148"/>
      <c r="H45" s="149"/>
      <c r="I45" s="148">
        <v>3</v>
      </c>
      <c r="J45" s="149">
        <v>28.366666666755918</v>
      </c>
      <c r="K45" s="150">
        <f t="shared" si="0"/>
        <v>99.676179604260767</v>
      </c>
      <c r="L45" s="149"/>
      <c r="M45" s="149"/>
    </row>
    <row r="46" spans="1:13" x14ac:dyDescent="0.2">
      <c r="A46" s="146"/>
      <c r="B46" s="38" t="s">
        <v>477</v>
      </c>
      <c r="C46" s="38" t="s">
        <v>95</v>
      </c>
      <c r="D46" s="146"/>
      <c r="E46" s="146">
        <v>132</v>
      </c>
      <c r="F46" s="147">
        <v>14.3</v>
      </c>
      <c r="G46" s="148"/>
      <c r="H46" s="149"/>
      <c r="I46" s="148">
        <v>10</v>
      </c>
      <c r="J46" s="149">
        <v>69.28333333338378</v>
      </c>
      <c r="K46" s="150">
        <f t="shared" si="0"/>
        <v>99.209094368340374</v>
      </c>
      <c r="L46" s="149"/>
      <c r="M46" s="149"/>
    </row>
    <row r="47" spans="1:13" x14ac:dyDescent="0.2">
      <c r="A47" s="146"/>
      <c r="B47" s="38" t="s">
        <v>104</v>
      </c>
      <c r="C47" s="38" t="s">
        <v>105</v>
      </c>
      <c r="D47" s="146"/>
      <c r="E47" s="146">
        <v>66</v>
      </c>
      <c r="F47" s="147">
        <v>60.94</v>
      </c>
      <c r="G47" s="148">
        <v>2</v>
      </c>
      <c r="H47" s="149">
        <v>3.283333333209157</v>
      </c>
      <c r="I47" s="148">
        <v>38</v>
      </c>
      <c r="J47" s="149">
        <v>279.3666666666395</v>
      </c>
      <c r="K47" s="150">
        <f t="shared" si="0"/>
        <v>96.773401826485753</v>
      </c>
      <c r="L47" s="149"/>
      <c r="M47" s="149"/>
    </row>
    <row r="48" spans="1:13" x14ac:dyDescent="0.2">
      <c r="A48" s="146"/>
      <c r="B48" s="38" t="s">
        <v>104</v>
      </c>
      <c r="C48" s="38" t="s">
        <v>106</v>
      </c>
      <c r="D48" s="146"/>
      <c r="E48" s="146">
        <v>132</v>
      </c>
      <c r="F48" s="147">
        <v>60.6</v>
      </c>
      <c r="G48" s="148">
        <v>1</v>
      </c>
      <c r="H48" s="149">
        <v>0.15000000013969839</v>
      </c>
      <c r="I48" s="148">
        <v>4</v>
      </c>
      <c r="J48" s="149">
        <v>23.183333333290648</v>
      </c>
      <c r="K48" s="150">
        <f t="shared" si="0"/>
        <v>99.733637747335266</v>
      </c>
      <c r="L48" s="149">
        <v>38</v>
      </c>
      <c r="M48" s="149">
        <v>10.6</v>
      </c>
    </row>
    <row r="49" spans="1:13" x14ac:dyDescent="0.2">
      <c r="A49" s="146"/>
      <c r="B49" s="38" t="s">
        <v>106</v>
      </c>
      <c r="C49" s="38" t="s">
        <v>454</v>
      </c>
      <c r="D49" s="146"/>
      <c r="E49" s="146">
        <v>132</v>
      </c>
      <c r="F49" s="147">
        <v>15.9</v>
      </c>
      <c r="G49" s="148"/>
      <c r="H49" s="149"/>
      <c r="I49" s="148">
        <v>3</v>
      </c>
      <c r="J49" s="149">
        <v>18.783333333267365</v>
      </c>
      <c r="K49" s="150">
        <f t="shared" si="0"/>
        <v>99.785578386606531</v>
      </c>
      <c r="L49" s="149"/>
      <c r="M49" s="149"/>
    </row>
    <row r="50" spans="1:13" x14ac:dyDescent="0.2">
      <c r="A50" s="146"/>
      <c r="B50" s="38" t="s">
        <v>454</v>
      </c>
      <c r="C50" s="38" t="s">
        <v>357</v>
      </c>
      <c r="D50" s="146"/>
      <c r="E50" s="146">
        <v>132</v>
      </c>
      <c r="F50" s="147">
        <v>48.6</v>
      </c>
      <c r="G50" s="148"/>
      <c r="H50" s="149"/>
      <c r="I50" s="148">
        <v>3</v>
      </c>
      <c r="J50" s="149">
        <v>12.416666666627862</v>
      </c>
      <c r="K50" s="150">
        <f t="shared" si="0"/>
        <v>99.858257229833015</v>
      </c>
      <c r="L50" s="149"/>
      <c r="M50" s="149"/>
    </row>
    <row r="51" spans="1:13" x14ac:dyDescent="0.2">
      <c r="A51" s="146"/>
      <c r="B51" s="38" t="s">
        <v>104</v>
      </c>
      <c r="C51" s="38" t="s">
        <v>107</v>
      </c>
      <c r="D51" s="146"/>
      <c r="E51" s="146">
        <v>132</v>
      </c>
      <c r="F51" s="147">
        <v>49</v>
      </c>
      <c r="G51" s="148"/>
      <c r="H51" s="149"/>
      <c r="I51" s="148">
        <v>10</v>
      </c>
      <c r="J51" s="149">
        <v>68.199999999837019</v>
      </c>
      <c r="K51" s="150">
        <f t="shared" si="0"/>
        <v>99.221461187216477</v>
      </c>
      <c r="L51" s="149"/>
      <c r="M51" s="149"/>
    </row>
    <row r="52" spans="1:13" x14ac:dyDescent="0.2">
      <c r="A52" s="146"/>
      <c r="B52" s="38" t="s">
        <v>104</v>
      </c>
      <c r="C52" s="38" t="s">
        <v>101</v>
      </c>
      <c r="D52" s="146"/>
      <c r="E52" s="146">
        <v>220</v>
      </c>
      <c r="F52" s="147">
        <v>177</v>
      </c>
      <c r="G52" s="148"/>
      <c r="H52" s="149"/>
      <c r="I52" s="148">
        <v>4</v>
      </c>
      <c r="J52" s="149">
        <v>38.250000000174623</v>
      </c>
      <c r="K52" s="150">
        <f t="shared" si="0"/>
        <v>99.56335616438156</v>
      </c>
      <c r="L52" s="149"/>
      <c r="M52" s="149"/>
    </row>
    <row r="53" spans="1:13" x14ac:dyDescent="0.2">
      <c r="A53" s="146"/>
      <c r="B53" s="38" t="s">
        <v>104</v>
      </c>
      <c r="C53" s="38" t="s">
        <v>108</v>
      </c>
      <c r="D53" s="146"/>
      <c r="E53" s="146">
        <v>132</v>
      </c>
      <c r="F53" s="147">
        <v>83.8</v>
      </c>
      <c r="G53" s="148">
        <v>2</v>
      </c>
      <c r="H53" s="149">
        <v>2.716666666790843</v>
      </c>
      <c r="I53" s="148">
        <v>17</v>
      </c>
      <c r="J53" s="149">
        <v>124.39999999967404</v>
      </c>
      <c r="K53" s="150">
        <f t="shared" si="0"/>
        <v>98.548896499241266</v>
      </c>
      <c r="L53" s="149">
        <v>134.5</v>
      </c>
      <c r="M53" s="149">
        <v>175.3</v>
      </c>
    </row>
    <row r="54" spans="1:13" x14ac:dyDescent="0.2">
      <c r="A54" s="146"/>
      <c r="B54" s="38" t="s">
        <v>109</v>
      </c>
      <c r="C54" s="38" t="s">
        <v>110</v>
      </c>
      <c r="D54" s="146"/>
      <c r="E54" s="146">
        <v>66</v>
      </c>
      <c r="F54" s="147">
        <v>53.11</v>
      </c>
      <c r="G54" s="148">
        <v>5</v>
      </c>
      <c r="H54" s="149">
        <v>23.650000000081491</v>
      </c>
      <c r="I54" s="148">
        <v>14</v>
      </c>
      <c r="J54" s="149">
        <v>94.266666666953824</v>
      </c>
      <c r="K54" s="150">
        <f t="shared" si="0"/>
        <v>98.653919330284992</v>
      </c>
      <c r="L54" s="149">
        <v>20.399999999999999</v>
      </c>
      <c r="M54" s="149">
        <v>14.36</v>
      </c>
    </row>
    <row r="55" spans="1:13" x14ac:dyDescent="0.2">
      <c r="A55" s="146"/>
      <c r="B55" s="38" t="s">
        <v>107</v>
      </c>
      <c r="C55" s="38" t="s">
        <v>111</v>
      </c>
      <c r="D55" s="146"/>
      <c r="E55" s="146">
        <v>132</v>
      </c>
      <c r="F55" s="147">
        <v>69.05</v>
      </c>
      <c r="G55" s="148">
        <v>1</v>
      </c>
      <c r="H55" s="149">
        <v>0.76666666654637083</v>
      </c>
      <c r="I55" s="148">
        <v>18</v>
      </c>
      <c r="J55" s="149">
        <v>104.44999999995343</v>
      </c>
      <c r="K55" s="150">
        <f t="shared" si="0"/>
        <v>98.798896499240868</v>
      </c>
      <c r="L55" s="149"/>
      <c r="M55" s="149"/>
    </row>
    <row r="56" spans="1:13" x14ac:dyDescent="0.2">
      <c r="A56" s="146"/>
      <c r="B56" s="38" t="s">
        <v>101</v>
      </c>
      <c r="C56" s="38" t="s">
        <v>112</v>
      </c>
      <c r="D56" s="146"/>
      <c r="E56" s="146">
        <v>132</v>
      </c>
      <c r="F56" s="147">
        <v>126.88</v>
      </c>
      <c r="G56" s="148">
        <v>3</v>
      </c>
      <c r="H56" s="149">
        <v>20.483333333220799</v>
      </c>
      <c r="I56" s="148">
        <v>10</v>
      </c>
      <c r="J56" s="149">
        <v>73.466666666383389</v>
      </c>
      <c r="K56" s="150">
        <f t="shared" si="0"/>
        <v>98.927511415529636</v>
      </c>
      <c r="L56" s="149"/>
      <c r="M56" s="149"/>
    </row>
    <row r="57" spans="1:13" x14ac:dyDescent="0.2">
      <c r="A57" s="146"/>
      <c r="B57" s="38" t="s">
        <v>101</v>
      </c>
      <c r="C57" s="38" t="s">
        <v>113</v>
      </c>
      <c r="D57" s="146"/>
      <c r="E57" s="146">
        <v>132</v>
      </c>
      <c r="F57" s="147">
        <v>105.4</v>
      </c>
      <c r="G57" s="148">
        <v>1</v>
      </c>
      <c r="H57" s="149">
        <v>2.3333333334303461</v>
      </c>
      <c r="I57" s="148">
        <v>12</v>
      </c>
      <c r="J57" s="149">
        <v>71.783333332801703</v>
      </c>
      <c r="K57" s="150">
        <f t="shared" si="0"/>
        <v>99.153919330294158</v>
      </c>
      <c r="L57" s="149"/>
      <c r="M57" s="149"/>
    </row>
    <row r="58" spans="1:13" x14ac:dyDescent="0.2">
      <c r="A58" s="146"/>
      <c r="B58" s="38" t="s">
        <v>101</v>
      </c>
      <c r="C58" s="38" t="s">
        <v>203</v>
      </c>
      <c r="D58" s="146"/>
      <c r="E58" s="146">
        <v>132</v>
      </c>
      <c r="F58" s="147">
        <v>69.400000000000006</v>
      </c>
      <c r="G58" s="148"/>
      <c r="H58" s="149"/>
      <c r="I58" s="148">
        <v>3</v>
      </c>
      <c r="J58" s="149">
        <v>15.233333333220799</v>
      </c>
      <c r="K58" s="150">
        <f>(1-(H58+J58)/8760)*100</f>
        <v>99.826103500762315</v>
      </c>
      <c r="L58" s="149"/>
      <c r="M58" s="149"/>
    </row>
    <row r="59" spans="1:13" x14ac:dyDescent="0.2">
      <c r="A59" s="146"/>
      <c r="B59" s="38" t="s">
        <v>113</v>
      </c>
      <c r="C59" s="38" t="s">
        <v>336</v>
      </c>
      <c r="D59" s="146"/>
      <c r="E59" s="146">
        <v>132</v>
      </c>
      <c r="F59" s="147">
        <v>77.400000000000006</v>
      </c>
      <c r="G59" s="148">
        <v>4</v>
      </c>
      <c r="H59" s="149">
        <v>21.849999999976717</v>
      </c>
      <c r="I59" s="148">
        <v>7</v>
      </c>
      <c r="J59" s="149">
        <v>38.983333333628252</v>
      </c>
      <c r="K59" s="150">
        <f t="shared" si="0"/>
        <v>99.305555555552445</v>
      </c>
      <c r="L59" s="149"/>
      <c r="M59" s="149"/>
    </row>
    <row r="60" spans="1:13" x14ac:dyDescent="0.2">
      <c r="A60" s="146"/>
      <c r="B60" s="38" t="s">
        <v>114</v>
      </c>
      <c r="C60" s="38" t="s">
        <v>104</v>
      </c>
      <c r="D60" s="146"/>
      <c r="E60" s="146">
        <v>132</v>
      </c>
      <c r="F60" s="147">
        <v>109.4</v>
      </c>
      <c r="G60" s="148"/>
      <c r="H60" s="149"/>
      <c r="I60" s="148">
        <v>20</v>
      </c>
      <c r="J60" s="149">
        <v>129.93333333410555</v>
      </c>
      <c r="K60" s="150">
        <f t="shared" si="0"/>
        <v>98.516742770158615</v>
      </c>
      <c r="L60" s="149"/>
      <c r="M60" s="149"/>
    </row>
    <row r="61" spans="1:13" x14ac:dyDescent="0.2">
      <c r="A61" s="146"/>
      <c r="B61" s="38" t="s">
        <v>455</v>
      </c>
      <c r="C61" s="38" t="s">
        <v>556</v>
      </c>
      <c r="D61" s="146"/>
      <c r="E61" s="146">
        <v>132</v>
      </c>
      <c r="F61" s="147"/>
      <c r="G61" s="148"/>
      <c r="H61" s="149"/>
      <c r="I61" s="148">
        <v>3</v>
      </c>
      <c r="J61" s="149">
        <v>22.21666666661622</v>
      </c>
      <c r="K61" s="150">
        <f t="shared" si="0"/>
        <v>99.746385083714429</v>
      </c>
      <c r="L61" s="149"/>
      <c r="M61" s="149"/>
    </row>
    <row r="62" spans="1:13" x14ac:dyDescent="0.2">
      <c r="A62" s="146"/>
      <c r="B62" s="38" t="s">
        <v>456</v>
      </c>
      <c r="C62" s="38" t="s">
        <v>457</v>
      </c>
      <c r="D62" s="146"/>
      <c r="E62" s="146">
        <v>132</v>
      </c>
      <c r="F62" s="147">
        <v>9.02</v>
      </c>
      <c r="G62" s="148"/>
      <c r="H62" s="149"/>
      <c r="I62" s="148">
        <v>3</v>
      </c>
      <c r="J62" s="149">
        <v>25.116666666639503</v>
      </c>
      <c r="K62" s="150">
        <f t="shared" si="0"/>
        <v>99.713280060883108</v>
      </c>
      <c r="L62" s="149"/>
      <c r="M62" s="149"/>
    </row>
    <row r="63" spans="1:13" x14ac:dyDescent="0.2">
      <c r="A63" s="146"/>
      <c r="B63" s="38" t="s">
        <v>115</v>
      </c>
      <c r="C63" s="38" t="s">
        <v>556</v>
      </c>
      <c r="D63" s="146">
        <v>2</v>
      </c>
      <c r="E63" s="146">
        <v>132</v>
      </c>
      <c r="F63" s="147"/>
      <c r="G63" s="148"/>
      <c r="H63" s="149"/>
      <c r="I63" s="148">
        <v>3</v>
      </c>
      <c r="J63" s="149">
        <v>30.799999999988358</v>
      </c>
      <c r="K63" s="150">
        <f t="shared" si="0"/>
        <v>99.648401826484161</v>
      </c>
      <c r="L63" s="149"/>
      <c r="M63" s="149"/>
    </row>
    <row r="64" spans="1:13" x14ac:dyDescent="0.2">
      <c r="A64" s="146"/>
      <c r="B64" s="38" t="s">
        <v>123</v>
      </c>
      <c r="C64" s="38" t="s">
        <v>316</v>
      </c>
      <c r="D64" s="146"/>
      <c r="E64" s="146">
        <v>66</v>
      </c>
      <c r="F64" s="147">
        <v>31.5</v>
      </c>
      <c r="G64" s="148"/>
      <c r="H64" s="149"/>
      <c r="I64" s="148">
        <v>14</v>
      </c>
      <c r="J64" s="149">
        <v>94.233333333337214</v>
      </c>
      <c r="K64" s="150">
        <f t="shared" si="0"/>
        <v>98.924277016742721</v>
      </c>
      <c r="L64" s="149"/>
      <c r="M64" s="149"/>
    </row>
    <row r="65" spans="1:13" x14ac:dyDescent="0.2">
      <c r="A65" s="146"/>
      <c r="B65" s="38" t="s">
        <v>115</v>
      </c>
      <c r="C65" s="38" t="s">
        <v>316</v>
      </c>
      <c r="D65" s="146"/>
      <c r="E65" s="146">
        <v>66</v>
      </c>
      <c r="F65" s="147">
        <v>49.8</v>
      </c>
      <c r="G65" s="148">
        <v>4</v>
      </c>
      <c r="H65" s="149">
        <v>30.949999999953434</v>
      </c>
      <c r="I65" s="148">
        <v>14</v>
      </c>
      <c r="J65" s="149">
        <v>110.90000000002328</v>
      </c>
      <c r="K65" s="150">
        <f t="shared" si="0"/>
        <v>98.380707762557336</v>
      </c>
      <c r="L65" s="149"/>
      <c r="M65" s="149"/>
    </row>
    <row r="66" spans="1:13" x14ac:dyDescent="0.2">
      <c r="A66" s="146"/>
      <c r="B66" s="38" t="s">
        <v>111</v>
      </c>
      <c r="C66" s="38" t="s">
        <v>115</v>
      </c>
      <c r="D66" s="146"/>
      <c r="E66" s="146">
        <v>132</v>
      </c>
      <c r="F66" s="147">
        <v>41.27</v>
      </c>
      <c r="G66" s="148"/>
      <c r="H66" s="149"/>
      <c r="I66" s="148">
        <v>4</v>
      </c>
      <c r="J66" s="149">
        <v>29.083333333663177</v>
      </c>
      <c r="K66" s="150">
        <f t="shared" si="0"/>
        <v>99.667998477926218</v>
      </c>
      <c r="L66" s="149"/>
      <c r="M66" s="149"/>
    </row>
    <row r="67" spans="1:13" x14ac:dyDescent="0.2">
      <c r="A67" s="146"/>
      <c r="B67" s="38" t="s">
        <v>105</v>
      </c>
      <c r="C67" s="38" t="s">
        <v>109</v>
      </c>
      <c r="D67" s="146"/>
      <c r="E67" s="146">
        <v>66</v>
      </c>
      <c r="F67" s="147">
        <v>46.8</v>
      </c>
      <c r="G67" s="148">
        <v>3</v>
      </c>
      <c r="H67" s="149">
        <v>5.5666666668257676</v>
      </c>
      <c r="I67" s="148">
        <v>6</v>
      </c>
      <c r="J67" s="149">
        <v>40.616666666697711</v>
      </c>
      <c r="K67" s="150">
        <f t="shared" si="0"/>
        <v>99.472792998475754</v>
      </c>
      <c r="L67" s="149"/>
      <c r="M67" s="149"/>
    </row>
    <row r="68" spans="1:13" x14ac:dyDescent="0.2">
      <c r="A68" s="146"/>
      <c r="B68" s="38" t="s">
        <v>110</v>
      </c>
      <c r="C68" s="38" t="s">
        <v>113</v>
      </c>
      <c r="D68" s="146"/>
      <c r="E68" s="146">
        <v>66</v>
      </c>
      <c r="F68" s="147">
        <v>80.08</v>
      </c>
      <c r="G68" s="148">
        <v>1</v>
      </c>
      <c r="H68" s="149">
        <v>5.6000000000931323</v>
      </c>
      <c r="I68" s="148">
        <v>33</v>
      </c>
      <c r="J68" s="149">
        <v>218.03333333297633</v>
      </c>
      <c r="K68" s="150">
        <f t="shared" si="0"/>
        <v>97.447108066974096</v>
      </c>
      <c r="L68" s="149"/>
      <c r="M68" s="149"/>
    </row>
    <row r="69" spans="1:13" x14ac:dyDescent="0.2">
      <c r="A69" s="146"/>
      <c r="B69" s="38" t="s">
        <v>118</v>
      </c>
      <c r="C69" s="38" t="s">
        <v>93</v>
      </c>
      <c r="D69" s="146"/>
      <c r="E69" s="146">
        <v>132</v>
      </c>
      <c r="F69" s="147">
        <v>76.239999999999995</v>
      </c>
      <c r="G69" s="148"/>
      <c r="H69" s="149"/>
      <c r="I69" s="148">
        <v>8</v>
      </c>
      <c r="J69" s="149">
        <v>60.700000000011642</v>
      </c>
      <c r="K69" s="150">
        <f t="shared" si="0"/>
        <v>99.307077625570642</v>
      </c>
      <c r="L69" s="149"/>
      <c r="M69" s="149"/>
    </row>
    <row r="70" spans="1:13" x14ac:dyDescent="0.2">
      <c r="A70" s="146"/>
      <c r="B70" s="38" t="s">
        <v>119</v>
      </c>
      <c r="C70" s="38" t="s">
        <v>120</v>
      </c>
      <c r="D70" s="146"/>
      <c r="E70" s="146">
        <v>66</v>
      </c>
      <c r="F70" s="147">
        <v>43.82</v>
      </c>
      <c r="G70" s="148">
        <v>2</v>
      </c>
      <c r="H70" s="149">
        <v>0.49999999988358468</v>
      </c>
      <c r="I70" s="148">
        <v>48</v>
      </c>
      <c r="J70" s="149">
        <v>350.11666666640667</v>
      </c>
      <c r="K70" s="150">
        <f t="shared" si="0"/>
        <v>95.997526636229551</v>
      </c>
      <c r="L70" s="149">
        <v>23.9</v>
      </c>
      <c r="M70" s="149">
        <v>9.5</v>
      </c>
    </row>
    <row r="71" spans="1:13" x14ac:dyDescent="0.2">
      <c r="A71" s="146"/>
      <c r="B71" s="38" t="s">
        <v>121</v>
      </c>
      <c r="C71" s="38" t="s">
        <v>122</v>
      </c>
      <c r="D71" s="146"/>
      <c r="E71" s="146">
        <v>132</v>
      </c>
      <c r="F71" s="147">
        <v>22.09</v>
      </c>
      <c r="G71" s="148">
        <v>3</v>
      </c>
      <c r="H71" s="149">
        <v>2.6333333333604969</v>
      </c>
      <c r="I71" s="148">
        <v>4</v>
      </c>
      <c r="J71" s="149">
        <v>25.933333333523478</v>
      </c>
      <c r="K71" s="150">
        <f t="shared" si="0"/>
        <v>99.673896499236477</v>
      </c>
      <c r="L71" s="149">
        <v>8.1666666666666661</v>
      </c>
      <c r="M71" s="149">
        <v>22.866666666666664</v>
      </c>
    </row>
    <row r="72" spans="1:13" x14ac:dyDescent="0.2">
      <c r="A72" s="146"/>
      <c r="B72" s="38" t="s">
        <v>123</v>
      </c>
      <c r="C72" s="38" t="s">
        <v>119</v>
      </c>
      <c r="D72" s="146"/>
      <c r="E72" s="146">
        <v>66</v>
      </c>
      <c r="F72" s="147">
        <v>31.86</v>
      </c>
      <c r="G72" s="148">
        <v>3</v>
      </c>
      <c r="H72" s="149">
        <v>1.1500000000814907</v>
      </c>
      <c r="I72" s="148">
        <v>10</v>
      </c>
      <c r="J72" s="149">
        <v>173.40000000031432</v>
      </c>
      <c r="K72" s="150">
        <f t="shared" si="0"/>
        <v>98.007420091319688</v>
      </c>
      <c r="L72" s="149">
        <v>27.9</v>
      </c>
      <c r="M72" s="149">
        <v>14.1</v>
      </c>
    </row>
    <row r="73" spans="1:13" x14ac:dyDescent="0.2">
      <c r="A73" s="146"/>
      <c r="B73" s="38" t="s">
        <v>158</v>
      </c>
      <c r="C73" s="38" t="s">
        <v>126</v>
      </c>
      <c r="D73" s="146"/>
      <c r="E73" s="146">
        <v>132</v>
      </c>
      <c r="F73" s="147">
        <v>2.2000000000000002</v>
      </c>
      <c r="G73" s="148"/>
      <c r="H73" s="149"/>
      <c r="I73" s="148"/>
      <c r="J73" s="149"/>
      <c r="K73" s="150">
        <f t="shared" ref="K73:K135" si="1">(1-(H73+J73)/8760)*100</f>
        <v>100</v>
      </c>
      <c r="L73" s="149"/>
      <c r="M73" s="149"/>
    </row>
    <row r="74" spans="1:13" x14ac:dyDescent="0.2">
      <c r="A74" s="146"/>
      <c r="B74" s="38" t="s">
        <v>158</v>
      </c>
      <c r="C74" s="38" t="s">
        <v>159</v>
      </c>
      <c r="D74" s="146"/>
      <c r="E74" s="146">
        <v>132</v>
      </c>
      <c r="F74" s="147">
        <v>3.2</v>
      </c>
      <c r="G74" s="148"/>
      <c r="H74" s="149"/>
      <c r="I74" s="148">
        <v>2</v>
      </c>
      <c r="J74" s="149">
        <v>14.666666666802485</v>
      </c>
      <c r="K74" s="150">
        <f t="shared" si="1"/>
        <v>99.83257229832418</v>
      </c>
      <c r="L74" s="149"/>
      <c r="M74" s="149"/>
    </row>
    <row r="75" spans="1:13" x14ac:dyDescent="0.2">
      <c r="A75" s="146"/>
      <c r="B75" s="38" t="s">
        <v>124</v>
      </c>
      <c r="C75" s="38" t="s">
        <v>361</v>
      </c>
      <c r="D75" s="146"/>
      <c r="E75" s="146">
        <v>132</v>
      </c>
      <c r="F75" s="147">
        <v>6.1</v>
      </c>
      <c r="G75" s="148"/>
      <c r="H75" s="149"/>
      <c r="I75" s="148">
        <v>2</v>
      </c>
      <c r="J75" s="149">
        <v>16.116666666639503</v>
      </c>
      <c r="K75" s="150">
        <f t="shared" si="1"/>
        <v>99.816019786910502</v>
      </c>
      <c r="L75" s="149"/>
      <c r="M75" s="149"/>
    </row>
    <row r="76" spans="1:13" x14ac:dyDescent="0.2">
      <c r="A76" s="146"/>
      <c r="B76" s="38" t="s">
        <v>125</v>
      </c>
      <c r="C76" s="38" t="s">
        <v>361</v>
      </c>
      <c r="D76" s="146"/>
      <c r="E76" s="146">
        <v>132</v>
      </c>
      <c r="F76" s="147">
        <v>0.65</v>
      </c>
      <c r="G76" s="148"/>
      <c r="H76" s="149"/>
      <c r="I76" s="148">
        <v>2</v>
      </c>
      <c r="J76" s="149">
        <v>10.483333333279006</v>
      </c>
      <c r="K76" s="150">
        <f t="shared" si="1"/>
        <v>99.880327245053891</v>
      </c>
      <c r="L76" s="149"/>
      <c r="M76" s="149"/>
    </row>
    <row r="77" spans="1:13" x14ac:dyDescent="0.2">
      <c r="A77" s="146"/>
      <c r="B77" s="38" t="s">
        <v>125</v>
      </c>
      <c r="C77" s="38" t="s">
        <v>126</v>
      </c>
      <c r="D77" s="146"/>
      <c r="E77" s="146">
        <v>132</v>
      </c>
      <c r="F77" s="147">
        <v>0.3</v>
      </c>
      <c r="G77" s="148"/>
      <c r="H77" s="149"/>
      <c r="I77" s="148"/>
      <c r="J77" s="149"/>
      <c r="K77" s="150">
        <f t="shared" si="1"/>
        <v>100</v>
      </c>
      <c r="L77" s="149"/>
      <c r="M77" s="149"/>
    </row>
    <row r="78" spans="1:13" x14ac:dyDescent="0.2">
      <c r="A78" s="146"/>
      <c r="B78" s="38" t="s">
        <v>208</v>
      </c>
      <c r="C78" s="38" t="s">
        <v>114</v>
      </c>
      <c r="D78" s="146"/>
      <c r="E78" s="146">
        <v>132</v>
      </c>
      <c r="F78" s="147">
        <v>61.5</v>
      </c>
      <c r="G78" s="148">
        <v>1</v>
      </c>
      <c r="H78" s="149">
        <v>1.3500000000349246</v>
      </c>
      <c r="I78" s="148">
        <v>2</v>
      </c>
      <c r="J78" s="149">
        <v>13.313333333372141</v>
      </c>
      <c r="K78" s="150">
        <f t="shared" si="1"/>
        <v>99.832610350075257</v>
      </c>
      <c r="L78" s="149">
        <v>16.5</v>
      </c>
      <c r="M78" s="149">
        <v>13</v>
      </c>
    </row>
    <row r="79" spans="1:13" x14ac:dyDescent="0.2">
      <c r="A79" s="146"/>
      <c r="B79" s="38" t="s">
        <v>384</v>
      </c>
      <c r="C79" s="38" t="s">
        <v>208</v>
      </c>
      <c r="D79" s="146"/>
      <c r="E79" s="146">
        <v>132</v>
      </c>
      <c r="F79" s="147">
        <v>8.5</v>
      </c>
      <c r="G79" s="148">
        <v>1</v>
      </c>
      <c r="H79" s="149">
        <v>0.61666666658129543</v>
      </c>
      <c r="I79" s="148">
        <v>3</v>
      </c>
      <c r="J79" s="149">
        <v>15.300000000104774</v>
      </c>
      <c r="K79" s="150">
        <f t="shared" si="1"/>
        <v>99.818302891932802</v>
      </c>
      <c r="L79" s="149"/>
      <c r="M79" s="149"/>
    </row>
    <row r="80" spans="1:13" x14ac:dyDescent="0.2">
      <c r="A80" s="146"/>
      <c r="B80" s="38" t="s">
        <v>120</v>
      </c>
      <c r="C80" s="38" t="s">
        <v>128</v>
      </c>
      <c r="D80" s="146"/>
      <c r="E80" s="146">
        <v>132</v>
      </c>
      <c r="F80" s="147">
        <v>35.950000000000003</v>
      </c>
      <c r="G80" s="148">
        <v>1</v>
      </c>
      <c r="H80" s="149">
        <v>6.75</v>
      </c>
      <c r="I80" s="148">
        <v>7</v>
      </c>
      <c r="J80" s="149">
        <v>61.766666666662786</v>
      </c>
      <c r="K80" s="150">
        <f t="shared" si="1"/>
        <v>99.217846270928504</v>
      </c>
      <c r="L80" s="149"/>
      <c r="M80" s="149"/>
    </row>
    <row r="81" spans="1:13" x14ac:dyDescent="0.2">
      <c r="A81" s="146"/>
      <c r="B81" s="38" t="s">
        <v>120</v>
      </c>
      <c r="C81" s="38" t="s">
        <v>451</v>
      </c>
      <c r="D81" s="146"/>
      <c r="E81" s="146">
        <v>132</v>
      </c>
      <c r="F81" s="147">
        <v>52.7</v>
      </c>
      <c r="G81" s="148"/>
      <c r="H81" s="149"/>
      <c r="I81" s="148">
        <v>1</v>
      </c>
      <c r="J81" s="149">
        <v>8.3166666667093523</v>
      </c>
      <c r="K81" s="150">
        <f t="shared" si="1"/>
        <v>99.905060882800129</v>
      </c>
      <c r="L81" s="149"/>
      <c r="M81" s="149"/>
    </row>
    <row r="82" spans="1:13" x14ac:dyDescent="0.2">
      <c r="A82" s="146"/>
      <c r="B82" s="38" t="s">
        <v>128</v>
      </c>
      <c r="C82" s="38" t="s">
        <v>129</v>
      </c>
      <c r="D82" s="146"/>
      <c r="E82" s="146">
        <v>132</v>
      </c>
      <c r="F82" s="147">
        <v>47.72</v>
      </c>
      <c r="G82" s="148">
        <v>1</v>
      </c>
      <c r="H82" s="149">
        <v>0.21666666667442769</v>
      </c>
      <c r="I82" s="148">
        <v>6</v>
      </c>
      <c r="J82" s="149">
        <v>36.75</v>
      </c>
      <c r="K82" s="150">
        <f t="shared" si="1"/>
        <v>99.578006088279963</v>
      </c>
      <c r="L82" s="149"/>
      <c r="M82" s="149"/>
    </row>
    <row r="83" spans="1:13" x14ac:dyDescent="0.2">
      <c r="A83" s="146"/>
      <c r="B83" s="38" t="s">
        <v>130</v>
      </c>
      <c r="C83" s="38" t="s">
        <v>154</v>
      </c>
      <c r="D83" s="146"/>
      <c r="E83" s="146">
        <v>132</v>
      </c>
      <c r="F83" s="147">
        <v>13.64</v>
      </c>
      <c r="G83" s="148"/>
      <c r="H83" s="149"/>
      <c r="I83" s="148"/>
      <c r="J83" s="149"/>
      <c r="K83" s="150">
        <f t="shared" si="1"/>
        <v>100</v>
      </c>
      <c r="L83" s="149"/>
      <c r="M83" s="149"/>
    </row>
    <row r="84" spans="1:13" x14ac:dyDescent="0.2">
      <c r="A84" s="146"/>
      <c r="B84" s="38" t="s">
        <v>130</v>
      </c>
      <c r="C84" s="38" t="s">
        <v>155</v>
      </c>
      <c r="D84" s="146"/>
      <c r="E84" s="146">
        <v>132</v>
      </c>
      <c r="F84" s="147">
        <v>14.74</v>
      </c>
      <c r="G84" s="148">
        <v>1</v>
      </c>
      <c r="H84" s="149">
        <v>11.100000000034925</v>
      </c>
      <c r="I84" s="148">
        <v>5</v>
      </c>
      <c r="J84" s="149">
        <v>35.649999999906868</v>
      </c>
      <c r="K84" s="150">
        <f t="shared" si="1"/>
        <v>99.466324200913903</v>
      </c>
      <c r="L84" s="149"/>
      <c r="M84" s="149"/>
    </row>
    <row r="85" spans="1:13" x14ac:dyDescent="0.2">
      <c r="A85" s="146"/>
      <c r="B85" s="38" t="s">
        <v>132</v>
      </c>
      <c r="C85" s="38" t="s">
        <v>313</v>
      </c>
      <c r="D85" s="146"/>
      <c r="E85" s="146">
        <v>132</v>
      </c>
      <c r="F85" s="147">
        <v>12.86</v>
      </c>
      <c r="G85" s="148"/>
      <c r="H85" s="149"/>
      <c r="I85" s="148">
        <v>2</v>
      </c>
      <c r="J85" s="149">
        <v>10.849999999918509</v>
      </c>
      <c r="K85" s="150">
        <f t="shared" si="1"/>
        <v>99.876141552512337</v>
      </c>
      <c r="L85" s="149"/>
      <c r="M85" s="149"/>
    </row>
    <row r="86" spans="1:13" x14ac:dyDescent="0.2">
      <c r="A86" s="146"/>
      <c r="B86" s="38" t="s">
        <v>120</v>
      </c>
      <c r="C86" s="38" t="s">
        <v>313</v>
      </c>
      <c r="D86" s="146"/>
      <c r="E86" s="146">
        <v>132</v>
      </c>
      <c r="F86" s="147">
        <v>67</v>
      </c>
      <c r="G86" s="148">
        <v>1</v>
      </c>
      <c r="H86" s="149">
        <v>0.36666666663950309</v>
      </c>
      <c r="I86" s="148">
        <v>2</v>
      </c>
      <c r="J86" s="149">
        <v>6.9999999999417923</v>
      </c>
      <c r="K86" s="150">
        <f t="shared" si="1"/>
        <v>99.915905631660024</v>
      </c>
      <c r="L86" s="149"/>
      <c r="M86" s="149"/>
    </row>
    <row r="87" spans="1:13" x14ac:dyDescent="0.2">
      <c r="A87" s="146"/>
      <c r="B87" s="38" t="s">
        <v>130</v>
      </c>
      <c r="C87" s="38" t="s">
        <v>120</v>
      </c>
      <c r="D87" s="146"/>
      <c r="E87" s="146">
        <v>132</v>
      </c>
      <c r="F87" s="147">
        <v>70.760000000000005</v>
      </c>
      <c r="G87" s="148"/>
      <c r="H87" s="149"/>
      <c r="I87" s="148"/>
      <c r="J87" s="149"/>
      <c r="K87" s="150">
        <f t="shared" si="1"/>
        <v>100</v>
      </c>
      <c r="L87" s="149"/>
      <c r="M87" s="149"/>
    </row>
    <row r="88" spans="1:13" x14ac:dyDescent="0.2">
      <c r="A88" s="146"/>
      <c r="B88" s="38" t="s">
        <v>120</v>
      </c>
      <c r="C88" s="38" t="s">
        <v>542</v>
      </c>
      <c r="D88" s="146"/>
      <c r="E88" s="146">
        <v>132</v>
      </c>
      <c r="F88" s="147">
        <v>55.599999831997522</v>
      </c>
      <c r="G88" s="148"/>
      <c r="H88" s="149"/>
      <c r="I88" s="148">
        <v>5</v>
      </c>
      <c r="J88" s="149">
        <v>34.916666666627862</v>
      </c>
      <c r="K88" s="150">
        <f>(1-(H88+J88)/8760)*100</f>
        <v>99.601407914764522</v>
      </c>
      <c r="L88" s="149"/>
      <c r="M88" s="149"/>
    </row>
    <row r="89" spans="1:13" x14ac:dyDescent="0.2">
      <c r="A89" s="146"/>
      <c r="B89" s="38" t="s">
        <v>487</v>
      </c>
      <c r="C89" s="38" t="s">
        <v>542</v>
      </c>
      <c r="D89" s="146"/>
      <c r="E89" s="146">
        <v>132</v>
      </c>
      <c r="F89" s="147">
        <v>15.700000011659085</v>
      </c>
      <c r="G89" s="148"/>
      <c r="H89" s="149"/>
      <c r="I89" s="148">
        <v>2</v>
      </c>
      <c r="J89" s="149">
        <v>12.133333333418705</v>
      </c>
      <c r="K89" s="150">
        <f>(1-(H89+J89)/8760)*100</f>
        <v>99.861491628613948</v>
      </c>
      <c r="L89" s="149"/>
      <c r="M89" s="149"/>
    </row>
    <row r="90" spans="1:13" x14ac:dyDescent="0.2">
      <c r="A90" s="146"/>
      <c r="B90" s="38" t="s">
        <v>313</v>
      </c>
      <c r="C90" s="38" t="s">
        <v>416</v>
      </c>
      <c r="D90" s="146"/>
      <c r="E90" s="146">
        <v>132</v>
      </c>
      <c r="F90" s="147">
        <v>17.66</v>
      </c>
      <c r="G90" s="148"/>
      <c r="H90" s="149"/>
      <c r="I90" s="148"/>
      <c r="J90" s="149"/>
      <c r="K90" s="150">
        <f t="shared" si="1"/>
        <v>100</v>
      </c>
      <c r="L90" s="149"/>
      <c r="M90" s="149"/>
    </row>
    <row r="91" spans="1:13" x14ac:dyDescent="0.2">
      <c r="A91" s="146"/>
      <c r="B91" s="38" t="s">
        <v>131</v>
      </c>
      <c r="C91" s="38" t="s">
        <v>416</v>
      </c>
      <c r="D91" s="146"/>
      <c r="E91" s="146">
        <v>132</v>
      </c>
      <c r="F91" s="147">
        <v>58</v>
      </c>
      <c r="G91" s="148">
        <v>2</v>
      </c>
      <c r="H91" s="149">
        <v>1.6666666666860692</v>
      </c>
      <c r="I91" s="148">
        <v>12</v>
      </c>
      <c r="J91" s="149">
        <v>83.099999999860302</v>
      </c>
      <c r="K91" s="150">
        <f t="shared" si="1"/>
        <v>99.032343987824817</v>
      </c>
      <c r="L91" s="149"/>
      <c r="M91" s="149"/>
    </row>
    <row r="92" spans="1:13" x14ac:dyDescent="0.2">
      <c r="A92" s="146"/>
      <c r="B92" s="38" t="s">
        <v>313</v>
      </c>
      <c r="C92" s="38" t="s">
        <v>482</v>
      </c>
      <c r="D92" s="146"/>
      <c r="E92" s="146">
        <v>132</v>
      </c>
      <c r="F92" s="147">
        <v>6.8</v>
      </c>
      <c r="G92" s="148"/>
      <c r="H92" s="149"/>
      <c r="I92" s="148">
        <v>4</v>
      </c>
      <c r="J92" s="149">
        <v>20.200000000186265</v>
      </c>
      <c r="K92" s="150">
        <f t="shared" si="1"/>
        <v>99.769406392691934</v>
      </c>
      <c r="L92" s="149"/>
      <c r="M92" s="149"/>
    </row>
    <row r="93" spans="1:13" x14ac:dyDescent="0.2">
      <c r="A93" s="146"/>
      <c r="B93" s="38" t="s">
        <v>487</v>
      </c>
      <c r="C93" s="38" t="s">
        <v>482</v>
      </c>
      <c r="D93" s="146"/>
      <c r="E93" s="146">
        <v>132</v>
      </c>
      <c r="F93" s="147">
        <v>1.3</v>
      </c>
      <c r="G93" s="148"/>
      <c r="H93" s="149"/>
      <c r="I93" s="148">
        <v>1</v>
      </c>
      <c r="J93" s="149">
        <v>5.4166666666860692</v>
      </c>
      <c r="K93" s="150">
        <f t="shared" si="1"/>
        <v>99.938165905631436</v>
      </c>
      <c r="L93" s="149"/>
      <c r="M93" s="149"/>
    </row>
    <row r="94" spans="1:13" x14ac:dyDescent="0.2">
      <c r="A94" s="146"/>
      <c r="B94" s="38" t="s">
        <v>130</v>
      </c>
      <c r="C94" s="38" t="s">
        <v>132</v>
      </c>
      <c r="D94" s="146"/>
      <c r="E94" s="146">
        <v>132</v>
      </c>
      <c r="F94" s="147">
        <v>6.5</v>
      </c>
      <c r="G94" s="148"/>
      <c r="H94" s="149"/>
      <c r="I94" s="148">
        <v>3</v>
      </c>
      <c r="J94" s="149">
        <v>17.433333333057817</v>
      </c>
      <c r="K94" s="150">
        <f t="shared" si="1"/>
        <v>99.800989345513031</v>
      </c>
      <c r="L94" s="149"/>
      <c r="M94" s="149"/>
    </row>
    <row r="95" spans="1:13" x14ac:dyDescent="0.2">
      <c r="A95" s="146"/>
      <c r="B95" s="38" t="s">
        <v>131</v>
      </c>
      <c r="C95" s="38" t="s">
        <v>133</v>
      </c>
      <c r="D95" s="146"/>
      <c r="E95" s="146">
        <v>132</v>
      </c>
      <c r="F95" s="147">
        <v>10.94</v>
      </c>
      <c r="G95" s="148"/>
      <c r="H95" s="149"/>
      <c r="I95" s="148">
        <v>2</v>
      </c>
      <c r="J95" s="149">
        <v>13.483333333104383</v>
      </c>
      <c r="K95" s="150">
        <f t="shared" si="1"/>
        <v>99.846080669713416</v>
      </c>
      <c r="L95" s="149"/>
      <c r="M95" s="149"/>
    </row>
    <row r="96" spans="1:13" x14ac:dyDescent="0.2">
      <c r="A96" s="146"/>
      <c r="B96" s="38" t="s">
        <v>356</v>
      </c>
      <c r="C96" s="38" t="s">
        <v>133</v>
      </c>
      <c r="D96" s="146"/>
      <c r="E96" s="146">
        <v>132</v>
      </c>
      <c r="F96" s="147">
        <v>24</v>
      </c>
      <c r="G96" s="148"/>
      <c r="H96" s="149"/>
      <c r="I96" s="148">
        <v>3</v>
      </c>
      <c r="J96" s="149">
        <v>21.583333333488554</v>
      </c>
      <c r="K96" s="150">
        <f t="shared" si="1"/>
        <v>99.753614916284377</v>
      </c>
      <c r="L96" s="149"/>
      <c r="M96" s="149"/>
    </row>
    <row r="97" spans="1:13" x14ac:dyDescent="0.2">
      <c r="A97" s="146"/>
      <c r="B97" s="38" t="s">
        <v>467</v>
      </c>
      <c r="C97" s="38" t="s">
        <v>210</v>
      </c>
      <c r="D97" s="146"/>
      <c r="E97" s="146">
        <v>132</v>
      </c>
      <c r="F97" s="147">
        <v>67.3</v>
      </c>
      <c r="G97" s="148"/>
      <c r="H97" s="149"/>
      <c r="I97" s="148">
        <v>10</v>
      </c>
      <c r="J97" s="149">
        <v>81.216666666150559</v>
      </c>
      <c r="K97" s="150">
        <f t="shared" si="1"/>
        <v>99.07286910198458</v>
      </c>
      <c r="L97" s="149"/>
      <c r="M97" s="149"/>
    </row>
    <row r="98" spans="1:13" x14ac:dyDescent="0.2">
      <c r="A98" s="146"/>
      <c r="B98" s="38" t="s">
        <v>467</v>
      </c>
      <c r="C98" s="38" t="s">
        <v>478</v>
      </c>
      <c r="D98" s="146"/>
      <c r="E98" s="146">
        <v>132</v>
      </c>
      <c r="F98" s="147">
        <v>8.6999999999999993</v>
      </c>
      <c r="G98" s="148">
        <v>1</v>
      </c>
      <c r="H98" s="149">
        <v>1.3833333333022892</v>
      </c>
      <c r="I98" s="148">
        <v>5</v>
      </c>
      <c r="J98" s="149">
        <v>45.483333333337214</v>
      </c>
      <c r="K98" s="150">
        <f t="shared" si="1"/>
        <v>99.464992389650234</v>
      </c>
      <c r="L98" s="149">
        <v>8.1666666666666661</v>
      </c>
      <c r="M98" s="149">
        <v>22.866666666666664</v>
      </c>
    </row>
    <row r="99" spans="1:13" x14ac:dyDescent="0.2">
      <c r="A99" s="146"/>
      <c r="B99" s="38" t="s">
        <v>467</v>
      </c>
      <c r="C99" s="38" t="s">
        <v>317</v>
      </c>
      <c r="D99" s="146"/>
      <c r="E99" s="146">
        <v>132</v>
      </c>
      <c r="F99" s="147">
        <v>4.4000000000000004</v>
      </c>
      <c r="G99" s="148"/>
      <c r="H99" s="149"/>
      <c r="I99" s="148"/>
      <c r="J99" s="149"/>
      <c r="K99" s="150">
        <f t="shared" si="1"/>
        <v>100</v>
      </c>
      <c r="L99" s="149"/>
      <c r="M99" s="149"/>
    </row>
    <row r="100" spans="1:13" x14ac:dyDescent="0.2">
      <c r="A100" s="146"/>
      <c r="B100" s="38" t="s">
        <v>317</v>
      </c>
      <c r="C100" s="38" t="s">
        <v>337</v>
      </c>
      <c r="D100" s="146"/>
      <c r="E100" s="146">
        <v>132</v>
      </c>
      <c r="F100" s="147">
        <v>1.5</v>
      </c>
      <c r="G100" s="148"/>
      <c r="H100" s="149"/>
      <c r="I100" s="148"/>
      <c r="J100" s="149"/>
      <c r="K100" s="150">
        <f t="shared" si="1"/>
        <v>100</v>
      </c>
      <c r="L100" s="149"/>
      <c r="M100" s="149"/>
    </row>
    <row r="101" spans="1:13" x14ac:dyDescent="0.2">
      <c r="A101" s="146"/>
      <c r="B101" s="38" t="s">
        <v>134</v>
      </c>
      <c r="C101" s="38" t="s">
        <v>315</v>
      </c>
      <c r="D101" s="146"/>
      <c r="E101" s="146">
        <v>132</v>
      </c>
      <c r="F101" s="147">
        <v>8</v>
      </c>
      <c r="G101" s="148"/>
      <c r="H101" s="149"/>
      <c r="I101" s="148">
        <v>3</v>
      </c>
      <c r="J101" s="149">
        <v>20.766666666604578</v>
      </c>
      <c r="K101" s="150">
        <f t="shared" si="1"/>
        <v>99.762937595130083</v>
      </c>
      <c r="L101" s="149"/>
      <c r="M101" s="149"/>
    </row>
    <row r="102" spans="1:13" x14ac:dyDescent="0.2">
      <c r="A102" s="146"/>
      <c r="B102" s="38" t="s">
        <v>124</v>
      </c>
      <c r="C102" s="38" t="s">
        <v>315</v>
      </c>
      <c r="D102" s="146"/>
      <c r="E102" s="146">
        <v>132</v>
      </c>
      <c r="F102" s="147">
        <v>35</v>
      </c>
      <c r="G102" s="148"/>
      <c r="H102" s="149"/>
      <c r="I102" s="148">
        <v>2</v>
      </c>
      <c r="J102" s="149">
        <v>13.049999999930151</v>
      </c>
      <c r="K102" s="150">
        <f t="shared" si="1"/>
        <v>99.851027397261078</v>
      </c>
      <c r="L102" s="149"/>
      <c r="M102" s="149"/>
    </row>
    <row r="103" spans="1:13" x14ac:dyDescent="0.2">
      <c r="A103" s="146"/>
      <c r="B103" s="38" t="s">
        <v>315</v>
      </c>
      <c r="C103" s="38" t="s">
        <v>316</v>
      </c>
      <c r="D103" s="146"/>
      <c r="E103" s="146">
        <v>132</v>
      </c>
      <c r="F103" s="147">
        <v>18.399999999999999</v>
      </c>
      <c r="G103" s="148">
        <v>1</v>
      </c>
      <c r="H103" s="149">
        <v>8.5499999999301508</v>
      </c>
      <c r="I103" s="148">
        <v>4</v>
      </c>
      <c r="J103" s="149">
        <v>21.766666666546371</v>
      </c>
      <c r="K103" s="150">
        <f t="shared" si="1"/>
        <v>99.653919330291359</v>
      </c>
      <c r="L103" s="149">
        <v>8.1</v>
      </c>
      <c r="M103" s="149">
        <v>2.2999999999999998</v>
      </c>
    </row>
    <row r="104" spans="1:13" x14ac:dyDescent="0.2">
      <c r="A104" s="146"/>
      <c r="B104" s="38" t="s">
        <v>122</v>
      </c>
      <c r="C104" s="38" t="s">
        <v>125</v>
      </c>
      <c r="D104" s="146"/>
      <c r="E104" s="146">
        <v>132</v>
      </c>
      <c r="F104" s="147">
        <v>9.35</v>
      </c>
      <c r="G104" s="148">
        <v>2</v>
      </c>
      <c r="H104" s="149">
        <v>38.700000000069849</v>
      </c>
      <c r="I104" s="148">
        <v>10</v>
      </c>
      <c r="J104" s="149">
        <v>75.700000000186265</v>
      </c>
      <c r="K104" s="150">
        <f t="shared" si="1"/>
        <v>98.694063926937716</v>
      </c>
      <c r="L104" s="149"/>
      <c r="M104" s="149"/>
    </row>
    <row r="105" spans="1:13" x14ac:dyDescent="0.2">
      <c r="A105" s="146"/>
      <c r="B105" s="38" t="s">
        <v>363</v>
      </c>
      <c r="C105" s="38" t="s">
        <v>124</v>
      </c>
      <c r="D105" s="146"/>
      <c r="E105" s="146">
        <v>132</v>
      </c>
      <c r="F105" s="147">
        <v>5</v>
      </c>
      <c r="G105" s="148"/>
      <c r="H105" s="149"/>
      <c r="I105" s="148">
        <v>1</v>
      </c>
      <c r="J105" s="149">
        <v>9.6499999998486601</v>
      </c>
      <c r="K105" s="150">
        <f t="shared" si="1"/>
        <v>99.889840182650119</v>
      </c>
      <c r="L105" s="149"/>
      <c r="M105" s="149"/>
    </row>
    <row r="106" spans="1:13" x14ac:dyDescent="0.2">
      <c r="A106" s="146"/>
      <c r="B106" s="38" t="s">
        <v>530</v>
      </c>
      <c r="C106" s="38" t="s">
        <v>122</v>
      </c>
      <c r="D106" s="146"/>
      <c r="E106" s="146">
        <v>132</v>
      </c>
      <c r="F106" s="147">
        <v>4.0999999999999996</v>
      </c>
      <c r="G106" s="148">
        <v>1</v>
      </c>
      <c r="H106" s="149">
        <v>1.3666666665812954</v>
      </c>
      <c r="I106" s="148">
        <v>3</v>
      </c>
      <c r="J106" s="149">
        <v>16.866666666639503</v>
      </c>
      <c r="K106" s="150">
        <f t="shared" si="1"/>
        <v>99.79185692541985</v>
      </c>
      <c r="L106" s="149">
        <v>8.1666666666666661</v>
      </c>
      <c r="M106" s="149">
        <v>22.866666666666664</v>
      </c>
    </row>
    <row r="107" spans="1:13" x14ac:dyDescent="0.2">
      <c r="A107" s="146"/>
      <c r="B107" s="38" t="s">
        <v>508</v>
      </c>
      <c r="C107" s="38" t="s">
        <v>530</v>
      </c>
      <c r="D107" s="146"/>
      <c r="E107" s="146">
        <v>132</v>
      </c>
      <c r="F107" s="147">
        <v>2.9</v>
      </c>
      <c r="G107" s="148"/>
      <c r="H107" s="149"/>
      <c r="I107" s="148">
        <v>1</v>
      </c>
      <c r="J107" s="149">
        <v>7.4500000000116415</v>
      </c>
      <c r="K107" s="150">
        <f>(1-(H107+J107)/8760)*100</f>
        <v>99.914954337899403</v>
      </c>
      <c r="L107" s="149"/>
      <c r="M107" s="149"/>
    </row>
    <row r="108" spans="1:13" x14ac:dyDescent="0.2">
      <c r="A108" s="146"/>
      <c r="B108" s="38" t="s">
        <v>468</v>
      </c>
      <c r="C108" s="38" t="s">
        <v>122</v>
      </c>
      <c r="D108" s="146"/>
      <c r="E108" s="146">
        <v>132</v>
      </c>
      <c r="F108" s="147">
        <v>16.8</v>
      </c>
      <c r="G108" s="148">
        <v>1</v>
      </c>
      <c r="H108" s="149">
        <v>1.033333333209157</v>
      </c>
      <c r="I108" s="148">
        <v>6</v>
      </c>
      <c r="J108" s="149">
        <v>68.399999999965075</v>
      </c>
      <c r="K108" s="150">
        <f t="shared" si="1"/>
        <v>99.207382039575634</v>
      </c>
      <c r="L108" s="149">
        <v>22</v>
      </c>
      <c r="M108" s="149">
        <v>25.3</v>
      </c>
    </row>
    <row r="109" spans="1:13" x14ac:dyDescent="0.2">
      <c r="A109" s="146"/>
      <c r="B109" s="38" t="s">
        <v>468</v>
      </c>
      <c r="C109" s="38" t="s">
        <v>135</v>
      </c>
      <c r="D109" s="146"/>
      <c r="E109" s="146">
        <v>132</v>
      </c>
      <c r="F109" s="147">
        <v>21</v>
      </c>
      <c r="G109" s="148">
        <v>1</v>
      </c>
      <c r="H109" s="149">
        <v>3.1999999999534339</v>
      </c>
      <c r="I109" s="148">
        <v>6</v>
      </c>
      <c r="J109" s="149">
        <v>30.900000000139698</v>
      </c>
      <c r="K109" s="150">
        <f t="shared" si="1"/>
        <v>99.610730593606249</v>
      </c>
      <c r="L109" s="149">
        <v>85</v>
      </c>
      <c r="M109" s="149">
        <v>68.599999999999994</v>
      </c>
    </row>
    <row r="110" spans="1:13" x14ac:dyDescent="0.2">
      <c r="A110" s="146"/>
      <c r="B110" s="38" t="s">
        <v>136</v>
      </c>
      <c r="C110" s="38" t="s">
        <v>137</v>
      </c>
      <c r="D110" s="146"/>
      <c r="E110" s="146">
        <v>132</v>
      </c>
      <c r="F110" s="147">
        <v>19</v>
      </c>
      <c r="G110" s="148"/>
      <c r="H110" s="149"/>
      <c r="I110" s="148">
        <v>7</v>
      </c>
      <c r="J110" s="149">
        <v>55.516666666895617</v>
      </c>
      <c r="K110" s="150">
        <f t="shared" si="1"/>
        <v>99.366248097409866</v>
      </c>
      <c r="L110" s="149"/>
      <c r="M110" s="149"/>
    </row>
    <row r="111" spans="1:13" x14ac:dyDescent="0.2">
      <c r="A111" s="146"/>
      <c r="B111" s="38" t="s">
        <v>136</v>
      </c>
      <c r="C111" s="38" t="s">
        <v>138</v>
      </c>
      <c r="D111" s="146"/>
      <c r="E111" s="146">
        <v>132</v>
      </c>
      <c r="F111" s="147">
        <v>141</v>
      </c>
      <c r="G111" s="148">
        <v>1</v>
      </c>
      <c r="H111" s="149">
        <v>0.16666666668606922</v>
      </c>
      <c r="I111" s="148">
        <v>14</v>
      </c>
      <c r="J111" s="149">
        <v>110.81666666624369</v>
      </c>
      <c r="K111" s="150">
        <f t="shared" si="1"/>
        <v>98.733066971085279</v>
      </c>
      <c r="L111" s="149">
        <v>10.6</v>
      </c>
      <c r="M111" s="149">
        <v>2.6</v>
      </c>
    </row>
    <row r="112" spans="1:13" x14ac:dyDescent="0.2">
      <c r="A112" s="146"/>
      <c r="B112" s="38" t="s">
        <v>136</v>
      </c>
      <c r="C112" s="38" t="s">
        <v>139</v>
      </c>
      <c r="D112" s="146"/>
      <c r="E112" s="146">
        <v>132</v>
      </c>
      <c r="F112" s="147">
        <v>102.09</v>
      </c>
      <c r="G112" s="148">
        <v>1</v>
      </c>
      <c r="H112" s="149">
        <v>9.9999999976716936E-2</v>
      </c>
      <c r="I112" s="148">
        <v>11</v>
      </c>
      <c r="J112" s="149">
        <v>87.366666666814126</v>
      </c>
      <c r="K112" s="150">
        <f t="shared" si="1"/>
        <v>99.001522070013806</v>
      </c>
      <c r="L112" s="149"/>
      <c r="M112" s="149"/>
    </row>
    <row r="113" spans="1:13" x14ac:dyDescent="0.2">
      <c r="A113" s="146"/>
      <c r="B113" s="38" t="s">
        <v>139</v>
      </c>
      <c r="C113" s="38" t="s">
        <v>385</v>
      </c>
      <c r="D113" s="146"/>
      <c r="E113" s="146">
        <v>132</v>
      </c>
      <c r="F113" s="147">
        <v>44.1</v>
      </c>
      <c r="G113" s="148"/>
      <c r="H113" s="149"/>
      <c r="I113" s="148">
        <v>4</v>
      </c>
      <c r="J113" s="149">
        <v>34.383333333476912</v>
      </c>
      <c r="K113" s="150">
        <f t="shared" si="1"/>
        <v>99.607496194823312</v>
      </c>
      <c r="L113" s="149"/>
      <c r="M113" s="149"/>
    </row>
    <row r="114" spans="1:13" x14ac:dyDescent="0.2">
      <c r="A114" s="146"/>
      <c r="B114" s="38" t="s">
        <v>354</v>
      </c>
      <c r="C114" s="38" t="s">
        <v>144</v>
      </c>
      <c r="D114" s="146"/>
      <c r="E114" s="146">
        <v>132</v>
      </c>
      <c r="F114" s="147">
        <v>4.0999999999999996</v>
      </c>
      <c r="G114" s="148"/>
      <c r="H114" s="149"/>
      <c r="I114" s="148">
        <v>2</v>
      </c>
      <c r="J114" s="149">
        <v>13.516666666546371</v>
      </c>
      <c r="K114" s="150">
        <f t="shared" si="1"/>
        <v>99.845700152208366</v>
      </c>
      <c r="L114" s="149"/>
      <c r="M114" s="149"/>
    </row>
    <row r="115" spans="1:13" x14ac:dyDescent="0.2">
      <c r="A115" s="146"/>
      <c r="B115" s="38" t="s">
        <v>136</v>
      </c>
      <c r="C115" s="38" t="s">
        <v>497</v>
      </c>
      <c r="D115" s="146"/>
      <c r="E115" s="146">
        <v>132</v>
      </c>
      <c r="F115" s="147">
        <v>90</v>
      </c>
      <c r="G115" s="148">
        <v>1</v>
      </c>
      <c r="H115" s="149">
        <v>8.3333333255723119E-2</v>
      </c>
      <c r="I115" s="148">
        <v>6</v>
      </c>
      <c r="J115" s="149">
        <v>33.266666666662786</v>
      </c>
      <c r="K115" s="150">
        <f t="shared" si="1"/>
        <v>99.619292237443858</v>
      </c>
      <c r="L115" s="149"/>
      <c r="M115" s="149"/>
    </row>
    <row r="116" spans="1:13" x14ac:dyDescent="0.2">
      <c r="A116" s="146"/>
      <c r="B116" s="38" t="s">
        <v>140</v>
      </c>
      <c r="C116" s="38" t="s">
        <v>497</v>
      </c>
      <c r="D116" s="146"/>
      <c r="E116" s="146">
        <v>132</v>
      </c>
      <c r="F116" s="147">
        <v>35.4</v>
      </c>
      <c r="G116" s="148"/>
      <c r="H116" s="149"/>
      <c r="I116" s="148">
        <v>4</v>
      </c>
      <c r="J116" s="149">
        <v>25.60000000015134</v>
      </c>
      <c r="K116" s="150">
        <f t="shared" si="1"/>
        <v>99.707762557075895</v>
      </c>
      <c r="L116" s="149"/>
      <c r="M116" s="149"/>
    </row>
    <row r="117" spans="1:13" x14ac:dyDescent="0.2">
      <c r="A117" s="146"/>
      <c r="B117" s="38" t="s">
        <v>141</v>
      </c>
      <c r="C117" s="38" t="s">
        <v>142</v>
      </c>
      <c r="D117" s="146"/>
      <c r="E117" s="146">
        <v>132</v>
      </c>
      <c r="F117" s="147">
        <v>47.6</v>
      </c>
      <c r="G117" s="148">
        <v>1</v>
      </c>
      <c r="H117" s="149">
        <v>1.9000000000814907</v>
      </c>
      <c r="I117" s="148">
        <v>14</v>
      </c>
      <c r="J117" s="149">
        <v>111.29999999993015</v>
      </c>
      <c r="K117" s="150">
        <f t="shared" si="1"/>
        <v>98.707762557077501</v>
      </c>
      <c r="L117" s="149"/>
      <c r="M117" s="149"/>
    </row>
    <row r="118" spans="1:13" x14ac:dyDescent="0.2">
      <c r="A118" s="146"/>
      <c r="B118" s="38" t="s">
        <v>143</v>
      </c>
      <c r="C118" s="38" t="s">
        <v>144</v>
      </c>
      <c r="D118" s="146"/>
      <c r="E118" s="146">
        <v>132</v>
      </c>
      <c r="F118" s="147">
        <v>24.97</v>
      </c>
      <c r="G118" s="148">
        <v>1</v>
      </c>
      <c r="H118" s="149">
        <v>1.5166666667209938</v>
      </c>
      <c r="I118" s="148">
        <v>10</v>
      </c>
      <c r="J118" s="149">
        <v>59.516666667012032</v>
      </c>
      <c r="K118" s="150">
        <f t="shared" si="1"/>
        <v>99.303272450528155</v>
      </c>
      <c r="L118" s="149"/>
      <c r="M118" s="149"/>
    </row>
    <row r="119" spans="1:13" x14ac:dyDescent="0.2">
      <c r="A119" s="146"/>
      <c r="B119" s="38" t="s">
        <v>463</v>
      </c>
      <c r="C119" s="38" t="s">
        <v>146</v>
      </c>
      <c r="D119" s="146"/>
      <c r="E119" s="146">
        <v>132</v>
      </c>
      <c r="F119" s="147">
        <v>15.7</v>
      </c>
      <c r="G119" s="148"/>
      <c r="H119" s="149"/>
      <c r="I119" s="148">
        <v>14</v>
      </c>
      <c r="J119" s="149">
        <v>120.33333333302289</v>
      </c>
      <c r="K119" s="150">
        <f t="shared" si="1"/>
        <v>98.626331811266866</v>
      </c>
      <c r="L119" s="149"/>
      <c r="M119" s="149"/>
    </row>
    <row r="120" spans="1:13" x14ac:dyDescent="0.2">
      <c r="A120" s="146"/>
      <c r="B120" s="38" t="s">
        <v>463</v>
      </c>
      <c r="C120" s="38" t="s">
        <v>137</v>
      </c>
      <c r="D120" s="146"/>
      <c r="E120" s="146">
        <v>132</v>
      </c>
      <c r="F120" s="147">
        <v>15.7</v>
      </c>
      <c r="G120" s="148"/>
      <c r="H120" s="149"/>
      <c r="I120" s="148">
        <v>11</v>
      </c>
      <c r="J120" s="149">
        <v>65.833333334012423</v>
      </c>
      <c r="K120" s="150">
        <f t="shared" si="1"/>
        <v>99.248477929977028</v>
      </c>
      <c r="L120" s="149"/>
      <c r="M120" s="149"/>
    </row>
    <row r="121" spans="1:13" x14ac:dyDescent="0.2">
      <c r="A121" s="146"/>
      <c r="B121" s="38" t="s">
        <v>463</v>
      </c>
      <c r="C121" s="38" t="s">
        <v>557</v>
      </c>
      <c r="D121" s="146"/>
      <c r="E121" s="146">
        <v>132</v>
      </c>
      <c r="F121" s="147">
        <v>38.369999999999997</v>
      </c>
      <c r="G121" s="148"/>
      <c r="H121" s="149"/>
      <c r="I121" s="148">
        <v>1</v>
      </c>
      <c r="J121" s="149">
        <v>4.1666666666278616</v>
      </c>
      <c r="K121" s="150">
        <f>(1-(H121+J121)/8760)*100</f>
        <v>99.952435312024804</v>
      </c>
      <c r="L121" s="149"/>
      <c r="M121" s="149"/>
    </row>
    <row r="122" spans="1:13" x14ac:dyDescent="0.2">
      <c r="A122" s="146"/>
      <c r="B122" s="38" t="s">
        <v>144</v>
      </c>
      <c r="C122" s="38" t="s">
        <v>136</v>
      </c>
      <c r="D122" s="146"/>
      <c r="E122" s="146">
        <v>132</v>
      </c>
      <c r="F122" s="147">
        <v>24.07</v>
      </c>
      <c r="G122" s="148">
        <v>1</v>
      </c>
      <c r="H122" s="149">
        <v>5.4999999999417923</v>
      </c>
      <c r="I122" s="148">
        <v>7</v>
      </c>
      <c r="J122" s="149">
        <v>43.400000000023283</v>
      </c>
      <c r="K122" s="150">
        <f t="shared" si="1"/>
        <v>99.441780821918201</v>
      </c>
      <c r="L122" s="149"/>
      <c r="M122" s="149"/>
    </row>
    <row r="123" spans="1:13" x14ac:dyDescent="0.2">
      <c r="A123" s="146"/>
      <c r="B123" s="38" t="s">
        <v>138</v>
      </c>
      <c r="C123" s="38" t="s">
        <v>147</v>
      </c>
      <c r="D123" s="146"/>
      <c r="E123" s="146">
        <v>132</v>
      </c>
      <c r="F123" s="147">
        <v>151</v>
      </c>
      <c r="G123" s="148"/>
      <c r="H123" s="149"/>
      <c r="I123" s="148">
        <v>13</v>
      </c>
      <c r="J123" s="149">
        <v>98.449999999778811</v>
      </c>
      <c r="K123" s="150">
        <f t="shared" si="1"/>
        <v>98.876141552513943</v>
      </c>
      <c r="L123" s="149"/>
      <c r="M123" s="149"/>
    </row>
    <row r="124" spans="1:13" x14ac:dyDescent="0.2">
      <c r="A124" s="146"/>
      <c r="B124" s="38" t="s">
        <v>148</v>
      </c>
      <c r="C124" s="38" t="s">
        <v>149</v>
      </c>
      <c r="D124" s="146"/>
      <c r="E124" s="146">
        <v>132</v>
      </c>
      <c r="F124" s="147">
        <v>2.69</v>
      </c>
      <c r="G124" s="148"/>
      <c r="H124" s="149"/>
      <c r="I124" s="148">
        <v>3</v>
      </c>
      <c r="J124" s="149">
        <v>29.516666666662786</v>
      </c>
      <c r="K124" s="150">
        <f t="shared" si="1"/>
        <v>99.663051750380561</v>
      </c>
      <c r="L124" s="149"/>
      <c r="M124" s="149"/>
    </row>
    <row r="125" spans="1:13" x14ac:dyDescent="0.2">
      <c r="A125" s="146"/>
      <c r="B125" s="38" t="s">
        <v>146</v>
      </c>
      <c r="C125" s="38" t="s">
        <v>136</v>
      </c>
      <c r="D125" s="146">
        <v>1</v>
      </c>
      <c r="E125" s="146">
        <v>132</v>
      </c>
      <c r="F125" s="147">
        <v>29.75</v>
      </c>
      <c r="G125" s="148"/>
      <c r="H125" s="149"/>
      <c r="I125" s="148">
        <v>14</v>
      </c>
      <c r="J125" s="149">
        <v>327.76666666654637</v>
      </c>
      <c r="K125" s="150">
        <f t="shared" si="1"/>
        <v>96.258371385085084</v>
      </c>
      <c r="L125" s="149"/>
      <c r="M125" s="149"/>
    </row>
    <row r="126" spans="1:13" x14ac:dyDescent="0.2">
      <c r="A126" s="146"/>
      <c r="B126" s="38" t="s">
        <v>146</v>
      </c>
      <c r="C126" s="38" t="s">
        <v>136</v>
      </c>
      <c r="D126" s="146">
        <v>2</v>
      </c>
      <c r="E126" s="146">
        <v>132</v>
      </c>
      <c r="F126" s="147">
        <v>29.75</v>
      </c>
      <c r="G126" s="148"/>
      <c r="H126" s="149"/>
      <c r="I126" s="148">
        <v>4</v>
      </c>
      <c r="J126" s="149">
        <v>262.73333333304618</v>
      </c>
      <c r="K126" s="150">
        <f t="shared" si="1"/>
        <v>97.000761035010882</v>
      </c>
      <c r="L126" s="149"/>
      <c r="M126" s="149"/>
    </row>
    <row r="127" spans="1:13" x14ac:dyDescent="0.2">
      <c r="A127" s="146"/>
      <c r="B127" s="38" t="s">
        <v>146</v>
      </c>
      <c r="C127" s="38" t="s">
        <v>136</v>
      </c>
      <c r="D127" s="146">
        <v>3</v>
      </c>
      <c r="E127" s="146">
        <v>132</v>
      </c>
      <c r="F127" s="147">
        <v>29.75</v>
      </c>
      <c r="G127" s="148"/>
      <c r="H127" s="149"/>
      <c r="I127" s="148">
        <v>10</v>
      </c>
      <c r="J127" s="149">
        <v>47.066666666418314</v>
      </c>
      <c r="K127" s="150">
        <f t="shared" si="1"/>
        <v>99.462709284629923</v>
      </c>
      <c r="L127" s="149"/>
      <c r="M127" s="149"/>
    </row>
    <row r="128" spans="1:13" x14ac:dyDescent="0.2">
      <c r="A128" s="146"/>
      <c r="B128" s="38" t="s">
        <v>146</v>
      </c>
      <c r="C128" s="38" t="s">
        <v>352</v>
      </c>
      <c r="D128" s="146"/>
      <c r="E128" s="146">
        <v>132</v>
      </c>
      <c r="F128" s="147">
        <v>3.2</v>
      </c>
      <c r="G128" s="148"/>
      <c r="H128" s="149"/>
      <c r="I128" s="148">
        <v>4</v>
      </c>
      <c r="J128" s="149">
        <v>235.76666666666279</v>
      </c>
      <c r="K128" s="150">
        <f t="shared" si="1"/>
        <v>97.30859969558604</v>
      </c>
      <c r="L128" s="149"/>
      <c r="M128" s="149"/>
    </row>
    <row r="129" spans="1:13" x14ac:dyDescent="0.2">
      <c r="A129" s="146"/>
      <c r="B129" s="38" t="s">
        <v>352</v>
      </c>
      <c r="C129" s="38" t="s">
        <v>353</v>
      </c>
      <c r="D129" s="146"/>
      <c r="E129" s="146">
        <v>132</v>
      </c>
      <c r="F129" s="147">
        <v>1.9</v>
      </c>
      <c r="G129" s="148"/>
      <c r="H129" s="149"/>
      <c r="I129" s="148">
        <v>4</v>
      </c>
      <c r="J129" s="149">
        <v>24.766666666720994</v>
      </c>
      <c r="K129" s="150">
        <f t="shared" si="1"/>
        <v>99.717275494672137</v>
      </c>
      <c r="L129" s="149"/>
      <c r="M129" s="149"/>
    </row>
    <row r="130" spans="1:13" x14ac:dyDescent="0.2">
      <c r="A130" s="146"/>
      <c r="B130" s="38" t="s">
        <v>146</v>
      </c>
      <c r="C130" s="38" t="s">
        <v>338</v>
      </c>
      <c r="D130" s="146"/>
      <c r="E130" s="146">
        <v>132</v>
      </c>
      <c r="F130" s="147">
        <v>1.8</v>
      </c>
      <c r="G130" s="148"/>
      <c r="H130" s="149"/>
      <c r="I130" s="148">
        <v>1</v>
      </c>
      <c r="J130" s="149">
        <v>56.850000000034925</v>
      </c>
      <c r="K130" s="150">
        <f t="shared" si="1"/>
        <v>99.35102739725987</v>
      </c>
      <c r="L130" s="149"/>
      <c r="M130" s="149"/>
    </row>
    <row r="131" spans="1:13" x14ac:dyDescent="0.2">
      <c r="A131" s="146"/>
      <c r="B131" s="38" t="s">
        <v>341</v>
      </c>
      <c r="C131" s="38" t="s">
        <v>351</v>
      </c>
      <c r="D131" s="146"/>
      <c r="E131" s="146">
        <v>132</v>
      </c>
      <c r="F131" s="147">
        <v>55</v>
      </c>
      <c r="G131" s="148"/>
      <c r="H131" s="149"/>
      <c r="I131" s="148">
        <v>9</v>
      </c>
      <c r="J131" s="149">
        <v>81.566666666942183</v>
      </c>
      <c r="K131" s="150">
        <f t="shared" si="1"/>
        <v>99.068873668185589</v>
      </c>
      <c r="L131" s="149"/>
      <c r="M131" s="149"/>
    </row>
    <row r="132" spans="1:13" x14ac:dyDescent="0.2">
      <c r="A132" s="146"/>
      <c r="B132" s="38" t="s">
        <v>350</v>
      </c>
      <c r="C132" s="38" t="s">
        <v>341</v>
      </c>
      <c r="D132" s="146"/>
      <c r="E132" s="146">
        <v>132</v>
      </c>
      <c r="F132" s="147">
        <v>77.3</v>
      </c>
      <c r="G132" s="148">
        <v>2</v>
      </c>
      <c r="H132" s="149">
        <v>2.5666666664765216</v>
      </c>
      <c r="I132" s="148">
        <v>12</v>
      </c>
      <c r="J132" s="149">
        <v>112.33333333331393</v>
      </c>
      <c r="K132" s="150">
        <f t="shared" si="1"/>
        <v>98.688356164385951</v>
      </c>
      <c r="L132" s="149">
        <v>24</v>
      </c>
      <c r="M132" s="149">
        <v>35.299999999999997</v>
      </c>
    </row>
    <row r="133" spans="1:13" x14ac:dyDescent="0.2">
      <c r="A133" s="146"/>
      <c r="B133" s="38" t="s">
        <v>142</v>
      </c>
      <c r="C133" s="38" t="s">
        <v>150</v>
      </c>
      <c r="D133" s="146"/>
      <c r="E133" s="146">
        <v>132</v>
      </c>
      <c r="F133" s="147">
        <v>102</v>
      </c>
      <c r="G133" s="148">
        <v>2</v>
      </c>
      <c r="H133" s="149">
        <v>4.7166666668490507</v>
      </c>
      <c r="I133" s="148">
        <v>39</v>
      </c>
      <c r="J133" s="149">
        <v>323.13333333330229</v>
      </c>
      <c r="K133" s="150">
        <f t="shared" si="1"/>
        <v>96.257420091322473</v>
      </c>
      <c r="L133" s="149"/>
      <c r="M133" s="149"/>
    </row>
    <row r="134" spans="1:13" x14ac:dyDescent="0.2">
      <c r="A134" s="146"/>
      <c r="B134" s="38" t="s">
        <v>139</v>
      </c>
      <c r="C134" s="38" t="s">
        <v>90</v>
      </c>
      <c r="D134" s="146"/>
      <c r="E134" s="146">
        <v>132</v>
      </c>
      <c r="F134" s="147">
        <v>71.540000000000006</v>
      </c>
      <c r="G134" s="148"/>
      <c r="H134" s="149"/>
      <c r="I134" s="148">
        <v>18</v>
      </c>
      <c r="J134" s="149">
        <v>145.95000000006985</v>
      </c>
      <c r="K134" s="150">
        <f t="shared" si="1"/>
        <v>98.333904109588246</v>
      </c>
      <c r="L134" s="149"/>
      <c r="M134" s="149"/>
    </row>
    <row r="135" spans="1:13" x14ac:dyDescent="0.2">
      <c r="A135" s="146"/>
      <c r="B135" s="38" t="s">
        <v>89</v>
      </c>
      <c r="C135" s="38" t="s">
        <v>151</v>
      </c>
      <c r="D135" s="146"/>
      <c r="E135" s="146">
        <v>132</v>
      </c>
      <c r="F135" s="147">
        <v>98.96</v>
      </c>
      <c r="G135" s="148"/>
      <c r="H135" s="149"/>
      <c r="I135" s="148">
        <v>13</v>
      </c>
      <c r="J135" s="149">
        <v>106.53333333309274</v>
      </c>
      <c r="K135" s="150">
        <f t="shared" si="1"/>
        <v>98.783866057841408</v>
      </c>
      <c r="L135" s="149"/>
      <c r="M135" s="149"/>
    </row>
    <row r="136" spans="1:13" x14ac:dyDescent="0.2">
      <c r="H136" s="82"/>
      <c r="J136" s="82"/>
    </row>
    <row r="137" spans="1:13" x14ac:dyDescent="0.2">
      <c r="F137" s="82"/>
      <c r="H137" s="82"/>
      <c r="J137" s="82"/>
    </row>
    <row r="138" spans="1:13" x14ac:dyDescent="0.2">
      <c r="F138" s="82"/>
      <c r="J138" s="82"/>
    </row>
    <row r="139" spans="1:13" x14ac:dyDescent="0.2">
      <c r="F139" s="82"/>
      <c r="J139" s="82"/>
    </row>
    <row r="140" spans="1:13" x14ac:dyDescent="0.2">
      <c r="F140" s="82"/>
      <c r="J140" s="82"/>
    </row>
    <row r="141" spans="1:13" x14ac:dyDescent="0.2">
      <c r="F141" s="82"/>
      <c r="J141" s="82"/>
    </row>
    <row r="142" spans="1:13" x14ac:dyDescent="0.2">
      <c r="F142" s="82"/>
      <c r="J142" s="82"/>
    </row>
    <row r="143" spans="1:13" x14ac:dyDescent="0.2">
      <c r="F143" s="82"/>
      <c r="J143" s="82"/>
    </row>
    <row r="144" spans="1:13" x14ac:dyDescent="0.2">
      <c r="F144" s="82"/>
      <c r="J144" s="82"/>
    </row>
    <row r="145" spans="6:10" x14ac:dyDescent="0.2">
      <c r="F145" s="82"/>
      <c r="J145" s="82"/>
    </row>
    <row r="146" spans="6:10" x14ac:dyDescent="0.2">
      <c r="F146" s="82"/>
      <c r="J146" s="82"/>
    </row>
    <row r="147" spans="6:10" x14ac:dyDescent="0.2">
      <c r="F147" s="82"/>
      <c r="J147" s="82"/>
    </row>
    <row r="148" spans="6:10" x14ac:dyDescent="0.2">
      <c r="F148" s="82"/>
      <c r="J148" s="82"/>
    </row>
    <row r="149" spans="6:10" x14ac:dyDescent="0.2">
      <c r="F149" s="82"/>
      <c r="J149" s="82"/>
    </row>
    <row r="150" spans="6:10" x14ac:dyDescent="0.2">
      <c r="F150" s="82"/>
      <c r="J150" s="82"/>
    </row>
    <row r="151" spans="6:10" x14ac:dyDescent="0.2">
      <c r="F151" s="82"/>
      <c r="J151" s="82"/>
    </row>
    <row r="152" spans="6:10" x14ac:dyDescent="0.2">
      <c r="F152" s="82"/>
      <c r="J152" s="82"/>
    </row>
    <row r="153" spans="6:10" x14ac:dyDescent="0.2">
      <c r="F153" s="82"/>
      <c r="J153" s="82"/>
    </row>
    <row r="154" spans="6:10" x14ac:dyDescent="0.2">
      <c r="F154" s="82"/>
      <c r="J154" s="82"/>
    </row>
    <row r="155" spans="6:10" x14ac:dyDescent="0.2">
      <c r="F155" s="82"/>
      <c r="J155" s="82"/>
    </row>
    <row r="156" spans="6:10" x14ac:dyDescent="0.2">
      <c r="F156" s="82"/>
      <c r="J156" s="82"/>
    </row>
    <row r="157" spans="6:10" x14ac:dyDescent="0.2">
      <c r="F157" s="82"/>
      <c r="J157" s="82"/>
    </row>
    <row r="158" spans="6:10" x14ac:dyDescent="0.2">
      <c r="F158" s="82"/>
      <c r="J158" s="82"/>
    </row>
    <row r="159" spans="6:10" x14ac:dyDescent="0.2">
      <c r="F159" s="82"/>
      <c r="J159" s="82"/>
    </row>
    <row r="160" spans="6:10" x14ac:dyDescent="0.2">
      <c r="F160" s="82"/>
      <c r="J160" s="82"/>
    </row>
    <row r="161" spans="6:10" x14ac:dyDescent="0.2">
      <c r="F161" s="82"/>
      <c r="J161" s="82"/>
    </row>
    <row r="162" spans="6:10" x14ac:dyDescent="0.2">
      <c r="F162" s="82"/>
      <c r="J162" s="82"/>
    </row>
    <row r="163" spans="6:10" x14ac:dyDescent="0.2">
      <c r="F163" s="82"/>
      <c r="J163" s="82"/>
    </row>
    <row r="164" spans="6:10" x14ac:dyDescent="0.2">
      <c r="F164" s="82"/>
      <c r="J164" s="82"/>
    </row>
    <row r="165" spans="6:10" x14ac:dyDescent="0.2">
      <c r="F165" s="82"/>
      <c r="J165" s="82"/>
    </row>
    <row r="166" spans="6:10" x14ac:dyDescent="0.2">
      <c r="F166" s="82"/>
      <c r="J166" s="82"/>
    </row>
    <row r="167" spans="6:10" x14ac:dyDescent="0.2">
      <c r="F167" s="82"/>
      <c r="J167" s="82"/>
    </row>
    <row r="168" spans="6:10" x14ac:dyDescent="0.2">
      <c r="F168" s="82"/>
      <c r="J168" s="82"/>
    </row>
    <row r="169" spans="6:10" x14ac:dyDescent="0.2">
      <c r="F169" s="82"/>
      <c r="J169" s="82"/>
    </row>
    <row r="170" spans="6:10" x14ac:dyDescent="0.2">
      <c r="F170" s="82"/>
      <c r="J170" s="82"/>
    </row>
    <row r="171" spans="6:10" x14ac:dyDescent="0.2">
      <c r="F171" s="82"/>
      <c r="J171" s="82"/>
    </row>
    <row r="172" spans="6:10" x14ac:dyDescent="0.2">
      <c r="F172" s="82"/>
      <c r="J172" s="82"/>
    </row>
    <row r="173" spans="6:10" x14ac:dyDescent="0.2">
      <c r="F173" s="82"/>
      <c r="J173" s="82"/>
    </row>
    <row r="174" spans="6:10" x14ac:dyDescent="0.2">
      <c r="F174" s="82"/>
      <c r="J174" s="82"/>
    </row>
    <row r="175" spans="6:10" x14ac:dyDescent="0.2">
      <c r="F175" s="82"/>
      <c r="J175" s="82"/>
    </row>
    <row r="176" spans="6:10" x14ac:dyDescent="0.2">
      <c r="F176" s="82"/>
      <c r="J176" s="82"/>
    </row>
    <row r="177" spans="6:10" x14ac:dyDescent="0.2">
      <c r="F177" s="82"/>
      <c r="J177" s="82"/>
    </row>
    <row r="178" spans="6:10" x14ac:dyDescent="0.2">
      <c r="F178" s="82"/>
      <c r="J178" s="82"/>
    </row>
    <row r="179" spans="6:10" x14ac:dyDescent="0.2">
      <c r="F179" s="82"/>
      <c r="J179" s="82"/>
    </row>
    <row r="180" spans="6:10" x14ac:dyDescent="0.2">
      <c r="F180" s="82"/>
      <c r="J180" s="82"/>
    </row>
    <row r="181" spans="6:10" x14ac:dyDescent="0.2">
      <c r="F181" s="82"/>
      <c r="J181" s="82"/>
    </row>
    <row r="182" spans="6:10" x14ac:dyDescent="0.2">
      <c r="F182" s="82"/>
      <c r="J182" s="82"/>
    </row>
    <row r="183" spans="6:10" x14ac:dyDescent="0.2">
      <c r="F183" s="82"/>
      <c r="J183" s="82"/>
    </row>
    <row r="184" spans="6:10" x14ac:dyDescent="0.2">
      <c r="F184" s="82"/>
      <c r="J184" s="82"/>
    </row>
    <row r="185" spans="6:10" x14ac:dyDescent="0.2">
      <c r="F185" s="82"/>
      <c r="J185" s="82"/>
    </row>
    <row r="186" spans="6:10" x14ac:dyDescent="0.2">
      <c r="F186" s="82"/>
      <c r="J186" s="82"/>
    </row>
    <row r="187" spans="6:10" x14ac:dyDescent="0.2">
      <c r="F187" s="82"/>
      <c r="J187" s="82"/>
    </row>
    <row r="188" spans="6:10" x14ac:dyDescent="0.2">
      <c r="F188" s="82"/>
      <c r="J188" s="82"/>
    </row>
    <row r="189" spans="6:10" x14ac:dyDescent="0.2">
      <c r="F189" s="82"/>
      <c r="J189" s="82"/>
    </row>
    <row r="190" spans="6:10" x14ac:dyDescent="0.2">
      <c r="F190" s="82"/>
      <c r="J190" s="82"/>
    </row>
    <row r="191" spans="6:10" x14ac:dyDescent="0.2">
      <c r="F191" s="82"/>
      <c r="J191" s="82"/>
    </row>
    <row r="192" spans="6:10" x14ac:dyDescent="0.2">
      <c r="F192" s="82"/>
      <c r="J192" s="82"/>
    </row>
    <row r="193" spans="6:10" x14ac:dyDescent="0.2">
      <c r="F193" s="82"/>
      <c r="J193" s="82"/>
    </row>
    <row r="194" spans="6:10" x14ac:dyDescent="0.2">
      <c r="F194" s="82"/>
      <c r="J194" s="82"/>
    </row>
    <row r="195" spans="6:10" x14ac:dyDescent="0.2">
      <c r="F195" s="82"/>
      <c r="J195" s="82"/>
    </row>
    <row r="196" spans="6:10" x14ac:dyDescent="0.2">
      <c r="F196" s="82"/>
      <c r="J196" s="82"/>
    </row>
    <row r="197" spans="6:10" x14ac:dyDescent="0.2">
      <c r="F197" s="82"/>
      <c r="J197" s="82"/>
    </row>
    <row r="198" spans="6:10" x14ac:dyDescent="0.2">
      <c r="F198" s="82"/>
      <c r="J198" s="82"/>
    </row>
    <row r="199" spans="6:10" x14ac:dyDescent="0.2">
      <c r="F199" s="82"/>
      <c r="J199" s="82"/>
    </row>
    <row r="200" spans="6:10" x14ac:dyDescent="0.2">
      <c r="F200" s="82"/>
      <c r="J200" s="82"/>
    </row>
    <row r="201" spans="6:10" x14ac:dyDescent="0.2">
      <c r="F201" s="82"/>
      <c r="J201" s="82"/>
    </row>
    <row r="202" spans="6:10" x14ac:dyDescent="0.2">
      <c r="F202" s="82"/>
      <c r="J202" s="82"/>
    </row>
    <row r="203" spans="6:10" x14ac:dyDescent="0.2">
      <c r="F203" s="82"/>
      <c r="J203" s="82"/>
    </row>
    <row r="204" spans="6:10" x14ac:dyDescent="0.2">
      <c r="F204" s="82"/>
      <c r="J204" s="82"/>
    </row>
    <row r="205" spans="6:10" x14ac:dyDescent="0.2">
      <c r="F205" s="82"/>
      <c r="J205" s="82"/>
    </row>
    <row r="206" spans="6:10" x14ac:dyDescent="0.2">
      <c r="F206" s="82"/>
      <c r="J206" s="82"/>
    </row>
    <row r="207" spans="6:10" x14ac:dyDescent="0.2">
      <c r="F207" s="82"/>
      <c r="J207" s="82"/>
    </row>
    <row r="208" spans="6:10" x14ac:dyDescent="0.2">
      <c r="F208" s="82"/>
      <c r="J208" s="82"/>
    </row>
    <row r="209" spans="6:10" x14ac:dyDescent="0.2">
      <c r="F209" s="82"/>
      <c r="J209" s="82"/>
    </row>
    <row r="210" spans="6:10" x14ac:dyDescent="0.2">
      <c r="F210" s="82"/>
      <c r="J210" s="82"/>
    </row>
    <row r="211" spans="6:10" x14ac:dyDescent="0.2">
      <c r="F211" s="82"/>
      <c r="J211" s="82"/>
    </row>
    <row r="212" spans="6:10" x14ac:dyDescent="0.2">
      <c r="F212" s="82"/>
      <c r="J212" s="82"/>
    </row>
    <row r="213" spans="6:10" x14ac:dyDescent="0.2">
      <c r="F213" s="82"/>
      <c r="J213" s="82"/>
    </row>
    <row r="214" spans="6:10" x14ac:dyDescent="0.2">
      <c r="F214" s="82"/>
      <c r="J214" s="82"/>
    </row>
    <row r="215" spans="6:10" x14ac:dyDescent="0.2">
      <c r="F215" s="82"/>
      <c r="J215" s="82"/>
    </row>
    <row r="216" spans="6:10" x14ac:dyDescent="0.2">
      <c r="F216" s="82"/>
      <c r="J216" s="82"/>
    </row>
    <row r="217" spans="6:10" x14ac:dyDescent="0.2">
      <c r="F217" s="82"/>
      <c r="J217" s="82"/>
    </row>
    <row r="218" spans="6:10" x14ac:dyDescent="0.2">
      <c r="F218" s="82"/>
      <c r="J218" s="82"/>
    </row>
    <row r="219" spans="6:10" x14ac:dyDescent="0.2">
      <c r="F219" s="82"/>
      <c r="J219" s="82"/>
    </row>
    <row r="220" spans="6:10" x14ac:dyDescent="0.2">
      <c r="F220" s="82"/>
      <c r="J220" s="82"/>
    </row>
    <row r="221" spans="6:10" x14ac:dyDescent="0.2">
      <c r="F221" s="82"/>
      <c r="J221" s="82"/>
    </row>
    <row r="222" spans="6:10" x14ac:dyDescent="0.2">
      <c r="F222" s="82"/>
      <c r="J222" s="82"/>
    </row>
    <row r="223" spans="6:10" x14ac:dyDescent="0.2">
      <c r="F223" s="82"/>
      <c r="J223" s="82"/>
    </row>
    <row r="224" spans="6:10" x14ac:dyDescent="0.2">
      <c r="F224" s="82"/>
      <c r="J224" s="82"/>
    </row>
    <row r="225" spans="2:10" x14ac:dyDescent="0.2">
      <c r="F225" s="82"/>
      <c r="J225" s="82"/>
    </row>
    <row r="226" spans="2:10" x14ac:dyDescent="0.2">
      <c r="B226" s="13"/>
    </row>
    <row r="227" spans="2:10" x14ac:dyDescent="0.2">
      <c r="B227" s="17" t="s">
        <v>152</v>
      </c>
    </row>
  </sheetData>
  <mergeCells count="4">
    <mergeCell ref="G2:H2"/>
    <mergeCell ref="I2:J2"/>
    <mergeCell ref="K2:K3"/>
    <mergeCell ref="A1:M1"/>
  </mergeCells>
  <pageMargins left="0.70866141732283472" right="0.70866141732283472" top="0.74803149606299213" bottom="0.74803149606299213" header="0.31496062992125984" footer="0.31496062992125984"/>
  <pageSetup paperSize="9" scale="67" fitToHeight="3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88">
    <pageSetUpPr fitToPage="1"/>
  </sheetPr>
  <dimension ref="A1:M235"/>
  <sheetViews>
    <sheetView topLeftCell="A130" workbookViewId="0">
      <selection activeCell="B130" sqref="B130"/>
    </sheetView>
  </sheetViews>
  <sheetFormatPr defaultColWidth="11.42578125" defaultRowHeight="12.75" x14ac:dyDescent="0.2"/>
  <cols>
    <col min="1" max="1" width="8.7109375" style="82" customWidth="1"/>
    <col min="2" max="3" width="16.7109375" style="82" customWidth="1"/>
    <col min="4" max="4" width="6.28515625" style="82" customWidth="1"/>
    <col min="5" max="5" width="6.28515625" style="95" customWidth="1"/>
    <col min="6" max="6" width="6.28515625" style="88" customWidth="1"/>
    <col min="7" max="7" width="11.42578125" style="82"/>
    <col min="8" max="8" width="9.85546875" style="84" customWidth="1"/>
    <col min="9" max="9" width="8.28515625" style="82" customWidth="1"/>
    <col min="10" max="10" width="6.28515625" style="88" customWidth="1"/>
    <col min="11" max="11" width="9.5703125" style="82" customWidth="1"/>
    <col min="12" max="12" width="8.140625" style="77" customWidth="1"/>
    <col min="13" max="13" width="11.42578125" style="77"/>
    <col min="14" max="16384" width="11.42578125" style="82"/>
  </cols>
  <sheetData>
    <row r="1" spans="1:13" ht="25.15" customHeight="1" x14ac:dyDescent="0.35">
      <c r="A1" s="456" t="s">
        <v>567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/>
      <c r="H4" s="149"/>
      <c r="I4" s="148">
        <v>4</v>
      </c>
      <c r="J4" s="149">
        <v>29.616666666666667</v>
      </c>
      <c r="K4" s="150">
        <f>(1-(H4+J4)/8760)*100</f>
        <v>99.661910197869091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>
        <v>1</v>
      </c>
      <c r="H5" s="149">
        <v>4.583333333333333</v>
      </c>
      <c r="I5" s="148">
        <v>8</v>
      </c>
      <c r="J5" s="149">
        <v>58.6</v>
      </c>
      <c r="K5" s="150">
        <f t="shared" ref="K5:K73" si="0">(1-(H5+J5)/8760)*100</f>
        <v>99.278729071537285</v>
      </c>
      <c r="L5" s="149"/>
      <c r="M5" s="149"/>
    </row>
    <row r="6" spans="1:13" x14ac:dyDescent="0.2">
      <c r="A6" s="146"/>
      <c r="B6" s="38" t="s">
        <v>81</v>
      </c>
      <c r="C6" s="38" t="s">
        <v>82</v>
      </c>
      <c r="D6" s="146"/>
      <c r="E6" s="146">
        <v>132</v>
      </c>
      <c r="F6" s="147">
        <v>5.28</v>
      </c>
      <c r="G6" s="148">
        <v>1</v>
      </c>
      <c r="H6" s="149">
        <v>0.21666666666666667</v>
      </c>
      <c r="I6" s="148">
        <v>3</v>
      </c>
      <c r="J6" s="149">
        <v>6.9833333333333343</v>
      </c>
      <c r="K6" s="150">
        <f t="shared" si="0"/>
        <v>99.917808219178085</v>
      </c>
      <c r="L6" s="149">
        <v>20.100000000000001</v>
      </c>
      <c r="M6" s="149">
        <v>4.3</v>
      </c>
    </row>
    <row r="7" spans="1:13" x14ac:dyDescent="0.2">
      <c r="A7" s="146"/>
      <c r="B7" s="38" t="s">
        <v>553</v>
      </c>
      <c r="C7" s="38" t="s">
        <v>554</v>
      </c>
      <c r="D7" s="146"/>
      <c r="E7" s="146">
        <v>132</v>
      </c>
      <c r="F7" s="147">
        <v>48.8</v>
      </c>
      <c r="G7" s="148"/>
      <c r="H7" s="149"/>
      <c r="I7" s="148">
        <v>6</v>
      </c>
      <c r="J7" s="149">
        <v>33.966666666666669</v>
      </c>
      <c r="K7" s="150">
        <f t="shared" si="0"/>
        <v>99.612252663622527</v>
      </c>
      <c r="L7" s="149"/>
      <c r="M7" s="149"/>
    </row>
    <row r="8" spans="1:13" x14ac:dyDescent="0.2">
      <c r="A8" s="146"/>
      <c r="B8" s="38" t="s">
        <v>553</v>
      </c>
      <c r="C8" s="38" t="s">
        <v>84</v>
      </c>
      <c r="D8" s="146"/>
      <c r="E8" s="146">
        <v>132</v>
      </c>
      <c r="F8" s="147">
        <v>65.22</v>
      </c>
      <c r="G8" s="148"/>
      <c r="H8" s="149"/>
      <c r="I8" s="148">
        <v>7</v>
      </c>
      <c r="J8" s="149">
        <v>56.06666666666667</v>
      </c>
      <c r="K8" s="150">
        <f t="shared" si="0"/>
        <v>99.359969558599687</v>
      </c>
      <c r="L8" s="149"/>
      <c r="M8" s="149"/>
    </row>
    <row r="9" spans="1:13" x14ac:dyDescent="0.2">
      <c r="A9" s="146"/>
      <c r="B9" s="38" t="s">
        <v>83</v>
      </c>
      <c r="C9" s="38" t="s">
        <v>85</v>
      </c>
      <c r="D9" s="146"/>
      <c r="E9" s="146">
        <v>132</v>
      </c>
      <c r="F9" s="147">
        <v>70.83</v>
      </c>
      <c r="G9" s="148"/>
      <c r="H9" s="149"/>
      <c r="I9" s="148">
        <v>15</v>
      </c>
      <c r="J9" s="149">
        <v>125.23333333333332</v>
      </c>
      <c r="K9" s="150">
        <f t="shared" si="0"/>
        <v>98.570395738203956</v>
      </c>
      <c r="L9" s="149"/>
      <c r="M9" s="149"/>
    </row>
    <row r="10" spans="1:13" x14ac:dyDescent="0.2">
      <c r="A10" s="146"/>
      <c r="B10" s="38" t="s">
        <v>86</v>
      </c>
      <c r="C10" s="38" t="s">
        <v>87</v>
      </c>
      <c r="D10" s="146"/>
      <c r="E10" s="146">
        <v>132</v>
      </c>
      <c r="F10" s="147">
        <v>102.63</v>
      </c>
      <c r="G10" s="148">
        <v>1</v>
      </c>
      <c r="H10" s="149">
        <v>0.16666666666666666</v>
      </c>
      <c r="I10" s="148">
        <v>12</v>
      </c>
      <c r="J10" s="149">
        <v>120.8</v>
      </c>
      <c r="K10" s="150">
        <f t="shared" si="0"/>
        <v>98.61910197869102</v>
      </c>
      <c r="L10" s="149"/>
      <c r="M10" s="149"/>
    </row>
    <row r="11" spans="1:13" x14ac:dyDescent="0.2">
      <c r="A11" s="146"/>
      <c r="B11" s="38" t="s">
        <v>86</v>
      </c>
      <c r="C11" s="38" t="s">
        <v>83</v>
      </c>
      <c r="D11" s="146"/>
      <c r="E11" s="146">
        <v>132</v>
      </c>
      <c r="F11" s="147">
        <v>90.23</v>
      </c>
      <c r="G11" s="148">
        <v>1</v>
      </c>
      <c r="H11" s="149">
        <v>0.76666666666666661</v>
      </c>
      <c r="I11" s="148">
        <v>6</v>
      </c>
      <c r="J11" s="149">
        <v>34.449999999999996</v>
      </c>
      <c r="K11" s="150">
        <f t="shared" si="0"/>
        <v>99.597983257229828</v>
      </c>
      <c r="L11" s="149"/>
      <c r="M11" s="149"/>
    </row>
    <row r="12" spans="1:13" x14ac:dyDescent="0.2">
      <c r="A12" s="146"/>
      <c r="B12" s="38" t="s">
        <v>88</v>
      </c>
      <c r="C12" s="38" t="s">
        <v>89</v>
      </c>
      <c r="D12" s="146"/>
      <c r="E12" s="146">
        <v>132</v>
      </c>
      <c r="F12" s="147">
        <v>40.22</v>
      </c>
      <c r="G12" s="148">
        <v>2</v>
      </c>
      <c r="H12" s="149">
        <v>1.6333333333333333</v>
      </c>
      <c r="I12" s="148">
        <v>3</v>
      </c>
      <c r="J12" s="149">
        <v>23.5</v>
      </c>
      <c r="K12" s="150">
        <f t="shared" si="0"/>
        <v>99.713089802130895</v>
      </c>
      <c r="L12" s="149"/>
      <c r="M12" s="149"/>
    </row>
    <row r="13" spans="1:13" x14ac:dyDescent="0.2">
      <c r="A13" s="146"/>
      <c r="B13" s="38" t="s">
        <v>82</v>
      </c>
      <c r="C13" s="38" t="s">
        <v>78</v>
      </c>
      <c r="D13" s="146"/>
      <c r="E13" s="146">
        <v>132</v>
      </c>
      <c r="F13" s="147">
        <v>51.51</v>
      </c>
      <c r="G13" s="148">
        <v>1</v>
      </c>
      <c r="H13" s="149">
        <v>7.55</v>
      </c>
      <c r="I13" s="148">
        <v>11</v>
      </c>
      <c r="J13" s="149">
        <v>83.316666666666663</v>
      </c>
      <c r="K13" s="150">
        <f t="shared" si="0"/>
        <v>98.962709284627095</v>
      </c>
      <c r="L13" s="149">
        <v>81.3</v>
      </c>
      <c r="M13" s="149">
        <v>79.900000000000006</v>
      </c>
    </row>
    <row r="14" spans="1:13" x14ac:dyDescent="0.2">
      <c r="A14" s="146"/>
      <c r="B14" s="38" t="s">
        <v>365</v>
      </c>
      <c r="C14" s="38" t="s">
        <v>78</v>
      </c>
      <c r="D14" s="146"/>
      <c r="E14" s="146">
        <v>132</v>
      </c>
      <c r="F14" s="147">
        <v>27.5</v>
      </c>
      <c r="G14" s="148"/>
      <c r="H14" s="149"/>
      <c r="I14" s="148">
        <v>2</v>
      </c>
      <c r="J14" s="149">
        <v>18.033333333333335</v>
      </c>
      <c r="K14" s="150">
        <f t="shared" si="0"/>
        <v>99.794140030441397</v>
      </c>
      <c r="L14" s="149"/>
      <c r="M14" s="149"/>
    </row>
    <row r="15" spans="1:13" x14ac:dyDescent="0.2">
      <c r="A15" s="146"/>
      <c r="B15" s="38" t="s">
        <v>365</v>
      </c>
      <c r="C15" s="38" t="s">
        <v>90</v>
      </c>
      <c r="D15" s="146"/>
      <c r="E15" s="146">
        <v>132</v>
      </c>
      <c r="F15" s="147">
        <v>72.2</v>
      </c>
      <c r="G15" s="148">
        <v>1</v>
      </c>
      <c r="H15" s="149">
        <v>1.8333333333333333</v>
      </c>
      <c r="I15" s="148">
        <v>10</v>
      </c>
      <c r="J15" s="149">
        <v>64.499999999999986</v>
      </c>
      <c r="K15" s="150">
        <f t="shared" si="0"/>
        <v>99.242770167427707</v>
      </c>
      <c r="L15" s="149"/>
      <c r="M15" s="149"/>
    </row>
    <row r="16" spans="1:13" x14ac:dyDescent="0.2">
      <c r="A16" s="146"/>
      <c r="B16" s="38" t="s">
        <v>91</v>
      </c>
      <c r="C16" s="38" t="s">
        <v>86</v>
      </c>
      <c r="D16" s="146"/>
      <c r="E16" s="146">
        <v>132</v>
      </c>
      <c r="F16" s="147">
        <v>88.23</v>
      </c>
      <c r="G16" s="148">
        <v>1</v>
      </c>
      <c r="H16" s="149">
        <v>2.5666666666666664</v>
      </c>
      <c r="I16" s="148">
        <v>7</v>
      </c>
      <c r="J16" s="149">
        <v>60.7</v>
      </c>
      <c r="K16" s="150">
        <f t="shared" si="0"/>
        <v>99.277777777777771</v>
      </c>
      <c r="L16" s="149">
        <v>5.9</v>
      </c>
      <c r="M16" s="149">
        <v>17.600000000000001</v>
      </c>
    </row>
    <row r="17" spans="1:13" x14ac:dyDescent="0.2">
      <c r="A17" s="146"/>
      <c r="B17" s="38" t="s">
        <v>91</v>
      </c>
      <c r="C17" s="38" t="s">
        <v>92</v>
      </c>
      <c r="D17" s="146"/>
      <c r="E17" s="146">
        <v>132</v>
      </c>
      <c r="F17" s="147">
        <v>64.349999999999994</v>
      </c>
      <c r="G17" s="148">
        <v>4</v>
      </c>
      <c r="H17" s="149">
        <v>18.433333333333334</v>
      </c>
      <c r="I17" s="148">
        <v>9</v>
      </c>
      <c r="J17" s="149">
        <v>70.566666666666663</v>
      </c>
      <c r="K17" s="150">
        <f t="shared" si="0"/>
        <v>98.984018264840174</v>
      </c>
      <c r="L17" s="149">
        <v>5.0999999999999996</v>
      </c>
      <c r="M17" s="149">
        <v>5.2</v>
      </c>
    </row>
    <row r="18" spans="1:13" x14ac:dyDescent="0.2">
      <c r="A18" s="146"/>
      <c r="B18" s="38" t="s">
        <v>77</v>
      </c>
      <c r="C18" s="38" t="s">
        <v>395</v>
      </c>
      <c r="D18" s="146"/>
      <c r="E18" s="146">
        <v>132</v>
      </c>
      <c r="F18" s="147">
        <v>55.7</v>
      </c>
      <c r="G18" s="148">
        <v>1</v>
      </c>
      <c r="H18" s="149">
        <v>2.7166666666666668</v>
      </c>
      <c r="I18" s="148">
        <v>10</v>
      </c>
      <c r="J18" s="149">
        <v>47.466666666666669</v>
      </c>
      <c r="K18" s="150">
        <f t="shared" si="0"/>
        <v>99.427130898021304</v>
      </c>
      <c r="L18" s="149"/>
      <c r="M18" s="149"/>
    </row>
    <row r="19" spans="1:13" x14ac:dyDescent="0.2">
      <c r="A19" s="146"/>
      <c r="B19" s="38" t="s">
        <v>391</v>
      </c>
      <c r="C19" s="38" t="s">
        <v>93</v>
      </c>
      <c r="D19" s="146"/>
      <c r="E19" s="146">
        <v>132</v>
      </c>
      <c r="F19" s="147">
        <v>51.3</v>
      </c>
      <c r="G19" s="148"/>
      <c r="H19" s="149"/>
      <c r="I19" s="148">
        <v>9</v>
      </c>
      <c r="J19" s="149">
        <v>62.35</v>
      </c>
      <c r="K19" s="150">
        <f t="shared" si="0"/>
        <v>99.288242009132418</v>
      </c>
      <c r="L19" s="149"/>
      <c r="M19" s="149"/>
    </row>
    <row r="20" spans="1:13" x14ac:dyDescent="0.2">
      <c r="A20" s="146"/>
      <c r="B20" s="38" t="s">
        <v>391</v>
      </c>
      <c r="C20" s="38" t="s">
        <v>392</v>
      </c>
      <c r="D20" s="146"/>
      <c r="E20" s="146">
        <v>132</v>
      </c>
      <c r="F20" s="147">
        <v>19.600000000000001</v>
      </c>
      <c r="G20" s="148"/>
      <c r="H20" s="149"/>
      <c r="I20" s="148">
        <v>2</v>
      </c>
      <c r="J20" s="149">
        <v>13.666666666666668</v>
      </c>
      <c r="K20" s="150">
        <f t="shared" si="0"/>
        <v>99.843987823439889</v>
      </c>
      <c r="L20" s="149"/>
      <c r="M20" s="149"/>
    </row>
    <row r="21" spans="1:13" x14ac:dyDescent="0.2">
      <c r="A21" s="146"/>
      <c r="B21" s="38" t="s">
        <v>80</v>
      </c>
      <c r="C21" s="38" t="s">
        <v>94</v>
      </c>
      <c r="D21" s="146"/>
      <c r="E21" s="146">
        <v>132</v>
      </c>
      <c r="F21" s="147">
        <v>39.29</v>
      </c>
      <c r="G21" s="148">
        <v>1</v>
      </c>
      <c r="H21" s="149">
        <v>0.11666666666666667</v>
      </c>
      <c r="I21" s="148">
        <v>13</v>
      </c>
      <c r="J21" s="149">
        <v>105.44999999999999</v>
      </c>
      <c r="K21" s="150">
        <f t="shared" si="0"/>
        <v>98.794901065449011</v>
      </c>
      <c r="L21" s="149"/>
      <c r="M21" s="149"/>
    </row>
    <row r="22" spans="1:13" x14ac:dyDescent="0.2">
      <c r="A22" s="146"/>
      <c r="B22" s="38" t="s">
        <v>80</v>
      </c>
      <c r="C22" s="38" t="s">
        <v>95</v>
      </c>
      <c r="D22" s="146">
        <v>1</v>
      </c>
      <c r="E22" s="146">
        <v>132</v>
      </c>
      <c r="F22" s="147">
        <v>121.5</v>
      </c>
      <c r="G22" s="148"/>
      <c r="H22" s="149"/>
      <c r="I22" s="148">
        <v>6</v>
      </c>
      <c r="J22" s="149">
        <v>32.966666666666669</v>
      </c>
      <c r="K22" s="150">
        <f t="shared" si="0"/>
        <v>99.623668188736687</v>
      </c>
      <c r="L22" s="149"/>
      <c r="M22" s="149"/>
    </row>
    <row r="23" spans="1:13" x14ac:dyDescent="0.2">
      <c r="A23" s="146"/>
      <c r="B23" s="38" t="s">
        <v>80</v>
      </c>
      <c r="C23" s="38" t="s">
        <v>95</v>
      </c>
      <c r="D23" s="146">
        <v>2</v>
      </c>
      <c r="E23" s="146">
        <v>132</v>
      </c>
      <c r="F23" s="147">
        <v>121.5</v>
      </c>
      <c r="G23" s="148"/>
      <c r="H23" s="149"/>
      <c r="I23" s="148">
        <v>1</v>
      </c>
      <c r="J23" s="149">
        <v>1.5</v>
      </c>
      <c r="K23" s="150">
        <f t="shared" si="0"/>
        <v>99.982876712328775</v>
      </c>
      <c r="L23" s="149"/>
      <c r="M23" s="149"/>
    </row>
    <row r="24" spans="1:13" x14ac:dyDescent="0.2">
      <c r="A24" s="146"/>
      <c r="B24" s="38" t="s">
        <v>92</v>
      </c>
      <c r="C24" s="38" t="s">
        <v>95</v>
      </c>
      <c r="D24" s="146"/>
      <c r="E24" s="146">
        <v>132</v>
      </c>
      <c r="F24" s="147">
        <v>35.04</v>
      </c>
      <c r="G24" s="148">
        <v>2</v>
      </c>
      <c r="H24" s="149">
        <v>1.2999999999999998</v>
      </c>
      <c r="I24" s="148">
        <v>16</v>
      </c>
      <c r="J24" s="149">
        <v>129.35</v>
      </c>
      <c r="K24" s="150">
        <f t="shared" si="0"/>
        <v>98.508561643835606</v>
      </c>
      <c r="L24" s="149"/>
      <c r="M24" s="149"/>
    </row>
    <row r="25" spans="1:13" x14ac:dyDescent="0.2">
      <c r="A25" s="146"/>
      <c r="B25" s="38" t="s">
        <v>414</v>
      </c>
      <c r="C25" s="38" t="s">
        <v>87</v>
      </c>
      <c r="D25" s="146"/>
      <c r="E25" s="146">
        <v>132</v>
      </c>
      <c r="F25" s="147">
        <v>15.4</v>
      </c>
      <c r="G25" s="148"/>
      <c r="H25" s="149"/>
      <c r="I25" s="148">
        <v>6</v>
      </c>
      <c r="J25" s="149">
        <v>51.3</v>
      </c>
      <c r="K25" s="150">
        <f t="shared" si="0"/>
        <v>99.414383561643831</v>
      </c>
      <c r="L25" s="149"/>
      <c r="M25" s="149"/>
    </row>
    <row r="26" spans="1:13" x14ac:dyDescent="0.2">
      <c r="A26" s="146"/>
      <c r="B26" s="38" t="s">
        <v>414</v>
      </c>
      <c r="C26" s="38" t="s">
        <v>415</v>
      </c>
      <c r="D26" s="146"/>
      <c r="E26" s="146">
        <v>132</v>
      </c>
      <c r="F26" s="147">
        <v>29.6</v>
      </c>
      <c r="G26" s="148">
        <v>1</v>
      </c>
      <c r="H26" s="149">
        <v>2.0666666666666669</v>
      </c>
      <c r="I26" s="148">
        <v>5</v>
      </c>
      <c r="J26" s="149">
        <v>36.283333333333331</v>
      </c>
      <c r="K26" s="150">
        <f t="shared" si="0"/>
        <v>99.56221461187215</v>
      </c>
      <c r="L26" s="149"/>
      <c r="M26" s="149"/>
    </row>
    <row r="27" spans="1:13" x14ac:dyDescent="0.2">
      <c r="A27" s="146"/>
      <c r="B27" s="38" t="s">
        <v>93</v>
      </c>
      <c r="C27" s="38" t="s">
        <v>396</v>
      </c>
      <c r="D27" s="146"/>
      <c r="E27" s="146">
        <v>132</v>
      </c>
      <c r="F27" s="147">
        <v>28.4</v>
      </c>
      <c r="G27" s="148"/>
      <c r="H27" s="149"/>
      <c r="I27" s="148">
        <v>4</v>
      </c>
      <c r="J27" s="149">
        <v>26.266666666666666</v>
      </c>
      <c r="K27" s="150">
        <f t="shared" si="0"/>
        <v>99.700152207001523</v>
      </c>
      <c r="L27" s="149"/>
      <c r="M27" s="149"/>
    </row>
    <row r="28" spans="1:13" x14ac:dyDescent="0.2">
      <c r="A28" s="146"/>
      <c r="B28" s="38" t="s">
        <v>84</v>
      </c>
      <c r="C28" s="38" t="s">
        <v>396</v>
      </c>
      <c r="D28" s="146"/>
      <c r="E28" s="146">
        <v>132</v>
      </c>
      <c r="F28" s="147">
        <v>58.4</v>
      </c>
      <c r="G28" s="148">
        <v>2</v>
      </c>
      <c r="H28" s="149">
        <v>1.2166666666666666</v>
      </c>
      <c r="I28" s="148">
        <v>5</v>
      </c>
      <c r="J28" s="149">
        <v>24.083333333333332</v>
      </c>
      <c r="K28" s="150">
        <f t="shared" si="0"/>
        <v>99.711187214611869</v>
      </c>
      <c r="L28" s="149"/>
      <c r="M28" s="149"/>
    </row>
    <row r="29" spans="1:13" x14ac:dyDescent="0.2">
      <c r="A29" s="146"/>
      <c r="B29" s="38" t="s">
        <v>397</v>
      </c>
      <c r="C29" s="38" t="s">
        <v>396</v>
      </c>
      <c r="D29" s="146"/>
      <c r="E29" s="146">
        <v>132</v>
      </c>
      <c r="F29" s="147">
        <v>11</v>
      </c>
      <c r="G29" s="148"/>
      <c r="H29" s="149"/>
      <c r="I29" s="148">
        <v>2</v>
      </c>
      <c r="J29" s="149">
        <v>12.716666666666667</v>
      </c>
      <c r="K29" s="150">
        <f t="shared" si="0"/>
        <v>99.854832572298321</v>
      </c>
      <c r="L29" s="149"/>
      <c r="M29" s="149"/>
    </row>
    <row r="30" spans="1:13" x14ac:dyDescent="0.2">
      <c r="A30" s="146"/>
      <c r="B30" s="38" t="s">
        <v>97</v>
      </c>
      <c r="C30" s="38" t="s">
        <v>88</v>
      </c>
      <c r="D30" s="146"/>
      <c r="E30" s="146">
        <v>132</v>
      </c>
      <c r="F30" s="147">
        <v>138.86000000000001</v>
      </c>
      <c r="G30" s="148">
        <v>1</v>
      </c>
      <c r="H30" s="149">
        <v>4.7166666666666668</v>
      </c>
      <c r="I30" s="148">
        <v>13</v>
      </c>
      <c r="J30" s="149">
        <v>111.7</v>
      </c>
      <c r="K30" s="150">
        <f t="shared" si="0"/>
        <v>98.671042617960424</v>
      </c>
      <c r="L30" s="149"/>
      <c r="M30" s="149"/>
    </row>
    <row r="31" spans="1:13" x14ac:dyDescent="0.2">
      <c r="A31" s="146"/>
      <c r="B31" s="38" t="s">
        <v>97</v>
      </c>
      <c r="C31" s="38" t="s">
        <v>80</v>
      </c>
      <c r="D31" s="146"/>
      <c r="E31" s="146">
        <v>132</v>
      </c>
      <c r="F31" s="147">
        <v>129</v>
      </c>
      <c r="G31" s="148">
        <v>1</v>
      </c>
      <c r="H31" s="149">
        <v>4.6833333333333336</v>
      </c>
      <c r="I31" s="148">
        <v>9</v>
      </c>
      <c r="J31" s="149">
        <v>75.549999999999983</v>
      </c>
      <c r="K31" s="150">
        <f t="shared" si="0"/>
        <v>99.084094368340942</v>
      </c>
      <c r="L31" s="149"/>
      <c r="M31" s="149"/>
    </row>
    <row r="32" spans="1:13" x14ac:dyDescent="0.2">
      <c r="A32" s="146"/>
      <c r="B32" s="38" t="s">
        <v>97</v>
      </c>
      <c r="C32" s="38" t="s">
        <v>94</v>
      </c>
      <c r="D32" s="146"/>
      <c r="E32" s="146">
        <v>132</v>
      </c>
      <c r="F32" s="147">
        <v>103.29</v>
      </c>
      <c r="G32" s="148">
        <v>2</v>
      </c>
      <c r="H32" s="149">
        <v>12.15</v>
      </c>
      <c r="I32" s="148">
        <v>19</v>
      </c>
      <c r="J32" s="149">
        <v>160.30000000000001</v>
      </c>
      <c r="K32" s="150">
        <f t="shared" si="0"/>
        <v>98.031392694063925</v>
      </c>
      <c r="L32" s="149"/>
      <c r="M32" s="149"/>
    </row>
    <row r="33" spans="1:13" x14ac:dyDescent="0.2">
      <c r="A33" s="146"/>
      <c r="B33" s="38" t="s">
        <v>97</v>
      </c>
      <c r="C33" s="38" t="s">
        <v>98</v>
      </c>
      <c r="D33" s="146"/>
      <c r="E33" s="146">
        <v>132</v>
      </c>
      <c r="F33" s="147">
        <v>149.19999999999999</v>
      </c>
      <c r="G33" s="148">
        <v>2</v>
      </c>
      <c r="H33" s="149">
        <v>11.466666666666667</v>
      </c>
      <c r="I33" s="148">
        <v>13</v>
      </c>
      <c r="J33" s="149">
        <v>86.050000000000026</v>
      </c>
      <c r="K33" s="150">
        <f t="shared" si="0"/>
        <v>98.886796042617959</v>
      </c>
      <c r="L33" s="149"/>
      <c r="M33" s="149"/>
    </row>
    <row r="34" spans="1:13" x14ac:dyDescent="0.2">
      <c r="A34" s="146"/>
      <c r="B34" s="38" t="s">
        <v>99</v>
      </c>
      <c r="C34" s="38" t="s">
        <v>81</v>
      </c>
      <c r="D34" s="146"/>
      <c r="E34" s="146">
        <v>132</v>
      </c>
      <c r="F34" s="147">
        <v>6.3</v>
      </c>
      <c r="G34" s="148"/>
      <c r="H34" s="149"/>
      <c r="I34" s="148">
        <v>7</v>
      </c>
      <c r="J34" s="149">
        <v>21.849999999999994</v>
      </c>
      <c r="K34" s="150">
        <f t="shared" si="0"/>
        <v>99.750570776255714</v>
      </c>
      <c r="L34" s="149"/>
      <c r="M34" s="149"/>
    </row>
    <row r="35" spans="1:13" x14ac:dyDescent="0.2">
      <c r="A35" s="146"/>
      <c r="B35" s="38" t="s">
        <v>398</v>
      </c>
      <c r="C35" s="38" t="s">
        <v>88</v>
      </c>
      <c r="D35" s="146"/>
      <c r="E35" s="146">
        <v>132</v>
      </c>
      <c r="F35" s="147">
        <v>89.14</v>
      </c>
      <c r="G35" s="148"/>
      <c r="H35" s="149"/>
      <c r="I35" s="148">
        <v>8</v>
      </c>
      <c r="J35" s="149">
        <v>40.916666666666679</v>
      </c>
      <c r="K35" s="150">
        <f t="shared" si="0"/>
        <v>99.532914764079152</v>
      </c>
      <c r="L35" s="149"/>
      <c r="M35" s="149"/>
    </row>
    <row r="36" spans="1:13" x14ac:dyDescent="0.2">
      <c r="A36" s="146"/>
      <c r="B36" s="38" t="s">
        <v>398</v>
      </c>
      <c r="C36" s="38" t="s">
        <v>78</v>
      </c>
      <c r="D36" s="146"/>
      <c r="E36" s="146">
        <v>132</v>
      </c>
      <c r="F36" s="147">
        <v>73.430000000000007</v>
      </c>
      <c r="G36" s="148">
        <v>1</v>
      </c>
      <c r="H36" s="149">
        <v>3</v>
      </c>
      <c r="I36" s="148">
        <v>4</v>
      </c>
      <c r="J36" s="149">
        <v>18.083333333333336</v>
      </c>
      <c r="K36" s="150">
        <f t="shared" si="0"/>
        <v>99.759322678843233</v>
      </c>
      <c r="L36" s="149"/>
      <c r="M36" s="149"/>
    </row>
    <row r="37" spans="1:13" x14ac:dyDescent="0.2">
      <c r="A37" s="146"/>
      <c r="B37" s="38" t="s">
        <v>100</v>
      </c>
      <c r="C37" s="38" t="s">
        <v>99</v>
      </c>
      <c r="D37" s="146"/>
      <c r="E37" s="146">
        <v>132</v>
      </c>
      <c r="F37" s="147">
        <v>35.590000000000003</v>
      </c>
      <c r="G37" s="148"/>
      <c r="H37" s="149"/>
      <c r="I37" s="148">
        <v>7</v>
      </c>
      <c r="J37" s="149">
        <v>50.483333333333327</v>
      </c>
      <c r="K37" s="150">
        <f t="shared" si="0"/>
        <v>99.423706240487064</v>
      </c>
      <c r="L37" s="149"/>
      <c r="M37" s="149"/>
    </row>
    <row r="38" spans="1:13" x14ac:dyDescent="0.2">
      <c r="A38" s="146"/>
      <c r="B38" s="38" t="s">
        <v>78</v>
      </c>
      <c r="C38" s="38" t="s">
        <v>101</v>
      </c>
      <c r="D38" s="146"/>
      <c r="E38" s="146">
        <v>132</v>
      </c>
      <c r="F38" s="147">
        <v>139.9</v>
      </c>
      <c r="G38" s="148">
        <v>1</v>
      </c>
      <c r="H38" s="149">
        <v>0.36666666666666664</v>
      </c>
      <c r="I38" s="148">
        <v>16</v>
      </c>
      <c r="J38" s="149">
        <v>136.41666666666666</v>
      </c>
      <c r="K38" s="150">
        <f t="shared" si="0"/>
        <v>98.438546423135463</v>
      </c>
      <c r="L38" s="149"/>
      <c r="M38" s="149"/>
    </row>
    <row r="39" spans="1:13" x14ac:dyDescent="0.2">
      <c r="A39" s="146"/>
      <c r="B39" s="38" t="s">
        <v>103</v>
      </c>
      <c r="C39" s="38" t="s">
        <v>547</v>
      </c>
      <c r="D39" s="146"/>
      <c r="E39" s="146">
        <v>132</v>
      </c>
      <c r="F39" s="147">
        <v>12.7</v>
      </c>
      <c r="G39" s="148"/>
      <c r="H39" s="149"/>
      <c r="I39" s="148">
        <v>1</v>
      </c>
      <c r="J39" s="149">
        <v>7.95</v>
      </c>
      <c r="K39" s="150">
        <f t="shared" si="0"/>
        <v>99.909246575342465</v>
      </c>
      <c r="L39" s="149"/>
      <c r="M39" s="149"/>
    </row>
    <row r="40" spans="1:13" x14ac:dyDescent="0.2">
      <c r="A40" s="146"/>
      <c r="B40" s="38" t="s">
        <v>547</v>
      </c>
      <c r="C40" s="38" t="s">
        <v>555</v>
      </c>
      <c r="D40" s="146"/>
      <c r="E40" s="146">
        <v>132</v>
      </c>
      <c r="F40" s="147">
        <v>127.13</v>
      </c>
      <c r="G40" s="148">
        <v>1</v>
      </c>
      <c r="H40" s="149">
        <v>6.583333333333333</v>
      </c>
      <c r="I40" s="148">
        <v>1</v>
      </c>
      <c r="J40" s="149">
        <v>7.65</v>
      </c>
      <c r="K40" s="150">
        <f t="shared" si="0"/>
        <v>99.837519025875181</v>
      </c>
      <c r="L40" s="149"/>
      <c r="M40" s="149"/>
    </row>
    <row r="41" spans="1:13" x14ac:dyDescent="0.2">
      <c r="A41" s="146"/>
      <c r="B41" s="38" t="s">
        <v>102</v>
      </c>
      <c r="C41" s="38" t="s">
        <v>96</v>
      </c>
      <c r="D41" s="146"/>
      <c r="E41" s="146">
        <v>132</v>
      </c>
      <c r="F41" s="147">
        <v>46.41</v>
      </c>
      <c r="G41" s="148">
        <v>3</v>
      </c>
      <c r="H41" s="149">
        <v>2.5833333333333339</v>
      </c>
      <c r="I41" s="148">
        <v>6</v>
      </c>
      <c r="J41" s="149">
        <v>47.466666666666669</v>
      </c>
      <c r="K41" s="150">
        <f t="shared" si="0"/>
        <v>99.428652968036531</v>
      </c>
      <c r="L41" s="149"/>
      <c r="M41" s="149"/>
    </row>
    <row r="42" spans="1:13" x14ac:dyDescent="0.2">
      <c r="A42" s="146"/>
      <c r="B42" s="38" t="s">
        <v>98</v>
      </c>
      <c r="C42" s="38" t="s">
        <v>79</v>
      </c>
      <c r="D42" s="146"/>
      <c r="E42" s="146">
        <v>132</v>
      </c>
      <c r="F42" s="147">
        <v>103.6</v>
      </c>
      <c r="G42" s="148">
        <v>2</v>
      </c>
      <c r="H42" s="149">
        <v>14.75</v>
      </c>
      <c r="I42" s="148">
        <v>6</v>
      </c>
      <c r="J42" s="149">
        <v>52.716666666666669</v>
      </c>
      <c r="K42" s="150">
        <f t="shared" si="0"/>
        <v>99.229832572298321</v>
      </c>
      <c r="L42" s="149"/>
      <c r="M42" s="149"/>
    </row>
    <row r="43" spans="1:13" x14ac:dyDescent="0.2">
      <c r="A43" s="146"/>
      <c r="B43" s="38" t="s">
        <v>98</v>
      </c>
      <c r="C43" s="38" t="s">
        <v>103</v>
      </c>
      <c r="D43" s="146"/>
      <c r="E43" s="146">
        <v>132</v>
      </c>
      <c r="F43" s="147">
        <v>47.72</v>
      </c>
      <c r="G43" s="148">
        <v>1</v>
      </c>
      <c r="H43" s="149">
        <v>8.35</v>
      </c>
      <c r="I43" s="148">
        <v>6</v>
      </c>
      <c r="J43" s="149">
        <v>45.3</v>
      </c>
      <c r="K43" s="150">
        <f t="shared" si="0"/>
        <v>99.387557077625559</v>
      </c>
      <c r="L43" s="149"/>
      <c r="M43" s="149"/>
    </row>
    <row r="44" spans="1:13" x14ac:dyDescent="0.2">
      <c r="A44" s="146"/>
      <c r="B44" s="38" t="s">
        <v>98</v>
      </c>
      <c r="C44" s="38" t="s">
        <v>91</v>
      </c>
      <c r="D44" s="146"/>
      <c r="E44" s="146">
        <v>132</v>
      </c>
      <c r="F44" s="147">
        <v>122.17</v>
      </c>
      <c r="G44" s="148">
        <v>1</v>
      </c>
      <c r="H44" s="149">
        <v>2.4666666666666668</v>
      </c>
      <c r="I44" s="148">
        <v>8</v>
      </c>
      <c r="J44" s="149">
        <v>59.133333333333333</v>
      </c>
      <c r="K44" s="150">
        <f t="shared" si="0"/>
        <v>99.296803652968038</v>
      </c>
      <c r="L44" s="149"/>
      <c r="M44" s="149"/>
    </row>
    <row r="45" spans="1:13" x14ac:dyDescent="0.2">
      <c r="A45" s="146"/>
      <c r="B45" s="38" t="s">
        <v>98</v>
      </c>
      <c r="C45" s="38" t="s">
        <v>78</v>
      </c>
      <c r="D45" s="146"/>
      <c r="E45" s="146">
        <v>132</v>
      </c>
      <c r="F45" s="147">
        <v>133.19999999999999</v>
      </c>
      <c r="G45" s="148"/>
      <c r="H45" s="149"/>
      <c r="I45" s="148">
        <v>5</v>
      </c>
      <c r="J45" s="149">
        <v>40.616666666666667</v>
      </c>
      <c r="K45" s="150">
        <f t="shared" si="0"/>
        <v>99.536339421613391</v>
      </c>
      <c r="L45" s="149"/>
      <c r="M45" s="149"/>
    </row>
    <row r="46" spans="1:13" x14ac:dyDescent="0.2">
      <c r="A46" s="146"/>
      <c r="B46" s="38" t="s">
        <v>102</v>
      </c>
      <c r="C46" s="38" t="s">
        <v>477</v>
      </c>
      <c r="D46" s="146"/>
      <c r="E46" s="146">
        <v>132</v>
      </c>
      <c r="F46" s="147">
        <v>6</v>
      </c>
      <c r="G46" s="148"/>
      <c r="H46" s="149"/>
      <c r="I46" s="148">
        <v>4</v>
      </c>
      <c r="J46" s="149">
        <v>20.166666666666668</v>
      </c>
      <c r="K46" s="150">
        <f t="shared" si="0"/>
        <v>99.769786910197865</v>
      </c>
      <c r="L46" s="149"/>
      <c r="M46" s="149"/>
    </row>
    <row r="47" spans="1:13" x14ac:dyDescent="0.2">
      <c r="A47" s="146"/>
      <c r="B47" s="38" t="s">
        <v>477</v>
      </c>
      <c r="C47" s="38" t="s">
        <v>95</v>
      </c>
      <c r="D47" s="146"/>
      <c r="E47" s="146">
        <v>132</v>
      </c>
      <c r="F47" s="147">
        <v>14.3</v>
      </c>
      <c r="G47" s="148">
        <v>1</v>
      </c>
      <c r="H47" s="149">
        <v>1.75</v>
      </c>
      <c r="I47" s="148">
        <v>2</v>
      </c>
      <c r="J47" s="149">
        <v>15.8</v>
      </c>
      <c r="K47" s="150">
        <f t="shared" si="0"/>
        <v>99.799657534246577</v>
      </c>
      <c r="L47" s="149"/>
      <c r="M47" s="149"/>
    </row>
    <row r="48" spans="1:13" x14ac:dyDescent="0.2">
      <c r="A48" s="146"/>
      <c r="B48" s="38" t="s">
        <v>104</v>
      </c>
      <c r="C48" s="38" t="s">
        <v>105</v>
      </c>
      <c r="D48" s="146"/>
      <c r="E48" s="146">
        <v>66</v>
      </c>
      <c r="F48" s="147">
        <v>60.94</v>
      </c>
      <c r="G48" s="148">
        <v>1</v>
      </c>
      <c r="H48" s="149">
        <v>1.9666666666666666</v>
      </c>
      <c r="I48" s="148">
        <v>36</v>
      </c>
      <c r="J48" s="149">
        <v>300.98333333333329</v>
      </c>
      <c r="K48" s="150">
        <f t="shared" si="0"/>
        <v>96.541666666666671</v>
      </c>
      <c r="L48" s="149"/>
      <c r="M48" s="149"/>
    </row>
    <row r="49" spans="1:13" x14ac:dyDescent="0.2">
      <c r="A49" s="146"/>
      <c r="B49" s="38" t="s">
        <v>104</v>
      </c>
      <c r="C49" s="38" t="s">
        <v>106</v>
      </c>
      <c r="D49" s="146"/>
      <c r="E49" s="146">
        <v>132</v>
      </c>
      <c r="F49" s="147">
        <v>60.6</v>
      </c>
      <c r="G49" s="148">
        <v>1</v>
      </c>
      <c r="H49" s="149">
        <v>4.5999999999999996</v>
      </c>
      <c r="I49" s="148">
        <v>6</v>
      </c>
      <c r="J49" s="149">
        <v>26.916666666666668</v>
      </c>
      <c r="K49" s="150">
        <f t="shared" si="0"/>
        <v>99.640220700152199</v>
      </c>
      <c r="L49" s="149">
        <v>36.9</v>
      </c>
      <c r="M49" s="149">
        <v>126.5</v>
      </c>
    </row>
    <row r="50" spans="1:13" x14ac:dyDescent="0.2">
      <c r="A50" s="146"/>
      <c r="B50" s="38" t="s">
        <v>106</v>
      </c>
      <c r="C50" s="38" t="s">
        <v>454</v>
      </c>
      <c r="D50" s="146"/>
      <c r="E50" s="146">
        <v>132</v>
      </c>
      <c r="F50" s="147">
        <v>15.9</v>
      </c>
      <c r="G50" s="148"/>
      <c r="H50" s="149"/>
      <c r="I50" s="148">
        <v>1</v>
      </c>
      <c r="J50" s="149">
        <v>2.3833333333333333</v>
      </c>
      <c r="K50" s="150">
        <f t="shared" si="0"/>
        <v>99.972792998477928</v>
      </c>
      <c r="L50" s="149"/>
      <c r="M50" s="149"/>
    </row>
    <row r="51" spans="1:13" x14ac:dyDescent="0.2">
      <c r="A51" s="146"/>
      <c r="B51" s="38" t="s">
        <v>454</v>
      </c>
      <c r="C51" s="38" t="s">
        <v>357</v>
      </c>
      <c r="D51" s="146"/>
      <c r="E51" s="146">
        <v>132</v>
      </c>
      <c r="F51" s="147">
        <v>48.6</v>
      </c>
      <c r="G51" s="148">
        <v>1</v>
      </c>
      <c r="H51" s="149">
        <v>0.71666666666666667</v>
      </c>
      <c r="I51" s="148">
        <v>1</v>
      </c>
      <c r="J51" s="149">
        <v>7.5333333333333332</v>
      </c>
      <c r="K51" s="150">
        <f t="shared" si="0"/>
        <v>99.905821917808225</v>
      </c>
      <c r="L51" s="149">
        <v>15.7</v>
      </c>
      <c r="M51" s="149">
        <v>12.9</v>
      </c>
    </row>
    <row r="52" spans="1:13" x14ac:dyDescent="0.2">
      <c r="A52" s="146"/>
      <c r="B52" s="38" t="s">
        <v>104</v>
      </c>
      <c r="C52" s="38" t="s">
        <v>107</v>
      </c>
      <c r="D52" s="146"/>
      <c r="E52" s="146">
        <v>132</v>
      </c>
      <c r="F52" s="147">
        <v>49</v>
      </c>
      <c r="G52" s="148"/>
      <c r="H52" s="149"/>
      <c r="I52" s="148">
        <v>4</v>
      </c>
      <c r="J52" s="149">
        <v>24.9</v>
      </c>
      <c r="K52" s="150">
        <f t="shared" si="0"/>
        <v>99.715753424657535</v>
      </c>
      <c r="L52" s="149"/>
      <c r="M52" s="149"/>
    </row>
    <row r="53" spans="1:13" x14ac:dyDescent="0.2">
      <c r="A53" s="146"/>
      <c r="B53" s="38" t="s">
        <v>104</v>
      </c>
      <c r="C53" s="38" t="s">
        <v>101</v>
      </c>
      <c r="D53" s="146"/>
      <c r="E53" s="146">
        <v>220</v>
      </c>
      <c r="F53" s="147">
        <v>177</v>
      </c>
      <c r="G53" s="148"/>
      <c r="H53" s="149"/>
      <c r="I53" s="148">
        <v>5</v>
      </c>
      <c r="J53" s="149">
        <v>45.56666666666667</v>
      </c>
      <c r="K53" s="150">
        <f t="shared" si="0"/>
        <v>99.479832572298321</v>
      </c>
      <c r="L53" s="149"/>
      <c r="M53" s="149"/>
    </row>
    <row r="54" spans="1:13" x14ac:dyDescent="0.2">
      <c r="A54" s="146"/>
      <c r="B54" s="38" t="s">
        <v>104</v>
      </c>
      <c r="C54" s="38" t="s">
        <v>108</v>
      </c>
      <c r="D54" s="146"/>
      <c r="E54" s="146">
        <v>132</v>
      </c>
      <c r="F54" s="147">
        <v>83.8</v>
      </c>
      <c r="G54" s="148"/>
      <c r="H54" s="149"/>
      <c r="I54" s="148">
        <v>6</v>
      </c>
      <c r="J54" s="149">
        <v>34.049999999999997</v>
      </c>
      <c r="K54" s="150">
        <f t="shared" si="0"/>
        <v>99.611301369863014</v>
      </c>
      <c r="L54" s="149"/>
      <c r="M54" s="149"/>
    </row>
    <row r="55" spans="1:13" x14ac:dyDescent="0.2">
      <c r="A55" s="146"/>
      <c r="B55" s="38" t="s">
        <v>109</v>
      </c>
      <c r="C55" s="38" t="s">
        <v>110</v>
      </c>
      <c r="D55" s="146"/>
      <c r="E55" s="146">
        <v>66</v>
      </c>
      <c r="F55" s="147">
        <v>53.11</v>
      </c>
      <c r="G55" s="148">
        <v>2</v>
      </c>
      <c r="H55" s="149">
        <v>13.633333333333333</v>
      </c>
      <c r="I55" s="148">
        <v>5</v>
      </c>
      <c r="J55" s="149">
        <v>41.166666666666671</v>
      </c>
      <c r="K55" s="150">
        <f t="shared" si="0"/>
        <v>99.374429223744286</v>
      </c>
      <c r="L55" s="149"/>
      <c r="M55" s="149"/>
    </row>
    <row r="56" spans="1:13" x14ac:dyDescent="0.2">
      <c r="A56" s="146"/>
      <c r="B56" s="38" t="s">
        <v>107</v>
      </c>
      <c r="C56" s="38" t="s">
        <v>111</v>
      </c>
      <c r="D56" s="146"/>
      <c r="E56" s="146">
        <v>132</v>
      </c>
      <c r="F56" s="147">
        <v>69.05</v>
      </c>
      <c r="G56" s="148"/>
      <c r="H56" s="149"/>
      <c r="I56" s="148">
        <v>8</v>
      </c>
      <c r="J56" s="149">
        <v>53.716666666666661</v>
      </c>
      <c r="K56" s="150">
        <f t="shared" si="0"/>
        <v>99.386796042617959</v>
      </c>
      <c r="L56" s="149"/>
      <c r="M56" s="149"/>
    </row>
    <row r="57" spans="1:13" x14ac:dyDescent="0.2">
      <c r="A57" s="146"/>
      <c r="B57" s="38" t="s">
        <v>101</v>
      </c>
      <c r="C57" s="38" t="s">
        <v>112</v>
      </c>
      <c r="D57" s="146"/>
      <c r="E57" s="146">
        <v>132</v>
      </c>
      <c r="F57" s="147">
        <v>126.88</v>
      </c>
      <c r="G57" s="148">
        <v>2</v>
      </c>
      <c r="H57" s="149">
        <v>0.89999999999999991</v>
      </c>
      <c r="I57" s="148">
        <v>28</v>
      </c>
      <c r="J57" s="149">
        <v>193.96666666666667</v>
      </c>
      <c r="K57" s="150">
        <f t="shared" si="0"/>
        <v>97.775494672754945</v>
      </c>
      <c r="L57" s="149"/>
      <c r="M57" s="149"/>
    </row>
    <row r="58" spans="1:13" x14ac:dyDescent="0.2">
      <c r="A58" s="146"/>
      <c r="B58" s="38" t="s">
        <v>101</v>
      </c>
      <c r="C58" s="38" t="s">
        <v>113</v>
      </c>
      <c r="D58" s="146"/>
      <c r="E58" s="146">
        <v>132</v>
      </c>
      <c r="F58" s="147">
        <v>105.4</v>
      </c>
      <c r="G58" s="148"/>
      <c r="H58" s="149"/>
      <c r="I58" s="148">
        <v>3</v>
      </c>
      <c r="J58" s="149">
        <v>27.216666666666669</v>
      </c>
      <c r="K58" s="150">
        <f t="shared" si="0"/>
        <v>99.689307458143077</v>
      </c>
      <c r="L58" s="149"/>
      <c r="M58" s="149"/>
    </row>
    <row r="59" spans="1:13" x14ac:dyDescent="0.2">
      <c r="A59" s="146"/>
      <c r="B59" s="38" t="s">
        <v>101</v>
      </c>
      <c r="C59" s="38" t="s">
        <v>203</v>
      </c>
      <c r="D59" s="146"/>
      <c r="E59" s="146">
        <v>132</v>
      </c>
      <c r="F59" s="147">
        <v>69.400000000000006</v>
      </c>
      <c r="G59" s="148"/>
      <c r="H59" s="149"/>
      <c r="I59" s="148">
        <v>4</v>
      </c>
      <c r="J59" s="149">
        <v>19.316666666666663</v>
      </c>
      <c r="K59" s="150">
        <f>(1-(H59+J59)/8760)*100</f>
        <v>99.779490106544898</v>
      </c>
      <c r="L59" s="149"/>
      <c r="M59" s="149"/>
    </row>
    <row r="60" spans="1:13" x14ac:dyDescent="0.2">
      <c r="A60" s="146"/>
      <c r="B60" s="38" t="s">
        <v>113</v>
      </c>
      <c r="C60" s="38" t="s">
        <v>336</v>
      </c>
      <c r="D60" s="146"/>
      <c r="E60" s="146">
        <v>132</v>
      </c>
      <c r="F60" s="147">
        <v>77.400000000000006</v>
      </c>
      <c r="G60" s="148"/>
      <c r="H60" s="149"/>
      <c r="I60" s="148">
        <v>3</v>
      </c>
      <c r="J60" s="149">
        <v>20.65</v>
      </c>
      <c r="K60" s="150">
        <f t="shared" si="0"/>
        <v>99.764269406392685</v>
      </c>
      <c r="L60" s="149"/>
      <c r="M60" s="149"/>
    </row>
    <row r="61" spans="1:13" x14ac:dyDescent="0.2">
      <c r="A61" s="146"/>
      <c r="B61" s="38" t="s">
        <v>114</v>
      </c>
      <c r="C61" s="38" t="s">
        <v>104</v>
      </c>
      <c r="D61" s="146"/>
      <c r="E61" s="146">
        <v>132</v>
      </c>
      <c r="F61" s="147">
        <v>109.4</v>
      </c>
      <c r="G61" s="148">
        <v>1</v>
      </c>
      <c r="H61" s="149">
        <v>2.9833333333333334</v>
      </c>
      <c r="I61" s="148">
        <v>11</v>
      </c>
      <c r="J61" s="149">
        <v>79.149999999999991</v>
      </c>
      <c r="K61" s="150">
        <f t="shared" si="0"/>
        <v>99.06240487062405</v>
      </c>
      <c r="L61" s="149"/>
      <c r="M61" s="149"/>
    </row>
    <row r="62" spans="1:13" x14ac:dyDescent="0.2">
      <c r="A62" s="146"/>
      <c r="B62" s="38" t="s">
        <v>455</v>
      </c>
      <c r="C62" s="38" t="s">
        <v>556</v>
      </c>
      <c r="D62" s="146"/>
      <c r="E62" s="146">
        <v>132</v>
      </c>
      <c r="F62" s="147">
        <v>10.06</v>
      </c>
      <c r="G62" s="148"/>
      <c r="H62" s="149"/>
      <c r="I62" s="148">
        <v>4</v>
      </c>
      <c r="J62" s="149">
        <v>28.099999999999998</v>
      </c>
      <c r="K62" s="150">
        <f t="shared" si="0"/>
        <v>99.67922374429223</v>
      </c>
      <c r="L62" s="149"/>
      <c r="M62" s="149"/>
    </row>
    <row r="63" spans="1:13" x14ac:dyDescent="0.2">
      <c r="A63" s="146"/>
      <c r="B63" s="38" t="s">
        <v>456</v>
      </c>
      <c r="C63" s="38" t="s">
        <v>457</v>
      </c>
      <c r="D63" s="146"/>
      <c r="E63" s="146">
        <v>132</v>
      </c>
      <c r="F63" s="147">
        <v>9.02</v>
      </c>
      <c r="G63" s="148">
        <v>2</v>
      </c>
      <c r="H63" s="149">
        <v>6.8166666666666664</v>
      </c>
      <c r="I63" s="148">
        <v>5</v>
      </c>
      <c r="J63" s="149">
        <v>36.81666666666667</v>
      </c>
      <c r="K63" s="150">
        <f t="shared" si="0"/>
        <v>99.501902587519027</v>
      </c>
      <c r="L63" s="149">
        <v>48</v>
      </c>
      <c r="M63" s="149">
        <v>21.27</v>
      </c>
    </row>
    <row r="64" spans="1:13" x14ac:dyDescent="0.2">
      <c r="A64" s="146"/>
      <c r="B64" s="38" t="s">
        <v>115</v>
      </c>
      <c r="C64" s="38" t="s">
        <v>556</v>
      </c>
      <c r="D64" s="146">
        <v>2</v>
      </c>
      <c r="E64" s="146">
        <v>132</v>
      </c>
      <c r="F64" s="147">
        <v>16.329999999999998</v>
      </c>
      <c r="G64" s="148">
        <v>1</v>
      </c>
      <c r="H64" s="149">
        <v>9.2166666666666668</v>
      </c>
      <c r="I64" s="148">
        <v>5</v>
      </c>
      <c r="J64" s="149">
        <v>43.883333333333333</v>
      </c>
      <c r="K64" s="150">
        <f t="shared" si="0"/>
        <v>99.393835616438352</v>
      </c>
      <c r="L64" s="149"/>
      <c r="M64" s="149"/>
    </row>
    <row r="65" spans="1:13" x14ac:dyDescent="0.2">
      <c r="A65" s="146"/>
      <c r="B65" s="38" t="s">
        <v>123</v>
      </c>
      <c r="C65" s="38" t="s">
        <v>316</v>
      </c>
      <c r="D65" s="146"/>
      <c r="E65" s="146">
        <v>66</v>
      </c>
      <c r="F65" s="147">
        <v>31.5</v>
      </c>
      <c r="G65" s="148"/>
      <c r="H65" s="149"/>
      <c r="I65" s="148">
        <v>4</v>
      </c>
      <c r="J65" s="149">
        <v>23.583333333333336</v>
      </c>
      <c r="K65" s="150">
        <f t="shared" si="0"/>
        <v>99.730783866057834</v>
      </c>
      <c r="L65" s="149"/>
      <c r="M65" s="149"/>
    </row>
    <row r="66" spans="1:13" x14ac:dyDescent="0.2">
      <c r="A66" s="146"/>
      <c r="B66" s="38" t="s">
        <v>115</v>
      </c>
      <c r="C66" s="38" t="s">
        <v>316</v>
      </c>
      <c r="D66" s="146"/>
      <c r="E66" s="146">
        <v>66</v>
      </c>
      <c r="F66" s="147">
        <v>49.8</v>
      </c>
      <c r="G66" s="148">
        <v>1</v>
      </c>
      <c r="H66" s="149">
        <v>0.58333333333333337</v>
      </c>
      <c r="I66" s="148">
        <v>16</v>
      </c>
      <c r="J66" s="149">
        <v>119.53333333333333</v>
      </c>
      <c r="K66" s="150">
        <f t="shared" si="0"/>
        <v>98.628805175038053</v>
      </c>
      <c r="L66" s="149"/>
      <c r="M66" s="149"/>
    </row>
    <row r="67" spans="1:13" x14ac:dyDescent="0.2">
      <c r="A67" s="146"/>
      <c r="B67" s="38" t="s">
        <v>111</v>
      </c>
      <c r="C67" s="38" t="s">
        <v>115</v>
      </c>
      <c r="D67" s="146"/>
      <c r="E67" s="146">
        <v>132</v>
      </c>
      <c r="F67" s="147">
        <v>41.27</v>
      </c>
      <c r="G67" s="148"/>
      <c r="H67" s="149"/>
      <c r="I67" s="148">
        <v>6</v>
      </c>
      <c r="J67" s="149">
        <v>38.533333333333331</v>
      </c>
      <c r="K67" s="150">
        <f t="shared" si="0"/>
        <v>99.560121765601224</v>
      </c>
      <c r="L67" s="149"/>
      <c r="M67" s="149"/>
    </row>
    <row r="68" spans="1:13" x14ac:dyDescent="0.2">
      <c r="A68" s="146"/>
      <c r="B68" s="38" t="s">
        <v>105</v>
      </c>
      <c r="C68" s="38" t="s">
        <v>109</v>
      </c>
      <c r="D68" s="146"/>
      <c r="E68" s="146">
        <v>66</v>
      </c>
      <c r="F68" s="147">
        <v>46.8</v>
      </c>
      <c r="G68" s="148"/>
      <c r="H68" s="149"/>
      <c r="I68" s="148">
        <v>8</v>
      </c>
      <c r="J68" s="149">
        <v>53.36666666666666</v>
      </c>
      <c r="K68" s="150">
        <f t="shared" si="0"/>
        <v>99.390791476407912</v>
      </c>
      <c r="L68" s="149"/>
      <c r="M68" s="149"/>
    </row>
    <row r="69" spans="1:13" x14ac:dyDescent="0.2">
      <c r="A69" s="146"/>
      <c r="B69" s="38" t="s">
        <v>110</v>
      </c>
      <c r="C69" s="38" t="s">
        <v>113</v>
      </c>
      <c r="D69" s="146"/>
      <c r="E69" s="146">
        <v>66</v>
      </c>
      <c r="F69" s="147">
        <v>80.08</v>
      </c>
      <c r="G69" s="148">
        <v>3</v>
      </c>
      <c r="H69" s="149">
        <v>6.4499999999999993</v>
      </c>
      <c r="I69" s="148">
        <v>12</v>
      </c>
      <c r="J69" s="149">
        <v>78.61666666666666</v>
      </c>
      <c r="K69" s="150">
        <f t="shared" si="0"/>
        <v>99.028919330289185</v>
      </c>
      <c r="L69" s="149"/>
      <c r="M69" s="149"/>
    </row>
    <row r="70" spans="1:13" x14ac:dyDescent="0.2">
      <c r="A70" s="146"/>
      <c r="B70" s="38" t="s">
        <v>118</v>
      </c>
      <c r="C70" s="38" t="s">
        <v>93</v>
      </c>
      <c r="D70" s="146"/>
      <c r="E70" s="146">
        <v>132</v>
      </c>
      <c r="F70" s="147">
        <v>76.239999999999995</v>
      </c>
      <c r="G70" s="148"/>
      <c r="H70" s="149"/>
      <c r="I70" s="148">
        <v>10</v>
      </c>
      <c r="J70" s="149">
        <v>73.416666666666671</v>
      </c>
      <c r="K70" s="150">
        <f t="shared" si="0"/>
        <v>99.161910197869105</v>
      </c>
      <c r="L70" s="149"/>
      <c r="M70" s="149"/>
    </row>
    <row r="71" spans="1:13" x14ac:dyDescent="0.2">
      <c r="A71" s="146"/>
      <c r="B71" s="38" t="s">
        <v>119</v>
      </c>
      <c r="C71" s="38" t="s">
        <v>120</v>
      </c>
      <c r="D71" s="146"/>
      <c r="E71" s="146">
        <v>66</v>
      </c>
      <c r="F71" s="147">
        <v>43.82</v>
      </c>
      <c r="G71" s="148">
        <v>2</v>
      </c>
      <c r="H71" s="149">
        <v>1.2166666666666668</v>
      </c>
      <c r="I71" s="148">
        <v>28</v>
      </c>
      <c r="J71" s="149">
        <v>210.34999999999997</v>
      </c>
      <c r="K71" s="150">
        <f t="shared" si="0"/>
        <v>97.584855403348556</v>
      </c>
      <c r="L71" s="149">
        <v>30.5</v>
      </c>
      <c r="M71" s="149">
        <v>13.25</v>
      </c>
    </row>
    <row r="72" spans="1:13" x14ac:dyDescent="0.2">
      <c r="A72" s="146"/>
      <c r="B72" s="38" t="s">
        <v>121</v>
      </c>
      <c r="C72" s="38" t="s">
        <v>122</v>
      </c>
      <c r="D72" s="146"/>
      <c r="E72" s="146">
        <v>132</v>
      </c>
      <c r="F72" s="147">
        <v>22.09</v>
      </c>
      <c r="G72" s="148">
        <v>1</v>
      </c>
      <c r="H72" s="149">
        <v>0.6</v>
      </c>
      <c r="I72" s="148">
        <v>4</v>
      </c>
      <c r="J72" s="149">
        <v>25.950000000000003</v>
      </c>
      <c r="K72" s="150">
        <f t="shared" si="0"/>
        <v>99.696917808219183</v>
      </c>
      <c r="L72" s="149"/>
      <c r="M72" s="149"/>
    </row>
    <row r="73" spans="1:13" x14ac:dyDescent="0.2">
      <c r="A73" s="146"/>
      <c r="B73" s="38" t="s">
        <v>123</v>
      </c>
      <c r="C73" s="38" t="s">
        <v>119</v>
      </c>
      <c r="D73" s="146"/>
      <c r="E73" s="146">
        <v>66</v>
      </c>
      <c r="F73" s="147">
        <v>31.86</v>
      </c>
      <c r="G73" s="148"/>
      <c r="H73" s="149"/>
      <c r="I73" s="148">
        <v>10</v>
      </c>
      <c r="J73" s="149">
        <v>55.416666666666671</v>
      </c>
      <c r="K73" s="150">
        <f t="shared" si="0"/>
        <v>99.367389649923894</v>
      </c>
      <c r="L73" s="149"/>
      <c r="M73" s="149"/>
    </row>
    <row r="74" spans="1:13" x14ac:dyDescent="0.2">
      <c r="A74" s="146"/>
      <c r="B74" s="38" t="s">
        <v>158</v>
      </c>
      <c r="C74" s="38" t="s">
        <v>126</v>
      </c>
      <c r="D74" s="146"/>
      <c r="E74" s="146">
        <v>132</v>
      </c>
      <c r="F74" s="147">
        <v>2.2000000000000002</v>
      </c>
      <c r="G74" s="148"/>
      <c r="H74" s="149"/>
      <c r="I74" s="148"/>
      <c r="J74" s="149"/>
      <c r="K74" s="150">
        <f t="shared" ref="K74:K143" si="1">(1-(H74+J74)/8760)*100</f>
        <v>100</v>
      </c>
      <c r="L74" s="149"/>
      <c r="M74" s="149"/>
    </row>
    <row r="75" spans="1:13" x14ac:dyDescent="0.2">
      <c r="A75" s="146"/>
      <c r="B75" s="38" t="s">
        <v>158</v>
      </c>
      <c r="C75" s="38" t="s">
        <v>159</v>
      </c>
      <c r="D75" s="146"/>
      <c r="E75" s="146">
        <v>132</v>
      </c>
      <c r="F75" s="147">
        <v>3.2</v>
      </c>
      <c r="G75" s="148"/>
      <c r="H75" s="149"/>
      <c r="I75" s="148"/>
      <c r="J75" s="149"/>
      <c r="K75" s="150">
        <f t="shared" si="1"/>
        <v>100</v>
      </c>
      <c r="L75" s="149"/>
      <c r="M75" s="149"/>
    </row>
    <row r="76" spans="1:13" x14ac:dyDescent="0.2">
      <c r="A76" s="146"/>
      <c r="B76" s="38" t="s">
        <v>124</v>
      </c>
      <c r="C76" s="38" t="s">
        <v>361</v>
      </c>
      <c r="D76" s="146"/>
      <c r="E76" s="146">
        <v>132</v>
      </c>
      <c r="F76" s="147">
        <v>6.1</v>
      </c>
      <c r="G76" s="148"/>
      <c r="H76" s="149"/>
      <c r="I76" s="148">
        <v>1</v>
      </c>
      <c r="J76" s="149">
        <v>7.2833333333333332</v>
      </c>
      <c r="K76" s="150">
        <f t="shared" si="1"/>
        <v>99.916856925418571</v>
      </c>
      <c r="L76" s="149"/>
      <c r="M76" s="149"/>
    </row>
    <row r="77" spans="1:13" x14ac:dyDescent="0.2">
      <c r="A77" s="146"/>
      <c r="B77" s="38" t="s">
        <v>125</v>
      </c>
      <c r="C77" s="38" t="s">
        <v>361</v>
      </c>
      <c r="D77" s="146"/>
      <c r="E77" s="146">
        <v>132</v>
      </c>
      <c r="F77" s="147">
        <v>0.65</v>
      </c>
      <c r="G77" s="148"/>
      <c r="H77" s="149"/>
      <c r="I77" s="148">
        <v>3</v>
      </c>
      <c r="J77" s="149">
        <v>16.55</v>
      </c>
      <c r="K77" s="150">
        <f t="shared" si="1"/>
        <v>99.811073059360737</v>
      </c>
      <c r="L77" s="149"/>
      <c r="M77" s="149"/>
    </row>
    <row r="78" spans="1:13" x14ac:dyDescent="0.2">
      <c r="A78" s="146"/>
      <c r="B78" s="38" t="s">
        <v>125</v>
      </c>
      <c r="C78" s="38" t="s">
        <v>126</v>
      </c>
      <c r="D78" s="146"/>
      <c r="E78" s="146">
        <v>132</v>
      </c>
      <c r="F78" s="147">
        <v>0.3</v>
      </c>
      <c r="G78" s="148"/>
      <c r="H78" s="149"/>
      <c r="I78" s="148"/>
      <c r="J78" s="149"/>
      <c r="K78" s="150">
        <f t="shared" si="1"/>
        <v>100</v>
      </c>
      <c r="L78" s="149"/>
      <c r="M78" s="149"/>
    </row>
    <row r="79" spans="1:13" x14ac:dyDescent="0.2">
      <c r="A79" s="146"/>
      <c r="B79" s="38" t="s">
        <v>208</v>
      </c>
      <c r="C79" s="38" t="s">
        <v>114</v>
      </c>
      <c r="D79" s="146"/>
      <c r="E79" s="146">
        <v>132</v>
      </c>
      <c r="F79" s="147">
        <v>61.5</v>
      </c>
      <c r="G79" s="148">
        <v>1</v>
      </c>
      <c r="H79" s="149">
        <v>9.5</v>
      </c>
      <c r="I79" s="148">
        <v>1</v>
      </c>
      <c r="J79" s="149">
        <v>9.7333333333333325</v>
      </c>
      <c r="K79" s="150">
        <f t="shared" si="1"/>
        <v>99.780441400304412</v>
      </c>
      <c r="L79" s="149">
        <v>3.6</v>
      </c>
      <c r="M79" s="149">
        <v>7.1</v>
      </c>
    </row>
    <row r="80" spans="1:13" x14ac:dyDescent="0.2">
      <c r="A80" s="146"/>
      <c r="B80" s="38" t="s">
        <v>384</v>
      </c>
      <c r="C80" s="38" t="s">
        <v>208</v>
      </c>
      <c r="D80" s="146"/>
      <c r="E80" s="146">
        <v>132</v>
      </c>
      <c r="F80" s="147">
        <v>8.5</v>
      </c>
      <c r="G80" s="148"/>
      <c r="H80" s="149"/>
      <c r="I80" s="148">
        <v>1</v>
      </c>
      <c r="J80" s="149">
        <v>9.0500000000000007</v>
      </c>
      <c r="K80" s="150">
        <f t="shared" si="1"/>
        <v>99.896689497716892</v>
      </c>
      <c r="L80" s="149"/>
      <c r="M80" s="149"/>
    </row>
    <row r="81" spans="1:13" x14ac:dyDescent="0.2">
      <c r="A81" s="146"/>
      <c r="B81" s="38" t="s">
        <v>120</v>
      </c>
      <c r="C81" s="38" t="s">
        <v>128</v>
      </c>
      <c r="D81" s="146"/>
      <c r="E81" s="146">
        <v>132</v>
      </c>
      <c r="F81" s="147">
        <v>35.950000000000003</v>
      </c>
      <c r="G81" s="148"/>
      <c r="H81" s="149"/>
      <c r="I81" s="148">
        <v>2</v>
      </c>
      <c r="J81" s="149">
        <v>15.516666666666666</v>
      </c>
      <c r="K81" s="150">
        <f t="shared" si="1"/>
        <v>99.822869101978696</v>
      </c>
      <c r="L81" s="149"/>
      <c r="M81" s="149"/>
    </row>
    <row r="82" spans="1:13" x14ac:dyDescent="0.2">
      <c r="A82" s="146"/>
      <c r="B82" s="38" t="s">
        <v>120</v>
      </c>
      <c r="C82" s="38" t="s">
        <v>451</v>
      </c>
      <c r="D82" s="146"/>
      <c r="E82" s="146">
        <v>132</v>
      </c>
      <c r="F82" s="147">
        <v>52.7</v>
      </c>
      <c r="G82" s="148"/>
      <c r="H82" s="149"/>
      <c r="I82" s="148">
        <v>1</v>
      </c>
      <c r="J82" s="149">
        <v>8.2166666666666668</v>
      </c>
      <c r="K82" s="150">
        <f t="shared" si="1"/>
        <v>99.906202435312025</v>
      </c>
      <c r="L82" s="149"/>
      <c r="M82" s="149"/>
    </row>
    <row r="83" spans="1:13" x14ac:dyDescent="0.2">
      <c r="A83" s="146"/>
      <c r="B83" s="38" t="s">
        <v>128</v>
      </c>
      <c r="C83" s="38" t="s">
        <v>129</v>
      </c>
      <c r="D83" s="146"/>
      <c r="E83" s="146">
        <v>132</v>
      </c>
      <c r="F83" s="147">
        <v>47.72</v>
      </c>
      <c r="G83" s="148"/>
      <c r="H83" s="149"/>
      <c r="I83" s="148">
        <v>7</v>
      </c>
      <c r="J83" s="149">
        <v>65.366666666666674</v>
      </c>
      <c r="K83" s="150">
        <f t="shared" si="1"/>
        <v>99.253805175038053</v>
      </c>
      <c r="L83" s="149"/>
      <c r="M83" s="149"/>
    </row>
    <row r="84" spans="1:13" x14ac:dyDescent="0.2">
      <c r="A84" s="146"/>
      <c r="B84" s="38" t="s">
        <v>130</v>
      </c>
      <c r="C84" s="38" t="s">
        <v>154</v>
      </c>
      <c r="D84" s="146"/>
      <c r="E84" s="146">
        <v>132</v>
      </c>
      <c r="F84" s="147">
        <v>13.64</v>
      </c>
      <c r="G84" s="148"/>
      <c r="H84" s="149"/>
      <c r="I84" s="148">
        <v>1</v>
      </c>
      <c r="J84" s="149">
        <v>4.0666666666666664</v>
      </c>
      <c r="K84" s="150">
        <f t="shared" si="1"/>
        <v>99.953576864535762</v>
      </c>
      <c r="L84" s="149"/>
      <c r="M84" s="149"/>
    </row>
    <row r="85" spans="1:13" x14ac:dyDescent="0.2">
      <c r="A85" s="146"/>
      <c r="B85" s="38" t="s">
        <v>130</v>
      </c>
      <c r="C85" s="38" t="s">
        <v>155</v>
      </c>
      <c r="D85" s="146"/>
      <c r="E85" s="146">
        <v>132</v>
      </c>
      <c r="F85" s="147">
        <v>14.74</v>
      </c>
      <c r="G85" s="148"/>
      <c r="H85" s="149"/>
      <c r="I85" s="148">
        <v>1</v>
      </c>
      <c r="J85" s="149">
        <v>9.4166666666666661</v>
      </c>
      <c r="K85" s="150">
        <f t="shared" si="1"/>
        <v>99.892503805175039</v>
      </c>
      <c r="L85" s="149"/>
      <c r="M85" s="149"/>
    </row>
    <row r="86" spans="1:13" x14ac:dyDescent="0.2">
      <c r="A86" s="146"/>
      <c r="B86" s="38" t="s">
        <v>132</v>
      </c>
      <c r="C86" s="38" t="s">
        <v>313</v>
      </c>
      <c r="D86" s="146"/>
      <c r="E86" s="146">
        <v>132</v>
      </c>
      <c r="F86" s="147">
        <v>12.86</v>
      </c>
      <c r="G86" s="148"/>
      <c r="H86" s="149"/>
      <c r="I86" s="148">
        <v>4</v>
      </c>
      <c r="J86" s="149">
        <v>28.8</v>
      </c>
      <c r="K86" s="150">
        <f t="shared" si="1"/>
        <v>99.671232876712324</v>
      </c>
      <c r="L86" s="149"/>
      <c r="M86" s="149"/>
    </row>
    <row r="87" spans="1:13" x14ac:dyDescent="0.2">
      <c r="A87" s="146"/>
      <c r="B87" s="38" t="s">
        <v>120</v>
      </c>
      <c r="C87" s="38" t="s">
        <v>313</v>
      </c>
      <c r="D87" s="146"/>
      <c r="E87" s="146">
        <v>132</v>
      </c>
      <c r="F87" s="147">
        <v>67</v>
      </c>
      <c r="G87" s="148">
        <v>1</v>
      </c>
      <c r="H87" s="149">
        <v>0.65</v>
      </c>
      <c r="I87" s="148">
        <v>22</v>
      </c>
      <c r="J87" s="149">
        <v>185.45000000000002</v>
      </c>
      <c r="K87" s="150">
        <f t="shared" si="1"/>
        <v>97.875570776255699</v>
      </c>
      <c r="L87" s="149"/>
      <c r="M87" s="149"/>
    </row>
    <row r="88" spans="1:13" x14ac:dyDescent="0.2">
      <c r="A88" s="146"/>
      <c r="B88" s="38" t="s">
        <v>120</v>
      </c>
      <c r="C88" s="38" t="s">
        <v>542</v>
      </c>
      <c r="D88" s="146"/>
      <c r="E88" s="146">
        <v>132</v>
      </c>
      <c r="F88" s="147">
        <v>55.599999831997522</v>
      </c>
      <c r="G88" s="148">
        <v>1</v>
      </c>
      <c r="H88" s="149">
        <v>3.3333333333333333E-2</v>
      </c>
      <c r="I88" s="148">
        <v>4</v>
      </c>
      <c r="J88" s="149">
        <v>26.1</v>
      </c>
      <c r="K88" s="150">
        <f>(1-(H88+J88)/8760)*100</f>
        <v>99.701674277016735</v>
      </c>
      <c r="L88" s="149"/>
      <c r="M88" s="149"/>
    </row>
    <row r="89" spans="1:13" x14ac:dyDescent="0.2">
      <c r="A89" s="146"/>
      <c r="B89" s="38" t="s">
        <v>487</v>
      </c>
      <c r="C89" s="38" t="s">
        <v>542</v>
      </c>
      <c r="D89" s="146"/>
      <c r="E89" s="146">
        <v>132</v>
      </c>
      <c r="F89" s="147">
        <v>15.700000011659085</v>
      </c>
      <c r="G89" s="148"/>
      <c r="H89" s="149"/>
      <c r="I89" s="148">
        <v>6</v>
      </c>
      <c r="J89" s="149">
        <v>44.4</v>
      </c>
      <c r="K89" s="150">
        <f>(1-(H89+J89)/8760)*100</f>
        <v>99.493150684931507</v>
      </c>
      <c r="L89" s="149"/>
      <c r="M89" s="149"/>
    </row>
    <row r="90" spans="1:13" x14ac:dyDescent="0.2">
      <c r="A90" s="146"/>
      <c r="B90" s="38" t="s">
        <v>313</v>
      </c>
      <c r="C90" s="38" t="s">
        <v>416</v>
      </c>
      <c r="D90" s="146"/>
      <c r="E90" s="146">
        <v>132</v>
      </c>
      <c r="F90" s="147">
        <v>17.66</v>
      </c>
      <c r="G90" s="148">
        <v>1</v>
      </c>
      <c r="H90" s="149">
        <v>19.066666666666666</v>
      </c>
      <c r="I90" s="148">
        <v>3</v>
      </c>
      <c r="J90" s="149">
        <v>24.783333333333331</v>
      </c>
      <c r="K90" s="150">
        <f t="shared" si="1"/>
        <v>99.499429223744301</v>
      </c>
      <c r="L90" s="149"/>
      <c r="M90" s="149"/>
    </row>
    <row r="91" spans="1:13" x14ac:dyDescent="0.2">
      <c r="A91" s="146"/>
      <c r="B91" s="38" t="s">
        <v>131</v>
      </c>
      <c r="C91" s="38" t="s">
        <v>416</v>
      </c>
      <c r="D91" s="146"/>
      <c r="E91" s="146">
        <v>132</v>
      </c>
      <c r="F91" s="147">
        <v>58</v>
      </c>
      <c r="G91" s="148">
        <v>1</v>
      </c>
      <c r="H91" s="149">
        <v>2.3333333333333335</v>
      </c>
      <c r="I91" s="148">
        <v>7</v>
      </c>
      <c r="J91" s="149">
        <v>54.783333333333339</v>
      </c>
      <c r="K91" s="150">
        <f t="shared" si="1"/>
        <v>99.347983257229828</v>
      </c>
      <c r="L91" s="149"/>
      <c r="M91" s="149"/>
    </row>
    <row r="92" spans="1:13" x14ac:dyDescent="0.2">
      <c r="A92" s="146"/>
      <c r="B92" s="38" t="s">
        <v>313</v>
      </c>
      <c r="C92" s="38" t="s">
        <v>482</v>
      </c>
      <c r="D92" s="146"/>
      <c r="E92" s="146">
        <v>132</v>
      </c>
      <c r="F92" s="147">
        <v>6.8</v>
      </c>
      <c r="G92" s="148"/>
      <c r="H92" s="149"/>
      <c r="I92" s="148">
        <v>1</v>
      </c>
      <c r="J92" s="149">
        <v>4.6166666666666663</v>
      </c>
      <c r="K92" s="150">
        <f t="shared" si="1"/>
        <v>99.947298325722983</v>
      </c>
      <c r="L92" s="149"/>
      <c r="M92" s="149"/>
    </row>
    <row r="93" spans="1:13" x14ac:dyDescent="0.2">
      <c r="A93" s="146"/>
      <c r="B93" s="38" t="s">
        <v>487</v>
      </c>
      <c r="C93" s="38" t="s">
        <v>482</v>
      </c>
      <c r="D93" s="146"/>
      <c r="E93" s="146">
        <v>132</v>
      </c>
      <c r="F93" s="147">
        <v>1.3</v>
      </c>
      <c r="G93" s="148"/>
      <c r="H93" s="149"/>
      <c r="I93" s="148">
        <v>2</v>
      </c>
      <c r="J93" s="149">
        <v>12.633333333333333</v>
      </c>
      <c r="K93" s="150">
        <f t="shared" si="1"/>
        <v>99.855783866057834</v>
      </c>
      <c r="L93" s="149"/>
      <c r="M93" s="149"/>
    </row>
    <row r="94" spans="1:13" x14ac:dyDescent="0.2">
      <c r="A94" s="146"/>
      <c r="B94" s="38" t="s">
        <v>130</v>
      </c>
      <c r="C94" s="38" t="s">
        <v>132</v>
      </c>
      <c r="D94" s="146"/>
      <c r="E94" s="146">
        <v>132</v>
      </c>
      <c r="F94" s="147">
        <v>6.5</v>
      </c>
      <c r="G94" s="148"/>
      <c r="H94" s="149"/>
      <c r="I94" s="148">
        <v>18</v>
      </c>
      <c r="J94" s="149">
        <v>149.13333333333333</v>
      </c>
      <c r="K94" s="150">
        <f t="shared" si="1"/>
        <v>98.297564687975651</v>
      </c>
      <c r="L94" s="149"/>
      <c r="M94" s="149"/>
    </row>
    <row r="95" spans="1:13" x14ac:dyDescent="0.2">
      <c r="A95" s="146"/>
      <c r="B95" s="38" t="s">
        <v>131</v>
      </c>
      <c r="C95" s="38" t="s">
        <v>133</v>
      </c>
      <c r="D95" s="146"/>
      <c r="E95" s="146">
        <v>132</v>
      </c>
      <c r="F95" s="147">
        <v>10.94</v>
      </c>
      <c r="G95" s="148"/>
      <c r="H95" s="149"/>
      <c r="I95" s="148">
        <v>1</v>
      </c>
      <c r="J95" s="149">
        <v>10.8</v>
      </c>
      <c r="K95" s="150">
        <f t="shared" si="1"/>
        <v>99.876712328767127</v>
      </c>
      <c r="L95" s="149"/>
      <c r="M95" s="149"/>
    </row>
    <row r="96" spans="1:13" x14ac:dyDescent="0.2">
      <c r="A96" s="146"/>
      <c r="B96" s="38" t="s">
        <v>356</v>
      </c>
      <c r="C96" s="38" t="s">
        <v>133</v>
      </c>
      <c r="D96" s="146"/>
      <c r="E96" s="146">
        <v>132</v>
      </c>
      <c r="F96" s="147">
        <v>24</v>
      </c>
      <c r="G96" s="148"/>
      <c r="H96" s="149"/>
      <c r="I96" s="148">
        <v>1</v>
      </c>
      <c r="J96" s="149">
        <v>11.133333333333333</v>
      </c>
      <c r="K96" s="150">
        <f t="shared" si="1"/>
        <v>99.872907153729074</v>
      </c>
      <c r="L96" s="149"/>
      <c r="M96" s="149"/>
    </row>
    <row r="97" spans="1:13" x14ac:dyDescent="0.2">
      <c r="A97" s="146"/>
      <c r="B97" s="38" t="s">
        <v>467</v>
      </c>
      <c r="C97" s="38" t="s">
        <v>210</v>
      </c>
      <c r="D97" s="146"/>
      <c r="E97" s="146">
        <v>132</v>
      </c>
      <c r="F97" s="147">
        <v>67.3</v>
      </c>
      <c r="G97" s="148"/>
      <c r="H97" s="149"/>
      <c r="I97" s="148">
        <v>17</v>
      </c>
      <c r="J97" s="149">
        <v>103.36666666666666</v>
      </c>
      <c r="K97" s="150">
        <f t="shared" si="1"/>
        <v>98.820015220700157</v>
      </c>
      <c r="L97" s="149"/>
      <c r="M97" s="149"/>
    </row>
    <row r="98" spans="1:13" x14ac:dyDescent="0.2">
      <c r="A98" s="146"/>
      <c r="B98" s="38" t="s">
        <v>467</v>
      </c>
      <c r="C98" s="38" t="s">
        <v>478</v>
      </c>
      <c r="D98" s="146"/>
      <c r="E98" s="146">
        <v>132</v>
      </c>
      <c r="F98" s="147">
        <v>8.6999999999999993</v>
      </c>
      <c r="G98" s="148"/>
      <c r="H98" s="149"/>
      <c r="I98" s="148">
        <v>2</v>
      </c>
      <c r="J98" s="149">
        <v>13.633333333333333</v>
      </c>
      <c r="K98" s="150">
        <f t="shared" si="1"/>
        <v>99.844368340943674</v>
      </c>
      <c r="L98" s="149"/>
      <c r="M98" s="149"/>
    </row>
    <row r="99" spans="1:13" x14ac:dyDescent="0.2">
      <c r="A99" s="146"/>
      <c r="B99" s="38" t="s">
        <v>467</v>
      </c>
      <c r="C99" s="38" t="s">
        <v>317</v>
      </c>
      <c r="D99" s="146"/>
      <c r="E99" s="146">
        <v>132</v>
      </c>
      <c r="F99" s="147">
        <v>4.4000000000000004</v>
      </c>
      <c r="G99" s="148">
        <v>1</v>
      </c>
      <c r="H99" s="149">
        <v>2.3333333333333335</v>
      </c>
      <c r="I99" s="148">
        <v>1</v>
      </c>
      <c r="J99" s="149">
        <v>14</v>
      </c>
      <c r="K99" s="150">
        <f t="shared" si="1"/>
        <v>99.813546423135463</v>
      </c>
      <c r="L99" s="149"/>
      <c r="M99" s="149"/>
    </row>
    <row r="100" spans="1:13" x14ac:dyDescent="0.2">
      <c r="A100" s="146"/>
      <c r="B100" s="38" t="s">
        <v>317</v>
      </c>
      <c r="C100" s="38" t="s">
        <v>337</v>
      </c>
      <c r="D100" s="146"/>
      <c r="E100" s="146">
        <v>132</v>
      </c>
      <c r="F100" s="147">
        <v>1.5</v>
      </c>
      <c r="G100" s="148">
        <v>1</v>
      </c>
      <c r="H100" s="149">
        <v>10</v>
      </c>
      <c r="I100" s="148">
        <v>4</v>
      </c>
      <c r="J100" s="149">
        <v>35.433333333333337</v>
      </c>
      <c r="K100" s="150">
        <f t="shared" si="1"/>
        <v>99.481354642313548</v>
      </c>
      <c r="L100" s="149"/>
      <c r="M100" s="149"/>
    </row>
    <row r="101" spans="1:13" x14ac:dyDescent="0.2">
      <c r="A101" s="146"/>
      <c r="B101" s="38" t="s">
        <v>134</v>
      </c>
      <c r="C101" s="38" t="s">
        <v>315</v>
      </c>
      <c r="D101" s="146"/>
      <c r="E101" s="146">
        <v>132</v>
      </c>
      <c r="F101" s="147">
        <v>8</v>
      </c>
      <c r="G101" s="148">
        <v>1</v>
      </c>
      <c r="H101" s="149">
        <v>1.9166666666666667</v>
      </c>
      <c r="I101" s="148">
        <v>6</v>
      </c>
      <c r="J101" s="149">
        <v>60.516666666666673</v>
      </c>
      <c r="K101" s="150">
        <f t="shared" si="1"/>
        <v>99.287290715372905</v>
      </c>
      <c r="L101" s="149"/>
      <c r="M101" s="149"/>
    </row>
    <row r="102" spans="1:13" x14ac:dyDescent="0.2">
      <c r="A102" s="146"/>
      <c r="B102" s="38" t="s">
        <v>124</v>
      </c>
      <c r="C102" s="38" t="s">
        <v>315</v>
      </c>
      <c r="D102" s="146"/>
      <c r="E102" s="146">
        <v>132</v>
      </c>
      <c r="F102" s="147">
        <v>35</v>
      </c>
      <c r="G102" s="148">
        <v>1</v>
      </c>
      <c r="H102" s="149">
        <v>24.383333333333333</v>
      </c>
      <c r="I102" s="148">
        <v>3</v>
      </c>
      <c r="J102" s="149">
        <f>16.9666666666667+9.98</f>
        <v>26.946666666666701</v>
      </c>
      <c r="K102" s="150">
        <f t="shared" si="1"/>
        <v>99.414041095890411</v>
      </c>
      <c r="L102" s="149">
        <v>12.5</v>
      </c>
      <c r="M102" s="149">
        <v>21.6</v>
      </c>
    </row>
    <row r="103" spans="1:13" x14ac:dyDescent="0.2">
      <c r="A103" s="146"/>
      <c r="B103" s="38" t="s">
        <v>315</v>
      </c>
      <c r="C103" s="38" t="s">
        <v>316</v>
      </c>
      <c r="D103" s="146"/>
      <c r="E103" s="146">
        <v>132</v>
      </c>
      <c r="F103" s="147">
        <v>18.399999999999999</v>
      </c>
      <c r="G103" s="148"/>
      <c r="H103" s="149"/>
      <c r="I103" s="148">
        <v>1</v>
      </c>
      <c r="J103" s="149">
        <v>9.9833333333333325</v>
      </c>
      <c r="K103" s="150">
        <f t="shared" si="1"/>
        <v>99.886035007610346</v>
      </c>
      <c r="L103" s="149"/>
      <c r="M103" s="149"/>
    </row>
    <row r="104" spans="1:13" x14ac:dyDescent="0.2">
      <c r="A104" s="146"/>
      <c r="B104" s="38" t="s">
        <v>122</v>
      </c>
      <c r="C104" s="38" t="s">
        <v>125</v>
      </c>
      <c r="D104" s="146"/>
      <c r="E104" s="146">
        <v>132</v>
      </c>
      <c r="F104" s="147">
        <v>9.35</v>
      </c>
      <c r="G104" s="148"/>
      <c r="H104" s="149"/>
      <c r="I104" s="148">
        <v>7</v>
      </c>
      <c r="J104" s="149">
        <v>62.783333333333331</v>
      </c>
      <c r="K104" s="150">
        <f t="shared" si="1"/>
        <v>99.283295281582951</v>
      </c>
      <c r="L104" s="149"/>
      <c r="M104" s="149"/>
    </row>
    <row r="105" spans="1:13" x14ac:dyDescent="0.2">
      <c r="A105" s="146"/>
      <c r="B105" s="38" t="s">
        <v>363</v>
      </c>
      <c r="C105" s="38" t="s">
        <v>124</v>
      </c>
      <c r="D105" s="146"/>
      <c r="E105" s="146">
        <v>132</v>
      </c>
      <c r="F105" s="147">
        <v>5</v>
      </c>
      <c r="G105" s="148">
        <v>2</v>
      </c>
      <c r="H105" s="149">
        <v>8.2333333333333325</v>
      </c>
      <c r="I105" s="148">
        <v>3</v>
      </c>
      <c r="J105" s="149">
        <v>16.866666666666667</v>
      </c>
      <c r="K105" s="150">
        <f t="shared" si="1"/>
        <v>99.713470319634695</v>
      </c>
      <c r="L105" s="149"/>
      <c r="M105" s="149"/>
    </row>
    <row r="106" spans="1:13" x14ac:dyDescent="0.2">
      <c r="A106" s="146"/>
      <c r="B106" s="38" t="s">
        <v>530</v>
      </c>
      <c r="C106" s="38" t="s">
        <v>122</v>
      </c>
      <c r="D106" s="146"/>
      <c r="E106" s="146">
        <v>132</v>
      </c>
      <c r="F106" s="147">
        <v>4.0999999999999996</v>
      </c>
      <c r="G106" s="148"/>
      <c r="H106" s="149"/>
      <c r="I106" s="148">
        <v>2</v>
      </c>
      <c r="J106" s="149">
        <v>19.350000000000001</v>
      </c>
      <c r="K106" s="150">
        <f t="shared" si="1"/>
        <v>99.779109589041099</v>
      </c>
      <c r="L106" s="149"/>
      <c r="M106" s="149"/>
    </row>
    <row r="107" spans="1:13" x14ac:dyDescent="0.2">
      <c r="A107" s="146"/>
      <c r="B107" s="38" t="s">
        <v>508</v>
      </c>
      <c r="C107" s="38" t="s">
        <v>530</v>
      </c>
      <c r="D107" s="146"/>
      <c r="E107" s="146">
        <v>132</v>
      </c>
      <c r="F107" s="147">
        <v>2.9</v>
      </c>
      <c r="G107" s="148"/>
      <c r="H107" s="149"/>
      <c r="I107" s="148">
        <v>2</v>
      </c>
      <c r="J107" s="149">
        <v>11.966666666666667</v>
      </c>
      <c r="K107" s="150">
        <f>(1-(H107+J107)/8760)*100</f>
        <v>99.863394216133941</v>
      </c>
      <c r="L107" s="149"/>
      <c r="M107" s="149"/>
    </row>
    <row r="108" spans="1:13" x14ac:dyDescent="0.2">
      <c r="A108" s="146"/>
      <c r="B108" s="38" t="s">
        <v>468</v>
      </c>
      <c r="C108" s="38" t="s">
        <v>122</v>
      </c>
      <c r="D108" s="146"/>
      <c r="E108" s="146">
        <v>132</v>
      </c>
      <c r="F108" s="147">
        <v>16.8</v>
      </c>
      <c r="G108" s="148"/>
      <c r="H108" s="149"/>
      <c r="I108" s="148">
        <v>2</v>
      </c>
      <c r="J108" s="149">
        <v>12.7</v>
      </c>
      <c r="K108" s="150">
        <f t="shared" si="1"/>
        <v>99.855022831050235</v>
      </c>
      <c r="L108" s="149"/>
      <c r="M108" s="149"/>
    </row>
    <row r="109" spans="1:13" x14ac:dyDescent="0.2">
      <c r="A109" s="146"/>
      <c r="B109" s="38" t="s">
        <v>468</v>
      </c>
      <c r="C109" s="38" t="s">
        <v>135</v>
      </c>
      <c r="D109" s="146"/>
      <c r="E109" s="146">
        <v>132</v>
      </c>
      <c r="F109" s="147">
        <v>21</v>
      </c>
      <c r="G109" s="148"/>
      <c r="H109" s="149"/>
      <c r="I109" s="148">
        <v>4</v>
      </c>
      <c r="J109" s="149">
        <v>32.283333333333331</v>
      </c>
      <c r="K109" s="150">
        <f t="shared" si="1"/>
        <v>99.631468797564693</v>
      </c>
      <c r="L109" s="149"/>
      <c r="M109" s="149"/>
    </row>
    <row r="110" spans="1:13" x14ac:dyDescent="0.2">
      <c r="A110" s="146"/>
      <c r="B110" s="38" t="s">
        <v>136</v>
      </c>
      <c r="C110" s="38" t="s">
        <v>137</v>
      </c>
      <c r="D110" s="146"/>
      <c r="E110" s="146">
        <v>132</v>
      </c>
      <c r="F110" s="147">
        <v>19</v>
      </c>
      <c r="G110" s="148"/>
      <c r="H110" s="149"/>
      <c r="I110" s="148">
        <v>6</v>
      </c>
      <c r="J110" s="149">
        <v>43.3</v>
      </c>
      <c r="K110" s="150">
        <f t="shared" si="1"/>
        <v>99.50570776255708</v>
      </c>
      <c r="L110" s="149"/>
      <c r="M110" s="149"/>
    </row>
    <row r="111" spans="1:13" x14ac:dyDescent="0.2">
      <c r="A111" s="146"/>
      <c r="B111" s="38" t="s">
        <v>136</v>
      </c>
      <c r="C111" s="38" t="s">
        <v>138</v>
      </c>
      <c r="D111" s="146"/>
      <c r="E111" s="146">
        <v>132</v>
      </c>
      <c r="F111" s="147">
        <v>141</v>
      </c>
      <c r="G111" s="148"/>
      <c r="H111" s="149"/>
      <c r="I111" s="148">
        <v>8</v>
      </c>
      <c r="J111" s="149">
        <v>63.666666666666664</v>
      </c>
      <c r="K111" s="150">
        <f t="shared" si="1"/>
        <v>99.273211567732105</v>
      </c>
      <c r="L111" s="149"/>
      <c r="M111" s="149"/>
    </row>
    <row r="112" spans="1:13" x14ac:dyDescent="0.2">
      <c r="A112" s="146"/>
      <c r="B112" s="38" t="s">
        <v>136</v>
      </c>
      <c r="C112" s="38" t="s">
        <v>139</v>
      </c>
      <c r="D112" s="146"/>
      <c r="E112" s="146">
        <v>132</v>
      </c>
      <c r="F112" s="147">
        <v>102.09</v>
      </c>
      <c r="G112" s="148">
        <v>1</v>
      </c>
      <c r="H112" s="149">
        <v>6.083333333333333</v>
      </c>
      <c r="I112" s="148">
        <v>8</v>
      </c>
      <c r="J112" s="149">
        <v>54.916666666666679</v>
      </c>
      <c r="K112" s="150">
        <f t="shared" si="1"/>
        <v>99.303652968036531</v>
      </c>
      <c r="L112" s="149"/>
      <c r="M112" s="149"/>
    </row>
    <row r="113" spans="1:13" x14ac:dyDescent="0.2">
      <c r="A113" s="146"/>
      <c r="B113" s="38" t="s">
        <v>136</v>
      </c>
      <c r="C113" s="38" t="s">
        <v>570</v>
      </c>
      <c r="D113" s="146"/>
      <c r="E113" s="146">
        <v>132</v>
      </c>
      <c r="F113" s="147">
        <v>15.2</v>
      </c>
      <c r="G113" s="148"/>
      <c r="H113" s="149"/>
      <c r="I113" s="148"/>
      <c r="J113" s="149"/>
      <c r="K113" s="150">
        <f t="shared" si="1"/>
        <v>100</v>
      </c>
      <c r="L113" s="149"/>
      <c r="M113" s="149"/>
    </row>
    <row r="114" spans="1:13" x14ac:dyDescent="0.2">
      <c r="A114" s="146"/>
      <c r="B114" s="38" t="s">
        <v>570</v>
      </c>
      <c r="C114" s="38" t="s">
        <v>139</v>
      </c>
      <c r="D114" s="146"/>
      <c r="E114" s="146">
        <v>132</v>
      </c>
      <c r="F114" s="147">
        <v>87</v>
      </c>
      <c r="G114" s="148">
        <v>4</v>
      </c>
      <c r="H114" s="149">
        <v>15.75</v>
      </c>
      <c r="I114" s="148">
        <v>3</v>
      </c>
      <c r="J114" s="149">
        <v>16.466666666666665</v>
      </c>
      <c r="K114" s="150">
        <f t="shared" si="1"/>
        <v>99.632229832572293</v>
      </c>
      <c r="L114" s="149"/>
      <c r="M114" s="149"/>
    </row>
    <row r="115" spans="1:13" x14ac:dyDescent="0.2">
      <c r="A115" s="146"/>
      <c r="B115" s="38" t="s">
        <v>139</v>
      </c>
      <c r="C115" s="38" t="s">
        <v>385</v>
      </c>
      <c r="D115" s="146"/>
      <c r="E115" s="146">
        <v>132</v>
      </c>
      <c r="F115" s="147">
        <v>44.1</v>
      </c>
      <c r="G115" s="148"/>
      <c r="H115" s="149"/>
      <c r="I115" s="148">
        <v>3</v>
      </c>
      <c r="J115" s="149">
        <v>24.266666666666666</v>
      </c>
      <c r="K115" s="150">
        <f t="shared" si="1"/>
        <v>99.722983257229842</v>
      </c>
      <c r="L115" s="149"/>
      <c r="M115" s="149"/>
    </row>
    <row r="116" spans="1:13" x14ac:dyDescent="0.2">
      <c r="A116" s="146"/>
      <c r="B116" s="38" t="s">
        <v>354</v>
      </c>
      <c r="C116" s="38" t="s">
        <v>144</v>
      </c>
      <c r="D116" s="146"/>
      <c r="E116" s="146">
        <v>132</v>
      </c>
      <c r="F116" s="147">
        <v>4.0999999999999996</v>
      </c>
      <c r="G116" s="148"/>
      <c r="H116" s="149"/>
      <c r="I116" s="148">
        <v>4</v>
      </c>
      <c r="J116" s="149">
        <v>39.416666666666664</v>
      </c>
      <c r="K116" s="150">
        <f t="shared" si="1"/>
        <v>99.550038051750377</v>
      </c>
      <c r="L116" s="149"/>
      <c r="M116" s="149"/>
    </row>
    <row r="117" spans="1:13" x14ac:dyDescent="0.2">
      <c r="A117" s="146"/>
      <c r="B117" s="38" t="s">
        <v>136</v>
      </c>
      <c r="C117" s="38" t="s">
        <v>571</v>
      </c>
      <c r="D117" s="146"/>
      <c r="E117" s="146">
        <v>132</v>
      </c>
      <c r="F117" s="147">
        <v>27.6</v>
      </c>
      <c r="G117" s="148">
        <v>1</v>
      </c>
      <c r="H117" s="149">
        <v>2.4333333333333336</v>
      </c>
      <c r="I117" s="148">
        <v>3</v>
      </c>
      <c r="J117" s="149">
        <v>27.116666666666667</v>
      </c>
      <c r="K117" s="150">
        <f t="shared" si="1"/>
        <v>99.662671232876704</v>
      </c>
      <c r="L117" s="149"/>
      <c r="M117" s="149"/>
    </row>
    <row r="118" spans="1:13" x14ac:dyDescent="0.2">
      <c r="A118" s="146"/>
      <c r="B118" s="38" t="s">
        <v>571</v>
      </c>
      <c r="C118" s="38" t="s">
        <v>497</v>
      </c>
      <c r="D118" s="146"/>
      <c r="E118" s="146">
        <v>132</v>
      </c>
      <c r="F118" s="147">
        <v>62.4</v>
      </c>
      <c r="G118" s="148">
        <v>1</v>
      </c>
      <c r="H118" s="149">
        <v>2.7833333333333332</v>
      </c>
      <c r="I118" s="148">
        <v>3</v>
      </c>
      <c r="J118" s="149">
        <v>19.633333333333333</v>
      </c>
      <c r="K118" s="150">
        <f t="shared" si="1"/>
        <v>99.74410197869102</v>
      </c>
      <c r="L118" s="149"/>
      <c r="M118" s="149"/>
    </row>
    <row r="119" spans="1:13" x14ac:dyDescent="0.2">
      <c r="A119" s="146"/>
      <c r="B119" s="38" t="s">
        <v>140</v>
      </c>
      <c r="C119" s="38" t="s">
        <v>497</v>
      </c>
      <c r="D119" s="146"/>
      <c r="E119" s="146">
        <v>132</v>
      </c>
      <c r="F119" s="147">
        <v>35.4</v>
      </c>
      <c r="G119" s="148"/>
      <c r="H119" s="149"/>
      <c r="I119" s="148">
        <v>8</v>
      </c>
      <c r="J119" s="149">
        <v>61.31666666666667</v>
      </c>
      <c r="K119" s="150">
        <f t="shared" si="1"/>
        <v>99.300038051750377</v>
      </c>
      <c r="L119" s="149"/>
      <c r="M119" s="149"/>
    </row>
    <row r="120" spans="1:13" x14ac:dyDescent="0.2">
      <c r="A120" s="146"/>
      <c r="B120" s="38" t="s">
        <v>141</v>
      </c>
      <c r="C120" s="38" t="s">
        <v>142</v>
      </c>
      <c r="D120" s="146"/>
      <c r="E120" s="146">
        <v>132</v>
      </c>
      <c r="F120" s="147">
        <v>47.6</v>
      </c>
      <c r="G120" s="148">
        <v>3</v>
      </c>
      <c r="H120" s="149">
        <v>17</v>
      </c>
      <c r="I120" s="148">
        <v>16</v>
      </c>
      <c r="J120" s="149">
        <v>132.80000000000001</v>
      </c>
      <c r="K120" s="150">
        <f t="shared" si="1"/>
        <v>98.289954337899545</v>
      </c>
      <c r="L120" s="149">
        <v>12.6</v>
      </c>
      <c r="M120" s="149">
        <v>3.3</v>
      </c>
    </row>
    <row r="121" spans="1:13" x14ac:dyDescent="0.2">
      <c r="A121" s="146"/>
      <c r="B121" s="38" t="s">
        <v>143</v>
      </c>
      <c r="C121" s="38" t="s">
        <v>144</v>
      </c>
      <c r="D121" s="146"/>
      <c r="E121" s="146">
        <v>132</v>
      </c>
      <c r="F121" s="147">
        <v>24.97</v>
      </c>
      <c r="G121" s="148"/>
      <c r="H121" s="149"/>
      <c r="I121" s="148">
        <v>12</v>
      </c>
      <c r="J121" s="149">
        <v>84.73333333333332</v>
      </c>
      <c r="K121" s="150">
        <f t="shared" si="1"/>
        <v>99.032724505327238</v>
      </c>
      <c r="L121" s="149"/>
      <c r="M121" s="149"/>
    </row>
    <row r="122" spans="1:13" x14ac:dyDescent="0.2">
      <c r="A122" s="146"/>
      <c r="B122" s="38" t="s">
        <v>463</v>
      </c>
      <c r="C122" s="38" t="s">
        <v>146</v>
      </c>
      <c r="D122" s="146"/>
      <c r="E122" s="146">
        <v>132</v>
      </c>
      <c r="F122" s="147">
        <v>15.7</v>
      </c>
      <c r="G122" s="148"/>
      <c r="H122" s="149"/>
      <c r="I122" s="148">
        <v>6</v>
      </c>
      <c r="J122" s="149">
        <v>29.316666666666666</v>
      </c>
      <c r="K122" s="150">
        <f t="shared" si="1"/>
        <v>99.665334855403358</v>
      </c>
      <c r="L122" s="149"/>
      <c r="M122" s="149"/>
    </row>
    <row r="123" spans="1:13" x14ac:dyDescent="0.2">
      <c r="A123" s="146"/>
      <c r="B123" s="38" t="s">
        <v>463</v>
      </c>
      <c r="C123" s="38" t="s">
        <v>137</v>
      </c>
      <c r="D123" s="146"/>
      <c r="E123" s="146">
        <v>132</v>
      </c>
      <c r="F123" s="147">
        <v>15.7</v>
      </c>
      <c r="G123" s="148"/>
      <c r="H123" s="149"/>
      <c r="I123" s="148">
        <v>13</v>
      </c>
      <c r="J123" s="149">
        <v>106.71666666666668</v>
      </c>
      <c r="K123" s="150">
        <f t="shared" si="1"/>
        <v>98.781773211567739</v>
      </c>
      <c r="L123" s="149"/>
      <c r="M123" s="149"/>
    </row>
    <row r="124" spans="1:13" x14ac:dyDescent="0.2">
      <c r="A124" s="146"/>
      <c r="B124" s="38" t="s">
        <v>463</v>
      </c>
      <c r="C124" s="38" t="s">
        <v>557</v>
      </c>
      <c r="D124" s="146"/>
      <c r="E124" s="146">
        <v>132</v>
      </c>
      <c r="F124" s="147">
        <v>38.369999999999997</v>
      </c>
      <c r="G124" s="148"/>
      <c r="H124" s="149"/>
      <c r="I124" s="148"/>
      <c r="J124" s="149"/>
      <c r="K124" s="150">
        <f t="shared" si="1"/>
        <v>100</v>
      </c>
      <c r="L124" s="149"/>
      <c r="M124" s="149"/>
    </row>
    <row r="125" spans="1:13" x14ac:dyDescent="0.2">
      <c r="A125" s="146"/>
      <c r="B125" s="38" t="s">
        <v>144</v>
      </c>
      <c r="C125" s="38" t="s">
        <v>136</v>
      </c>
      <c r="D125" s="146"/>
      <c r="E125" s="146">
        <v>132</v>
      </c>
      <c r="F125" s="147">
        <v>24.07</v>
      </c>
      <c r="G125" s="148">
        <v>1</v>
      </c>
      <c r="H125" s="149">
        <v>1.6666666666666666E-2</v>
      </c>
      <c r="I125" s="148">
        <v>12</v>
      </c>
      <c r="J125" s="149">
        <v>88.216666666666669</v>
      </c>
      <c r="K125" s="150">
        <f t="shared" si="1"/>
        <v>98.992770167427707</v>
      </c>
      <c r="L125" s="149"/>
      <c r="M125" s="149"/>
    </row>
    <row r="126" spans="1:13" x14ac:dyDescent="0.2">
      <c r="A126" s="146"/>
      <c r="B126" s="38" t="s">
        <v>147</v>
      </c>
      <c r="C126" s="38" t="s">
        <v>573</v>
      </c>
      <c r="D126" s="146"/>
      <c r="E126" s="146">
        <v>132</v>
      </c>
      <c r="F126" s="147">
        <v>94</v>
      </c>
      <c r="G126" s="148"/>
      <c r="H126" s="149"/>
      <c r="I126" s="148"/>
      <c r="J126" s="149"/>
      <c r="K126" s="150">
        <f t="shared" si="1"/>
        <v>100</v>
      </c>
      <c r="L126" s="149"/>
      <c r="M126" s="149"/>
    </row>
    <row r="127" spans="1:13" x14ac:dyDescent="0.2">
      <c r="A127" s="146"/>
      <c r="B127" s="38" t="s">
        <v>138</v>
      </c>
      <c r="C127" s="38" t="s">
        <v>573</v>
      </c>
      <c r="D127" s="146"/>
      <c r="E127" s="146">
        <v>132</v>
      </c>
      <c r="F127" s="147">
        <v>57</v>
      </c>
      <c r="G127" s="148"/>
      <c r="H127" s="149"/>
      <c r="I127" s="148">
        <v>7</v>
      </c>
      <c r="J127" s="149">
        <v>68.933333333333337</v>
      </c>
      <c r="K127" s="150">
        <f t="shared" si="1"/>
        <v>99.213089802130895</v>
      </c>
      <c r="L127" s="149"/>
      <c r="M127" s="149"/>
    </row>
    <row r="128" spans="1:13" x14ac:dyDescent="0.2">
      <c r="A128" s="146"/>
      <c r="B128" s="38" t="s">
        <v>148</v>
      </c>
      <c r="C128" s="38" t="s">
        <v>149</v>
      </c>
      <c r="D128" s="146"/>
      <c r="E128" s="146">
        <v>132</v>
      </c>
      <c r="F128" s="147">
        <v>2.69</v>
      </c>
      <c r="G128" s="148"/>
      <c r="H128" s="149"/>
      <c r="I128" s="148">
        <v>2</v>
      </c>
      <c r="J128" s="149">
        <v>16.016666666666666</v>
      </c>
      <c r="K128" s="150">
        <f t="shared" si="1"/>
        <v>99.817161339421617</v>
      </c>
      <c r="L128" s="149"/>
      <c r="M128" s="149"/>
    </row>
    <row r="129" spans="1:13" x14ac:dyDescent="0.2">
      <c r="A129" s="146"/>
      <c r="B129" s="38" t="s">
        <v>146</v>
      </c>
      <c r="C129" s="38" t="s">
        <v>136</v>
      </c>
      <c r="D129" s="146">
        <v>1</v>
      </c>
      <c r="E129" s="146">
        <v>132</v>
      </c>
      <c r="F129" s="147">
        <v>29.75</v>
      </c>
      <c r="G129" s="148"/>
      <c r="H129" s="149"/>
      <c r="I129" s="148">
        <v>4</v>
      </c>
      <c r="J129" s="149">
        <v>20.033333333333335</v>
      </c>
      <c r="K129" s="150">
        <f t="shared" si="1"/>
        <v>99.771308980213092</v>
      </c>
      <c r="L129" s="149"/>
      <c r="M129" s="149"/>
    </row>
    <row r="130" spans="1:13" x14ac:dyDescent="0.2">
      <c r="A130" s="146"/>
      <c r="B130" s="38" t="s">
        <v>146</v>
      </c>
      <c r="C130" s="38" t="s">
        <v>136</v>
      </c>
      <c r="D130" s="146">
        <v>2</v>
      </c>
      <c r="E130" s="146">
        <v>132</v>
      </c>
      <c r="F130" s="147">
        <v>29.75</v>
      </c>
      <c r="G130" s="148"/>
      <c r="H130" s="149"/>
      <c r="I130" s="148">
        <v>3</v>
      </c>
      <c r="J130" s="149">
        <v>17.100000000000001</v>
      </c>
      <c r="K130" s="150">
        <f t="shared" si="1"/>
        <v>99.804794520547944</v>
      </c>
      <c r="L130" s="149"/>
      <c r="M130" s="149"/>
    </row>
    <row r="131" spans="1:13" x14ac:dyDescent="0.2">
      <c r="A131" s="146"/>
      <c r="B131" s="38" t="s">
        <v>146</v>
      </c>
      <c r="C131" s="38" t="s">
        <v>136</v>
      </c>
      <c r="D131" s="146">
        <v>3</v>
      </c>
      <c r="E131" s="146">
        <v>132</v>
      </c>
      <c r="F131" s="147">
        <v>29.75</v>
      </c>
      <c r="G131" s="148"/>
      <c r="H131" s="149"/>
      <c r="I131" s="148">
        <v>2</v>
      </c>
      <c r="J131" s="149">
        <v>16.350000000000001</v>
      </c>
      <c r="K131" s="150">
        <f t="shared" si="1"/>
        <v>99.813356164383563</v>
      </c>
      <c r="L131" s="149"/>
      <c r="M131" s="149"/>
    </row>
    <row r="132" spans="1:13" x14ac:dyDescent="0.2">
      <c r="A132" s="146"/>
      <c r="B132" s="38" t="s">
        <v>146</v>
      </c>
      <c r="C132" s="38" t="s">
        <v>352</v>
      </c>
      <c r="D132" s="146"/>
      <c r="E132" s="146">
        <v>132</v>
      </c>
      <c r="F132" s="147">
        <v>3.2</v>
      </c>
      <c r="G132" s="148"/>
      <c r="H132" s="149"/>
      <c r="I132" s="148">
        <v>2</v>
      </c>
      <c r="J132" s="149">
        <v>15.533333333333335</v>
      </c>
      <c r="K132" s="150">
        <f t="shared" si="1"/>
        <v>99.822678843226782</v>
      </c>
      <c r="L132" s="149"/>
      <c r="M132" s="149"/>
    </row>
    <row r="133" spans="1:13" x14ac:dyDescent="0.2">
      <c r="A133" s="146"/>
      <c r="B133" s="38" t="s">
        <v>352</v>
      </c>
      <c r="C133" s="38" t="s">
        <v>353</v>
      </c>
      <c r="D133" s="146"/>
      <c r="E133" s="146">
        <v>132</v>
      </c>
      <c r="F133" s="147">
        <v>1.9</v>
      </c>
      <c r="G133" s="148">
        <v>1</v>
      </c>
      <c r="H133" s="149">
        <v>1.4166666666666667</v>
      </c>
      <c r="I133" s="148">
        <v>3</v>
      </c>
      <c r="J133" s="149">
        <v>24.516666666666669</v>
      </c>
      <c r="K133" s="150">
        <f t="shared" si="1"/>
        <v>99.703957382039576</v>
      </c>
      <c r="L133" s="149"/>
      <c r="M133" s="149"/>
    </row>
    <row r="134" spans="1:13" x14ac:dyDescent="0.2">
      <c r="A134" s="146"/>
      <c r="B134" s="38" t="s">
        <v>146</v>
      </c>
      <c r="C134" s="38" t="s">
        <v>338</v>
      </c>
      <c r="D134" s="146"/>
      <c r="E134" s="146">
        <v>132</v>
      </c>
      <c r="F134" s="147">
        <v>1.8</v>
      </c>
      <c r="G134" s="148"/>
      <c r="H134" s="149"/>
      <c r="I134" s="148"/>
      <c r="J134" s="149"/>
      <c r="K134" s="150">
        <f t="shared" si="1"/>
        <v>100</v>
      </c>
      <c r="L134" s="149"/>
      <c r="M134" s="149"/>
    </row>
    <row r="135" spans="1:13" x14ac:dyDescent="0.2">
      <c r="A135" s="146"/>
      <c r="B135" s="38" t="s">
        <v>341</v>
      </c>
      <c r="C135" s="38" t="s">
        <v>351</v>
      </c>
      <c r="D135" s="146"/>
      <c r="E135" s="146">
        <v>132</v>
      </c>
      <c r="F135" s="147">
        <v>55</v>
      </c>
      <c r="G135" s="148">
        <v>1</v>
      </c>
      <c r="H135" s="149">
        <v>8.3333333333333329E-2</v>
      </c>
      <c r="I135" s="148">
        <v>2</v>
      </c>
      <c r="J135" s="149">
        <v>18.583333333333336</v>
      </c>
      <c r="K135" s="150">
        <f t="shared" si="1"/>
        <v>99.786910197869105</v>
      </c>
      <c r="L135" s="149">
        <v>9.6</v>
      </c>
      <c r="M135" s="149">
        <v>8.3000000000000007</v>
      </c>
    </row>
    <row r="136" spans="1:13" x14ac:dyDescent="0.2">
      <c r="A136" s="146"/>
      <c r="B136" s="38" t="s">
        <v>350</v>
      </c>
      <c r="C136" s="38" t="s">
        <v>341</v>
      </c>
      <c r="D136" s="146"/>
      <c r="E136" s="146">
        <v>132</v>
      </c>
      <c r="F136" s="147">
        <v>77.3</v>
      </c>
      <c r="G136" s="148">
        <v>2</v>
      </c>
      <c r="H136" s="149">
        <v>1.2666666666666666</v>
      </c>
      <c r="I136" s="148">
        <v>6</v>
      </c>
      <c r="J136" s="149">
        <v>44.95</v>
      </c>
      <c r="K136" s="150">
        <f t="shared" si="1"/>
        <v>99.472412480974128</v>
      </c>
      <c r="L136" s="149">
        <v>9.6999999999999993</v>
      </c>
      <c r="M136" s="149">
        <v>5.6</v>
      </c>
    </row>
    <row r="137" spans="1:13" x14ac:dyDescent="0.2">
      <c r="A137" s="146"/>
      <c r="B137" s="38" t="s">
        <v>350</v>
      </c>
      <c r="C137" s="38" t="s">
        <v>569</v>
      </c>
      <c r="D137" s="146"/>
      <c r="E137" s="146">
        <v>132</v>
      </c>
      <c r="F137" s="147">
        <v>47.9</v>
      </c>
      <c r="G137" s="148"/>
      <c r="H137" s="149"/>
      <c r="I137" s="148"/>
      <c r="J137" s="149"/>
      <c r="K137" s="150">
        <f t="shared" si="1"/>
        <v>100</v>
      </c>
      <c r="L137" s="149"/>
      <c r="M137" s="149"/>
    </row>
    <row r="138" spans="1:13" x14ac:dyDescent="0.2">
      <c r="A138" s="146"/>
      <c r="B138" s="38" t="s">
        <v>341</v>
      </c>
      <c r="C138" s="38" t="s">
        <v>569</v>
      </c>
      <c r="D138" s="146"/>
      <c r="E138" s="146">
        <v>132</v>
      </c>
      <c r="F138" s="147">
        <v>29.4</v>
      </c>
      <c r="G138" s="148">
        <v>2</v>
      </c>
      <c r="H138" s="149">
        <v>6.8333333333333339</v>
      </c>
      <c r="I138" s="148"/>
      <c r="J138" s="149"/>
      <c r="K138" s="150">
        <f t="shared" si="1"/>
        <v>99.921993911719937</v>
      </c>
      <c r="L138" s="149">
        <v>17.899999999999999</v>
      </c>
      <c r="M138" s="149">
        <v>55.6</v>
      </c>
    </row>
    <row r="139" spans="1:13" x14ac:dyDescent="0.2">
      <c r="A139" s="146"/>
      <c r="B139" s="38" t="s">
        <v>350</v>
      </c>
      <c r="C139" s="38" t="s">
        <v>568</v>
      </c>
      <c r="D139" s="146"/>
      <c r="E139" s="146">
        <v>132</v>
      </c>
      <c r="F139" s="147">
        <v>48.23</v>
      </c>
      <c r="G139" s="148"/>
      <c r="H139" s="149"/>
      <c r="I139" s="148"/>
      <c r="J139" s="149"/>
      <c r="K139" s="150">
        <f t="shared" si="1"/>
        <v>100</v>
      </c>
      <c r="L139" s="149"/>
      <c r="M139" s="149"/>
    </row>
    <row r="140" spans="1:13" s="44" customFormat="1" x14ac:dyDescent="0.2">
      <c r="A140" s="146"/>
      <c r="B140" s="38" t="s">
        <v>142</v>
      </c>
      <c r="C140" s="38" t="s">
        <v>559</v>
      </c>
      <c r="D140" s="146"/>
      <c r="E140" s="146">
        <v>132</v>
      </c>
      <c r="F140" s="147">
        <v>37.9</v>
      </c>
      <c r="G140" s="148"/>
      <c r="H140" s="149"/>
      <c r="I140" s="148">
        <v>2</v>
      </c>
      <c r="J140" s="149">
        <v>12.149999999999999</v>
      </c>
      <c r="K140" s="150">
        <f>(1-(H140+J140)/8784)*100</f>
        <v>99.861680327868854</v>
      </c>
      <c r="L140" s="149"/>
      <c r="M140" s="149"/>
    </row>
    <row r="141" spans="1:13" s="44" customFormat="1" x14ac:dyDescent="0.2">
      <c r="A141" s="146"/>
      <c r="B141" s="38" t="s">
        <v>150</v>
      </c>
      <c r="C141" s="38" t="s">
        <v>559</v>
      </c>
      <c r="D141" s="146"/>
      <c r="E141" s="146">
        <v>132</v>
      </c>
      <c r="F141" s="147">
        <v>64.400000000000006</v>
      </c>
      <c r="G141" s="148"/>
      <c r="H141" s="149"/>
      <c r="I141" s="148">
        <v>1</v>
      </c>
      <c r="J141" s="149">
        <v>7.5166666666666666</v>
      </c>
      <c r="K141" s="150">
        <f>(1-(H141+J141)/8784)*100</f>
        <v>99.914427747419552</v>
      </c>
      <c r="L141" s="149"/>
      <c r="M141" s="149"/>
    </row>
    <row r="142" spans="1:13" x14ac:dyDescent="0.2">
      <c r="A142" s="146"/>
      <c r="B142" s="38" t="s">
        <v>139</v>
      </c>
      <c r="C142" s="38" t="s">
        <v>90</v>
      </c>
      <c r="D142" s="146"/>
      <c r="E142" s="146">
        <v>132</v>
      </c>
      <c r="F142" s="147">
        <v>71.540000000000006</v>
      </c>
      <c r="G142" s="148">
        <v>2</v>
      </c>
      <c r="H142" s="149">
        <v>2.3833333333333333</v>
      </c>
      <c r="I142" s="148">
        <v>17</v>
      </c>
      <c r="J142" s="149">
        <v>130.71666666666667</v>
      </c>
      <c r="K142" s="150">
        <f t="shared" si="1"/>
        <v>98.480593607305934</v>
      </c>
      <c r="L142" s="149">
        <v>7.5</v>
      </c>
      <c r="M142" s="149">
        <v>4.7</v>
      </c>
    </row>
    <row r="143" spans="1:13" x14ac:dyDescent="0.2">
      <c r="A143" s="146"/>
      <c r="B143" s="38" t="s">
        <v>89</v>
      </c>
      <c r="C143" s="38" t="s">
        <v>151</v>
      </c>
      <c r="D143" s="146"/>
      <c r="E143" s="146">
        <v>132</v>
      </c>
      <c r="F143" s="147">
        <v>98.96</v>
      </c>
      <c r="G143" s="148">
        <v>1</v>
      </c>
      <c r="H143" s="149">
        <v>0.73333333333333339</v>
      </c>
      <c r="I143" s="148">
        <v>8</v>
      </c>
      <c r="J143" s="149">
        <v>62.783333333333331</v>
      </c>
      <c r="K143" s="150">
        <f t="shared" si="1"/>
        <v>99.274923896499232</v>
      </c>
      <c r="L143" s="149"/>
      <c r="M143" s="149"/>
    </row>
    <row r="144" spans="1:13" x14ac:dyDescent="0.2">
      <c r="H144" s="103"/>
      <c r="I144" s="103"/>
      <c r="J144" s="103"/>
      <c r="L144" s="103"/>
      <c r="M144" s="103"/>
    </row>
    <row r="145" spans="6:10" x14ac:dyDescent="0.2">
      <c r="F145" s="82"/>
      <c r="H145" s="82"/>
      <c r="J145" s="82"/>
    </row>
    <row r="146" spans="6:10" x14ac:dyDescent="0.2">
      <c r="F146" s="82"/>
      <c r="J146" s="82"/>
    </row>
    <row r="147" spans="6:10" x14ac:dyDescent="0.2">
      <c r="F147" s="82"/>
      <c r="J147" s="82"/>
    </row>
    <row r="148" spans="6:10" x14ac:dyDescent="0.2">
      <c r="F148" s="82"/>
      <c r="J148" s="82"/>
    </row>
    <row r="149" spans="6:10" x14ac:dyDescent="0.2">
      <c r="F149" s="82"/>
      <c r="J149" s="82"/>
    </row>
    <row r="150" spans="6:10" x14ac:dyDescent="0.2">
      <c r="F150" s="82"/>
      <c r="J150" s="82"/>
    </row>
    <row r="151" spans="6:10" x14ac:dyDescent="0.2">
      <c r="F151" s="82"/>
      <c r="J151" s="82"/>
    </row>
    <row r="152" spans="6:10" x14ac:dyDescent="0.2">
      <c r="F152" s="82"/>
      <c r="J152" s="82"/>
    </row>
    <row r="153" spans="6:10" x14ac:dyDescent="0.2">
      <c r="F153" s="82"/>
      <c r="J153" s="82"/>
    </row>
    <row r="154" spans="6:10" x14ac:dyDescent="0.2">
      <c r="F154" s="82"/>
      <c r="J154" s="82"/>
    </row>
    <row r="155" spans="6:10" x14ac:dyDescent="0.2">
      <c r="F155" s="82"/>
      <c r="J155" s="82"/>
    </row>
    <row r="156" spans="6:10" x14ac:dyDescent="0.2">
      <c r="F156" s="82"/>
      <c r="J156" s="82"/>
    </row>
    <row r="157" spans="6:10" x14ac:dyDescent="0.2">
      <c r="F157" s="82"/>
      <c r="J157" s="82"/>
    </row>
    <row r="158" spans="6:10" x14ac:dyDescent="0.2">
      <c r="F158" s="82"/>
      <c r="J158" s="82"/>
    </row>
    <row r="159" spans="6:10" x14ac:dyDescent="0.2">
      <c r="F159" s="82"/>
      <c r="J159" s="82"/>
    </row>
    <row r="160" spans="6:10" x14ac:dyDescent="0.2">
      <c r="F160" s="82"/>
      <c r="J160" s="82"/>
    </row>
    <row r="161" spans="6:10" x14ac:dyDescent="0.2">
      <c r="F161" s="82"/>
      <c r="J161" s="82"/>
    </row>
    <row r="162" spans="6:10" x14ac:dyDescent="0.2">
      <c r="F162" s="82"/>
      <c r="J162" s="82"/>
    </row>
    <row r="163" spans="6:10" x14ac:dyDescent="0.2">
      <c r="F163" s="82"/>
      <c r="J163" s="82"/>
    </row>
    <row r="164" spans="6:10" x14ac:dyDescent="0.2">
      <c r="F164" s="82"/>
      <c r="J164" s="82"/>
    </row>
    <row r="165" spans="6:10" x14ac:dyDescent="0.2">
      <c r="F165" s="82"/>
      <c r="J165" s="82"/>
    </row>
    <row r="166" spans="6:10" x14ac:dyDescent="0.2">
      <c r="F166" s="82"/>
      <c r="J166" s="82"/>
    </row>
    <row r="167" spans="6:10" x14ac:dyDescent="0.2">
      <c r="F167" s="82"/>
      <c r="J167" s="82"/>
    </row>
    <row r="168" spans="6:10" x14ac:dyDescent="0.2">
      <c r="F168" s="82"/>
      <c r="J168" s="82"/>
    </row>
    <row r="169" spans="6:10" x14ac:dyDescent="0.2">
      <c r="F169" s="82"/>
      <c r="J169" s="82"/>
    </row>
    <row r="170" spans="6:10" x14ac:dyDescent="0.2">
      <c r="F170" s="82"/>
      <c r="J170" s="82"/>
    </row>
    <row r="171" spans="6:10" x14ac:dyDescent="0.2">
      <c r="F171" s="82"/>
      <c r="J171" s="82"/>
    </row>
    <row r="172" spans="6:10" x14ac:dyDescent="0.2">
      <c r="F172" s="82"/>
      <c r="J172" s="82"/>
    </row>
    <row r="173" spans="6:10" x14ac:dyDescent="0.2">
      <c r="F173" s="82"/>
      <c r="J173" s="82"/>
    </row>
    <row r="174" spans="6:10" x14ac:dyDescent="0.2">
      <c r="F174" s="82"/>
      <c r="J174" s="82"/>
    </row>
    <row r="175" spans="6:10" x14ac:dyDescent="0.2">
      <c r="F175" s="82"/>
      <c r="J175" s="82"/>
    </row>
    <row r="176" spans="6:10" x14ac:dyDescent="0.2">
      <c r="F176" s="82"/>
      <c r="J176" s="82"/>
    </row>
    <row r="177" spans="6:10" x14ac:dyDescent="0.2">
      <c r="F177" s="82"/>
      <c r="J177" s="82"/>
    </row>
    <row r="178" spans="6:10" x14ac:dyDescent="0.2">
      <c r="F178" s="82"/>
      <c r="J178" s="82"/>
    </row>
    <row r="179" spans="6:10" x14ac:dyDescent="0.2">
      <c r="F179" s="82"/>
      <c r="J179" s="82"/>
    </row>
    <row r="180" spans="6:10" x14ac:dyDescent="0.2">
      <c r="F180" s="82"/>
      <c r="J180" s="82"/>
    </row>
    <row r="181" spans="6:10" x14ac:dyDescent="0.2">
      <c r="F181" s="82"/>
      <c r="J181" s="82"/>
    </row>
    <row r="182" spans="6:10" x14ac:dyDescent="0.2">
      <c r="F182" s="82"/>
      <c r="J182" s="82"/>
    </row>
    <row r="183" spans="6:10" x14ac:dyDescent="0.2">
      <c r="F183" s="82"/>
      <c r="J183" s="82"/>
    </row>
    <row r="184" spans="6:10" x14ac:dyDescent="0.2">
      <c r="F184" s="82"/>
      <c r="J184" s="82"/>
    </row>
    <row r="185" spans="6:10" x14ac:dyDescent="0.2">
      <c r="F185" s="82"/>
      <c r="J185" s="82"/>
    </row>
    <row r="186" spans="6:10" x14ac:dyDescent="0.2">
      <c r="F186" s="82"/>
      <c r="J186" s="82"/>
    </row>
    <row r="187" spans="6:10" x14ac:dyDescent="0.2">
      <c r="F187" s="82"/>
      <c r="J187" s="82"/>
    </row>
    <row r="188" spans="6:10" x14ac:dyDescent="0.2">
      <c r="F188" s="82"/>
      <c r="J188" s="82"/>
    </row>
    <row r="189" spans="6:10" x14ac:dyDescent="0.2">
      <c r="F189" s="82"/>
      <c r="J189" s="82"/>
    </row>
    <row r="190" spans="6:10" x14ac:dyDescent="0.2">
      <c r="F190" s="82"/>
      <c r="J190" s="82"/>
    </row>
    <row r="191" spans="6:10" x14ac:dyDescent="0.2">
      <c r="F191" s="82"/>
      <c r="J191" s="82"/>
    </row>
    <row r="192" spans="6:10" x14ac:dyDescent="0.2">
      <c r="F192" s="82"/>
      <c r="J192" s="82"/>
    </row>
    <row r="193" spans="6:10" x14ac:dyDescent="0.2">
      <c r="F193" s="82"/>
      <c r="J193" s="82"/>
    </row>
    <row r="194" spans="6:10" x14ac:dyDescent="0.2">
      <c r="F194" s="82"/>
      <c r="J194" s="82"/>
    </row>
    <row r="195" spans="6:10" x14ac:dyDescent="0.2">
      <c r="F195" s="82"/>
      <c r="J195" s="82"/>
    </row>
    <row r="196" spans="6:10" x14ac:dyDescent="0.2">
      <c r="F196" s="82"/>
      <c r="J196" s="82"/>
    </row>
    <row r="197" spans="6:10" x14ac:dyDescent="0.2">
      <c r="F197" s="82"/>
      <c r="J197" s="82"/>
    </row>
    <row r="198" spans="6:10" x14ac:dyDescent="0.2">
      <c r="F198" s="82"/>
      <c r="J198" s="82"/>
    </row>
    <row r="199" spans="6:10" x14ac:dyDescent="0.2">
      <c r="F199" s="82"/>
      <c r="J199" s="82"/>
    </row>
    <row r="200" spans="6:10" x14ac:dyDescent="0.2">
      <c r="F200" s="82"/>
      <c r="J200" s="82"/>
    </row>
    <row r="201" spans="6:10" x14ac:dyDescent="0.2">
      <c r="F201" s="82"/>
      <c r="J201" s="82"/>
    </row>
    <row r="202" spans="6:10" x14ac:dyDescent="0.2">
      <c r="F202" s="82"/>
      <c r="J202" s="82"/>
    </row>
    <row r="203" spans="6:10" x14ac:dyDescent="0.2">
      <c r="F203" s="82"/>
      <c r="J203" s="82"/>
    </row>
    <row r="204" spans="6:10" x14ac:dyDescent="0.2">
      <c r="F204" s="82"/>
      <c r="J204" s="82"/>
    </row>
    <row r="205" spans="6:10" x14ac:dyDescent="0.2">
      <c r="F205" s="82"/>
      <c r="J205" s="82"/>
    </row>
    <row r="206" spans="6:10" x14ac:dyDescent="0.2">
      <c r="F206" s="82"/>
      <c r="J206" s="82"/>
    </row>
    <row r="207" spans="6:10" x14ac:dyDescent="0.2">
      <c r="F207" s="82"/>
      <c r="J207" s="82"/>
    </row>
    <row r="208" spans="6:10" x14ac:dyDescent="0.2">
      <c r="F208" s="82"/>
      <c r="J208" s="82"/>
    </row>
    <row r="209" spans="6:10" x14ac:dyDescent="0.2">
      <c r="F209" s="82"/>
      <c r="J209" s="82"/>
    </row>
    <row r="210" spans="6:10" x14ac:dyDescent="0.2">
      <c r="F210" s="82"/>
      <c r="J210" s="82"/>
    </row>
    <row r="211" spans="6:10" x14ac:dyDescent="0.2">
      <c r="F211" s="82"/>
      <c r="J211" s="82"/>
    </row>
    <row r="212" spans="6:10" x14ac:dyDescent="0.2">
      <c r="F212" s="82"/>
      <c r="J212" s="82"/>
    </row>
    <row r="213" spans="6:10" x14ac:dyDescent="0.2">
      <c r="F213" s="82"/>
      <c r="J213" s="82"/>
    </row>
    <row r="214" spans="6:10" x14ac:dyDescent="0.2">
      <c r="F214" s="82"/>
      <c r="J214" s="82"/>
    </row>
    <row r="215" spans="6:10" x14ac:dyDescent="0.2">
      <c r="F215" s="82"/>
      <c r="J215" s="82"/>
    </row>
    <row r="216" spans="6:10" x14ac:dyDescent="0.2">
      <c r="F216" s="82"/>
      <c r="J216" s="82"/>
    </row>
    <row r="217" spans="6:10" x14ac:dyDescent="0.2">
      <c r="F217" s="82"/>
      <c r="J217" s="82"/>
    </row>
    <row r="218" spans="6:10" x14ac:dyDescent="0.2">
      <c r="F218" s="82"/>
      <c r="J218" s="82"/>
    </row>
    <row r="219" spans="6:10" x14ac:dyDescent="0.2">
      <c r="F219" s="82"/>
      <c r="J219" s="82"/>
    </row>
    <row r="220" spans="6:10" x14ac:dyDescent="0.2">
      <c r="F220" s="82"/>
      <c r="J220" s="82"/>
    </row>
    <row r="221" spans="6:10" x14ac:dyDescent="0.2">
      <c r="F221" s="82"/>
      <c r="J221" s="82"/>
    </row>
    <row r="222" spans="6:10" x14ac:dyDescent="0.2">
      <c r="F222" s="82"/>
      <c r="J222" s="82"/>
    </row>
    <row r="223" spans="6:10" x14ac:dyDescent="0.2">
      <c r="F223" s="82"/>
      <c r="J223" s="82"/>
    </row>
    <row r="224" spans="6:10" x14ac:dyDescent="0.2">
      <c r="F224" s="82"/>
      <c r="J224" s="82"/>
    </row>
    <row r="225" spans="2:10" x14ac:dyDescent="0.2">
      <c r="F225" s="82"/>
      <c r="J225" s="82"/>
    </row>
    <row r="226" spans="2:10" x14ac:dyDescent="0.2">
      <c r="F226" s="82"/>
      <c r="J226" s="82"/>
    </row>
    <row r="227" spans="2:10" x14ac:dyDescent="0.2">
      <c r="F227" s="82"/>
      <c r="J227" s="82"/>
    </row>
    <row r="228" spans="2:10" x14ac:dyDescent="0.2">
      <c r="F228" s="82"/>
      <c r="J228" s="82"/>
    </row>
    <row r="229" spans="2:10" x14ac:dyDescent="0.2">
      <c r="F229" s="82"/>
      <c r="J229" s="82"/>
    </row>
    <row r="230" spans="2:10" x14ac:dyDescent="0.2">
      <c r="F230" s="82"/>
      <c r="J230" s="82"/>
    </row>
    <row r="231" spans="2:10" x14ac:dyDescent="0.2">
      <c r="F231" s="82"/>
      <c r="J231" s="82"/>
    </row>
    <row r="232" spans="2:10" x14ac:dyDescent="0.2">
      <c r="F232" s="82"/>
      <c r="J232" s="82"/>
    </row>
    <row r="233" spans="2:10" x14ac:dyDescent="0.2">
      <c r="F233" s="82"/>
      <c r="J233" s="82"/>
    </row>
    <row r="234" spans="2:10" x14ac:dyDescent="0.2">
      <c r="B234" s="13"/>
    </row>
    <row r="235" spans="2:10" x14ac:dyDescent="0.2">
      <c r="B235" s="17" t="s">
        <v>152</v>
      </c>
    </row>
  </sheetData>
  <mergeCells count="4">
    <mergeCell ref="G2:H2"/>
    <mergeCell ref="I2:J2"/>
    <mergeCell ref="K2:K3"/>
    <mergeCell ref="A1:M1"/>
  </mergeCells>
  <pageMargins left="0.70866141732283472" right="0.70866141732283472" top="0.74803149606299213" bottom="0.74803149606299213" header="0.31496062992125984" footer="0.31496062992125984"/>
  <pageSetup paperSize="9" scale="67" fitToHeight="2" orientation="portrait" verticalDpi="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89"/>
  <dimension ref="A1:M243"/>
  <sheetViews>
    <sheetView topLeftCell="A128" workbookViewId="0">
      <selection activeCell="M161" sqref="A156:M161"/>
    </sheetView>
  </sheetViews>
  <sheetFormatPr defaultColWidth="11.42578125" defaultRowHeight="12.75" x14ac:dyDescent="0.2"/>
  <cols>
    <col min="1" max="1" width="8.7109375" style="82" customWidth="1"/>
    <col min="2" max="3" width="16.7109375" style="82" customWidth="1"/>
    <col min="4" max="4" width="6.28515625" style="82" customWidth="1"/>
    <col min="5" max="5" width="6.28515625" style="95" customWidth="1"/>
    <col min="6" max="6" width="6.28515625" style="88" customWidth="1"/>
    <col min="7" max="7" width="11.42578125" style="82"/>
    <col min="8" max="8" width="9.85546875" style="84" customWidth="1"/>
    <col min="9" max="9" width="8.28515625" style="82" customWidth="1"/>
    <col min="10" max="10" width="6.28515625" style="88" customWidth="1"/>
    <col min="11" max="11" width="9.5703125" style="82" customWidth="1"/>
    <col min="12" max="12" width="8.140625" style="77" customWidth="1"/>
    <col min="13" max="13" width="11.42578125" style="77"/>
    <col min="14" max="16384" width="11.42578125" style="82"/>
  </cols>
  <sheetData>
    <row r="1" spans="1:13" ht="25.15" customHeight="1" x14ac:dyDescent="0.35">
      <c r="A1" s="456" t="s">
        <v>585</v>
      </c>
      <c r="B1" s="456"/>
      <c r="C1" s="456"/>
      <c r="D1" s="456"/>
      <c r="E1" s="456"/>
      <c r="F1" s="456"/>
      <c r="G1" s="456"/>
      <c r="H1" s="456"/>
      <c r="I1" s="456"/>
      <c r="J1" s="456"/>
      <c r="K1" s="456"/>
      <c r="L1" s="456"/>
      <c r="M1" s="456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/>
      <c r="B4" s="38" t="s">
        <v>77</v>
      </c>
      <c r="C4" s="38" t="s">
        <v>78</v>
      </c>
      <c r="D4" s="146"/>
      <c r="E4" s="146">
        <v>132</v>
      </c>
      <c r="F4" s="147">
        <v>51.4</v>
      </c>
      <c r="G4" s="148"/>
      <c r="H4" s="149"/>
      <c r="I4" s="148"/>
      <c r="J4" s="149"/>
      <c r="K4" s="150">
        <f>(1-(H4+J4)/8760)*100</f>
        <v>100</v>
      </c>
      <c r="L4" s="149"/>
      <c r="M4" s="149"/>
    </row>
    <row r="5" spans="1:13" x14ac:dyDescent="0.2">
      <c r="A5" s="146"/>
      <c r="B5" s="38" t="s">
        <v>79</v>
      </c>
      <c r="C5" s="38" t="s">
        <v>80</v>
      </c>
      <c r="D5" s="146"/>
      <c r="E5" s="146">
        <v>132</v>
      </c>
      <c r="F5" s="147">
        <v>62.9</v>
      </c>
      <c r="G5" s="148"/>
      <c r="H5" s="149"/>
      <c r="I5" s="148">
        <v>3</v>
      </c>
      <c r="J5" s="149">
        <v>22.45</v>
      </c>
      <c r="K5" s="150">
        <f t="shared" ref="K5:K79" si="0">(1-(H5+J5)/8760)*100</f>
        <v>99.743721461187221</v>
      </c>
      <c r="L5" s="149"/>
      <c r="M5" s="149"/>
    </row>
    <row r="6" spans="1:13" x14ac:dyDescent="0.2">
      <c r="A6" s="146"/>
      <c r="B6" s="38" t="s">
        <v>79</v>
      </c>
      <c r="C6" s="38" t="s">
        <v>587</v>
      </c>
      <c r="D6" s="146"/>
      <c r="E6" s="146">
        <v>132</v>
      </c>
      <c r="F6" s="147">
        <v>55.1</v>
      </c>
      <c r="G6" s="148"/>
      <c r="H6" s="149"/>
      <c r="I6" s="148">
        <v>1</v>
      </c>
      <c r="J6" s="149">
        <v>7.75</v>
      </c>
      <c r="K6" s="150">
        <f t="shared" si="0"/>
        <v>99.911529680365291</v>
      </c>
      <c r="L6" s="149"/>
      <c r="M6" s="149"/>
    </row>
    <row r="7" spans="1:13" x14ac:dyDescent="0.2">
      <c r="A7" s="146"/>
      <c r="B7" s="38" t="s">
        <v>81</v>
      </c>
      <c r="C7" s="38" t="s">
        <v>82</v>
      </c>
      <c r="D7" s="146"/>
      <c r="E7" s="146">
        <v>132</v>
      </c>
      <c r="F7" s="147">
        <v>5.28</v>
      </c>
      <c r="G7" s="148">
        <v>1</v>
      </c>
      <c r="H7" s="149">
        <v>6.2333333333333334</v>
      </c>
      <c r="I7" s="148">
        <v>1</v>
      </c>
      <c r="J7" s="149">
        <v>15.05</v>
      </c>
      <c r="K7" s="150">
        <f t="shared" si="0"/>
        <v>99.757039573820393</v>
      </c>
      <c r="L7" s="149">
        <v>8.75</v>
      </c>
      <c r="M7" s="149">
        <v>54.55</v>
      </c>
    </row>
    <row r="8" spans="1:13" x14ac:dyDescent="0.2">
      <c r="A8" s="146"/>
      <c r="B8" s="38" t="s">
        <v>553</v>
      </c>
      <c r="C8" s="38" t="s">
        <v>554</v>
      </c>
      <c r="D8" s="146"/>
      <c r="E8" s="146">
        <v>132</v>
      </c>
      <c r="F8" s="147">
        <v>48.8</v>
      </c>
      <c r="G8" s="148"/>
      <c r="H8" s="149"/>
      <c r="I8" s="148">
        <v>1</v>
      </c>
      <c r="J8" s="149">
        <v>8.15</v>
      </c>
      <c r="K8" s="150">
        <f t="shared" si="0"/>
        <v>99.906963470319639</v>
      </c>
      <c r="L8" s="149"/>
      <c r="M8" s="149"/>
    </row>
    <row r="9" spans="1:13" x14ac:dyDescent="0.2">
      <c r="A9" s="146"/>
      <c r="B9" s="38" t="s">
        <v>553</v>
      </c>
      <c r="C9" s="38" t="s">
        <v>84</v>
      </c>
      <c r="D9" s="146"/>
      <c r="E9" s="146">
        <v>132</v>
      </c>
      <c r="F9" s="147">
        <v>65.22</v>
      </c>
      <c r="G9" s="148"/>
      <c r="H9" s="149"/>
      <c r="I9" s="148">
        <v>2</v>
      </c>
      <c r="J9" s="149">
        <v>12.466666666666667</v>
      </c>
      <c r="K9" s="150">
        <f t="shared" si="0"/>
        <v>99.857686453576861</v>
      </c>
      <c r="L9" s="149"/>
      <c r="M9" s="149"/>
    </row>
    <row r="10" spans="1:13" x14ac:dyDescent="0.2">
      <c r="A10" s="146"/>
      <c r="B10" s="38" t="s">
        <v>83</v>
      </c>
      <c r="C10" s="38" t="s">
        <v>85</v>
      </c>
      <c r="D10" s="146"/>
      <c r="E10" s="146">
        <v>132</v>
      </c>
      <c r="F10" s="147">
        <v>70.83</v>
      </c>
      <c r="G10" s="148">
        <v>1</v>
      </c>
      <c r="H10" s="149">
        <v>0.3666666666666667</v>
      </c>
      <c r="I10" s="148">
        <v>7</v>
      </c>
      <c r="J10" s="149">
        <v>58.8</v>
      </c>
      <c r="K10" s="150">
        <f t="shared" si="0"/>
        <v>99.324581430745823</v>
      </c>
      <c r="L10" s="149"/>
      <c r="M10" s="149"/>
    </row>
    <row r="11" spans="1:13" x14ac:dyDescent="0.2">
      <c r="A11" s="146"/>
      <c r="B11" s="38" t="s">
        <v>86</v>
      </c>
      <c r="C11" s="38" t="s">
        <v>87</v>
      </c>
      <c r="D11" s="146"/>
      <c r="E11" s="146">
        <v>132</v>
      </c>
      <c r="F11" s="147">
        <v>102.63</v>
      </c>
      <c r="G11" s="148">
        <v>2</v>
      </c>
      <c r="H11" s="149">
        <v>11.7</v>
      </c>
      <c r="I11" s="148">
        <v>22</v>
      </c>
      <c r="J11" s="149">
        <v>169.4</v>
      </c>
      <c r="K11" s="150">
        <f t="shared" si="0"/>
        <v>97.932648401826484</v>
      </c>
      <c r="L11" s="149"/>
      <c r="M11" s="149"/>
    </row>
    <row r="12" spans="1:13" x14ac:dyDescent="0.2">
      <c r="A12" s="146"/>
      <c r="B12" s="38" t="s">
        <v>86</v>
      </c>
      <c r="C12" s="38" t="s">
        <v>83</v>
      </c>
      <c r="D12" s="146"/>
      <c r="E12" s="146">
        <v>132</v>
      </c>
      <c r="F12" s="147">
        <v>90.23</v>
      </c>
      <c r="G12" s="148"/>
      <c r="H12" s="149"/>
      <c r="I12" s="148">
        <v>7</v>
      </c>
      <c r="J12" s="149">
        <v>51.833333333333329</v>
      </c>
      <c r="K12" s="150">
        <f t="shared" si="0"/>
        <v>99.408295281582951</v>
      </c>
      <c r="L12" s="149"/>
      <c r="M12" s="149"/>
    </row>
    <row r="13" spans="1:13" x14ac:dyDescent="0.2">
      <c r="A13" s="146"/>
      <c r="B13" s="38" t="s">
        <v>88</v>
      </c>
      <c r="C13" s="38" t="s">
        <v>89</v>
      </c>
      <c r="D13" s="146"/>
      <c r="E13" s="146">
        <v>132</v>
      </c>
      <c r="F13" s="147">
        <v>40.22</v>
      </c>
      <c r="G13" s="148"/>
      <c r="H13" s="149"/>
      <c r="I13" s="148">
        <v>1</v>
      </c>
      <c r="J13" s="149">
        <v>5.7166666666666668</v>
      </c>
      <c r="K13" s="150">
        <f t="shared" si="0"/>
        <v>99.93474124809741</v>
      </c>
      <c r="L13" s="149"/>
      <c r="M13" s="149"/>
    </row>
    <row r="14" spans="1:13" x14ac:dyDescent="0.2">
      <c r="A14" s="146"/>
      <c r="B14" s="38" t="s">
        <v>82</v>
      </c>
      <c r="C14" s="38" t="s">
        <v>78</v>
      </c>
      <c r="D14" s="146"/>
      <c r="E14" s="146">
        <v>132</v>
      </c>
      <c r="F14" s="147">
        <v>51.51</v>
      </c>
      <c r="G14" s="148"/>
      <c r="H14" s="149"/>
      <c r="I14" s="148"/>
      <c r="J14" s="149"/>
      <c r="K14" s="150">
        <f t="shared" si="0"/>
        <v>100</v>
      </c>
      <c r="L14" s="149"/>
      <c r="M14" s="149"/>
    </row>
    <row r="15" spans="1:13" x14ac:dyDescent="0.2">
      <c r="A15" s="146"/>
      <c r="B15" s="38" t="s">
        <v>365</v>
      </c>
      <c r="C15" s="38" t="s">
        <v>78</v>
      </c>
      <c r="D15" s="146"/>
      <c r="E15" s="146">
        <v>132</v>
      </c>
      <c r="F15" s="147">
        <v>27.5</v>
      </c>
      <c r="G15" s="148"/>
      <c r="H15" s="149"/>
      <c r="I15" s="148"/>
      <c r="J15" s="149"/>
      <c r="K15" s="150">
        <f t="shared" si="0"/>
        <v>100</v>
      </c>
      <c r="L15" s="149"/>
      <c r="M15" s="149"/>
    </row>
    <row r="16" spans="1:13" x14ac:dyDescent="0.2">
      <c r="A16" s="146"/>
      <c r="B16" s="38" t="s">
        <v>365</v>
      </c>
      <c r="C16" s="38" t="s">
        <v>90</v>
      </c>
      <c r="D16" s="146"/>
      <c r="E16" s="146">
        <v>132</v>
      </c>
      <c r="F16" s="147">
        <v>72.2</v>
      </c>
      <c r="G16" s="148"/>
      <c r="H16" s="149"/>
      <c r="I16" s="148">
        <v>9</v>
      </c>
      <c r="J16" s="149">
        <v>73.533333333333346</v>
      </c>
      <c r="K16" s="150">
        <f t="shared" si="0"/>
        <v>99.160578386605778</v>
      </c>
      <c r="L16" s="149"/>
      <c r="M16" s="149"/>
    </row>
    <row r="17" spans="1:13" x14ac:dyDescent="0.2">
      <c r="A17" s="146"/>
      <c r="B17" s="38" t="s">
        <v>91</v>
      </c>
      <c r="C17" s="38" t="s">
        <v>86</v>
      </c>
      <c r="D17" s="146"/>
      <c r="E17" s="146">
        <v>132</v>
      </c>
      <c r="F17" s="147">
        <v>88.23</v>
      </c>
      <c r="G17" s="148">
        <v>1</v>
      </c>
      <c r="H17" s="149">
        <v>0.13333333333333333</v>
      </c>
      <c r="I17" s="148"/>
      <c r="J17" s="149"/>
      <c r="K17" s="150">
        <f t="shared" si="0"/>
        <v>99.998477929984773</v>
      </c>
      <c r="L17" s="149"/>
      <c r="M17" s="149"/>
    </row>
    <row r="18" spans="1:13" x14ac:dyDescent="0.2">
      <c r="A18" s="146"/>
      <c r="B18" s="38" t="s">
        <v>91</v>
      </c>
      <c r="C18" s="38" t="s">
        <v>92</v>
      </c>
      <c r="D18" s="146"/>
      <c r="E18" s="146">
        <v>132</v>
      </c>
      <c r="F18" s="147">
        <v>64.349999999999994</v>
      </c>
      <c r="G18" s="148">
        <v>1</v>
      </c>
      <c r="H18" s="149">
        <v>8.3333333333333329E-2</v>
      </c>
      <c r="I18" s="148">
        <v>3</v>
      </c>
      <c r="J18" s="149">
        <v>26.616666666666667</v>
      </c>
      <c r="K18" s="150">
        <f t="shared" si="0"/>
        <v>99.695205479452056</v>
      </c>
      <c r="L18" s="149"/>
      <c r="M18" s="149"/>
    </row>
    <row r="19" spans="1:13" x14ac:dyDescent="0.2">
      <c r="A19" s="146"/>
      <c r="B19" s="38" t="s">
        <v>77</v>
      </c>
      <c r="C19" s="38" t="s">
        <v>395</v>
      </c>
      <c r="D19" s="146"/>
      <c r="E19" s="146">
        <v>132</v>
      </c>
      <c r="F19" s="147">
        <v>55.7</v>
      </c>
      <c r="G19" s="148"/>
      <c r="H19" s="149"/>
      <c r="I19" s="148">
        <v>10</v>
      </c>
      <c r="J19" s="149">
        <v>45.016666666666666</v>
      </c>
      <c r="K19" s="150">
        <f t="shared" si="0"/>
        <v>99.486111111111114</v>
      </c>
      <c r="L19" s="149"/>
      <c r="M19" s="149"/>
    </row>
    <row r="20" spans="1:13" x14ac:dyDescent="0.2">
      <c r="A20" s="146"/>
      <c r="B20" s="38" t="s">
        <v>391</v>
      </c>
      <c r="C20" s="38" t="s">
        <v>93</v>
      </c>
      <c r="D20" s="146"/>
      <c r="E20" s="146">
        <v>132</v>
      </c>
      <c r="F20" s="147">
        <v>51.3</v>
      </c>
      <c r="G20" s="148"/>
      <c r="H20" s="149"/>
      <c r="I20" s="148">
        <v>2</v>
      </c>
      <c r="J20" s="149">
        <v>18.850000000000001</v>
      </c>
      <c r="K20" s="150">
        <f t="shared" si="0"/>
        <v>99.784817351598178</v>
      </c>
      <c r="L20" s="149"/>
      <c r="M20" s="149"/>
    </row>
    <row r="21" spans="1:13" x14ac:dyDescent="0.2">
      <c r="A21" s="146"/>
      <c r="B21" s="38" t="s">
        <v>391</v>
      </c>
      <c r="C21" s="38" t="s">
        <v>392</v>
      </c>
      <c r="D21" s="146"/>
      <c r="E21" s="146">
        <v>132</v>
      </c>
      <c r="F21" s="147">
        <v>19.600000000000001</v>
      </c>
      <c r="G21" s="148"/>
      <c r="H21" s="149"/>
      <c r="I21" s="148"/>
      <c r="J21" s="149"/>
      <c r="K21" s="150">
        <f t="shared" si="0"/>
        <v>100</v>
      </c>
      <c r="L21" s="149"/>
      <c r="M21" s="149"/>
    </row>
    <row r="22" spans="1:13" x14ac:dyDescent="0.2">
      <c r="A22" s="146"/>
      <c r="B22" s="38" t="s">
        <v>80</v>
      </c>
      <c r="C22" s="38" t="s">
        <v>94</v>
      </c>
      <c r="D22" s="146"/>
      <c r="E22" s="146">
        <v>132</v>
      </c>
      <c r="F22" s="147">
        <v>39.29</v>
      </c>
      <c r="G22" s="148"/>
      <c r="H22" s="149"/>
      <c r="I22" s="148">
        <v>12</v>
      </c>
      <c r="J22" s="149">
        <v>74.066666666666663</v>
      </c>
      <c r="K22" s="150">
        <f t="shared" si="0"/>
        <v>99.154490106544898</v>
      </c>
      <c r="L22" s="149"/>
      <c r="M22" s="149"/>
    </row>
    <row r="23" spans="1:13" x14ac:dyDescent="0.2">
      <c r="A23" s="146"/>
      <c r="B23" s="38" t="s">
        <v>80</v>
      </c>
      <c r="C23" s="38" t="s">
        <v>587</v>
      </c>
      <c r="D23" s="146">
        <v>3</v>
      </c>
      <c r="E23" s="146">
        <v>132</v>
      </c>
      <c r="F23" s="147">
        <v>36.380000000000003</v>
      </c>
      <c r="G23" s="148"/>
      <c r="H23" s="149"/>
      <c r="I23" s="148"/>
      <c r="J23" s="149"/>
      <c r="K23" s="150">
        <f t="shared" si="0"/>
        <v>100</v>
      </c>
      <c r="L23" s="149"/>
      <c r="M23" s="149"/>
    </row>
    <row r="24" spans="1:13" x14ac:dyDescent="0.2">
      <c r="A24" s="146"/>
      <c r="B24" s="38" t="s">
        <v>80</v>
      </c>
      <c r="C24" s="38" t="s">
        <v>587</v>
      </c>
      <c r="D24" s="146">
        <v>4</v>
      </c>
      <c r="E24" s="146">
        <v>132</v>
      </c>
      <c r="F24" s="147">
        <v>36.659999999999997</v>
      </c>
      <c r="G24" s="148"/>
      <c r="H24" s="149"/>
      <c r="I24" s="148"/>
      <c r="J24" s="149"/>
      <c r="K24" s="150">
        <f t="shared" si="0"/>
        <v>100</v>
      </c>
      <c r="L24" s="149"/>
      <c r="M24" s="149"/>
    </row>
    <row r="25" spans="1:13" x14ac:dyDescent="0.2">
      <c r="A25" s="146"/>
      <c r="B25" s="38" t="s">
        <v>92</v>
      </c>
      <c r="C25" s="38" t="s">
        <v>95</v>
      </c>
      <c r="D25" s="146"/>
      <c r="E25" s="146">
        <v>132</v>
      </c>
      <c r="F25" s="147">
        <v>35.04</v>
      </c>
      <c r="G25" s="148"/>
      <c r="H25" s="149"/>
      <c r="I25" s="148">
        <v>5</v>
      </c>
      <c r="J25" s="149">
        <v>42.35</v>
      </c>
      <c r="K25" s="150">
        <f t="shared" si="0"/>
        <v>99.516552511415526</v>
      </c>
      <c r="L25" s="149"/>
      <c r="M25" s="149"/>
    </row>
    <row r="26" spans="1:13" x14ac:dyDescent="0.2">
      <c r="A26" s="146"/>
      <c r="B26" s="38" t="s">
        <v>414</v>
      </c>
      <c r="C26" s="38" t="s">
        <v>87</v>
      </c>
      <c r="D26" s="146"/>
      <c r="E26" s="146">
        <v>132</v>
      </c>
      <c r="F26" s="147">
        <v>15.4</v>
      </c>
      <c r="G26" s="148">
        <v>2</v>
      </c>
      <c r="H26" s="149">
        <v>4.3666666666666671</v>
      </c>
      <c r="I26" s="148">
        <v>4</v>
      </c>
      <c r="J26" s="149">
        <v>26.05</v>
      </c>
      <c r="K26" s="150">
        <f t="shared" si="0"/>
        <v>99.652777777777786</v>
      </c>
      <c r="L26" s="149"/>
      <c r="M26" s="149"/>
    </row>
    <row r="27" spans="1:13" x14ac:dyDescent="0.2">
      <c r="A27" s="146"/>
      <c r="B27" s="38" t="s">
        <v>414</v>
      </c>
      <c r="C27" s="38" t="s">
        <v>415</v>
      </c>
      <c r="D27" s="146"/>
      <c r="E27" s="146">
        <v>132</v>
      </c>
      <c r="F27" s="147">
        <v>29.6</v>
      </c>
      <c r="G27" s="148"/>
      <c r="H27" s="149"/>
      <c r="I27" s="148">
        <v>5</v>
      </c>
      <c r="J27" s="149">
        <v>43.100000000000009</v>
      </c>
      <c r="K27" s="150">
        <f t="shared" si="0"/>
        <v>99.507990867579906</v>
      </c>
      <c r="L27" s="149"/>
      <c r="M27" s="149"/>
    </row>
    <row r="28" spans="1:13" x14ac:dyDescent="0.2">
      <c r="A28" s="146"/>
      <c r="B28" s="38" t="s">
        <v>93</v>
      </c>
      <c r="C28" s="38" t="s">
        <v>396</v>
      </c>
      <c r="D28" s="146"/>
      <c r="E28" s="146">
        <v>132</v>
      </c>
      <c r="F28" s="147">
        <v>28.4</v>
      </c>
      <c r="G28" s="148">
        <v>1</v>
      </c>
      <c r="H28" s="149">
        <v>0.66666666666666674</v>
      </c>
      <c r="I28" s="148">
        <v>4</v>
      </c>
      <c r="J28" s="149">
        <v>15.733333333333333</v>
      </c>
      <c r="K28" s="150">
        <f t="shared" si="0"/>
        <v>99.81278538812785</v>
      </c>
      <c r="L28" s="149"/>
      <c r="M28" s="149"/>
    </row>
    <row r="29" spans="1:13" x14ac:dyDescent="0.2">
      <c r="A29" s="146"/>
      <c r="B29" s="38" t="s">
        <v>84</v>
      </c>
      <c r="C29" s="38" t="s">
        <v>396</v>
      </c>
      <c r="D29" s="146"/>
      <c r="E29" s="146">
        <v>132</v>
      </c>
      <c r="F29" s="147">
        <v>58.4</v>
      </c>
      <c r="G29" s="148">
        <v>1</v>
      </c>
      <c r="H29" s="149">
        <v>0.81666666666666665</v>
      </c>
      <c r="I29" s="148">
        <v>6</v>
      </c>
      <c r="J29" s="149">
        <v>40.366666666666667</v>
      </c>
      <c r="K29" s="150">
        <f t="shared" si="0"/>
        <v>99.529870624048712</v>
      </c>
      <c r="L29" s="149">
        <v>15.3</v>
      </c>
      <c r="M29" s="149">
        <v>13.6</v>
      </c>
    </row>
    <row r="30" spans="1:13" x14ac:dyDescent="0.2">
      <c r="A30" s="146"/>
      <c r="B30" s="38" t="s">
        <v>397</v>
      </c>
      <c r="C30" s="38" t="s">
        <v>396</v>
      </c>
      <c r="D30" s="146"/>
      <c r="E30" s="146">
        <v>132</v>
      </c>
      <c r="F30" s="147">
        <v>11</v>
      </c>
      <c r="G30" s="148"/>
      <c r="H30" s="149"/>
      <c r="I30" s="148"/>
      <c r="J30" s="149"/>
      <c r="K30" s="150">
        <f t="shared" si="0"/>
        <v>100</v>
      </c>
      <c r="L30" s="149"/>
      <c r="M30" s="149"/>
    </row>
    <row r="31" spans="1:13" x14ac:dyDescent="0.2">
      <c r="A31" s="146"/>
      <c r="B31" s="38" t="s">
        <v>97</v>
      </c>
      <c r="C31" s="38" t="s">
        <v>88</v>
      </c>
      <c r="D31" s="146"/>
      <c r="E31" s="146">
        <v>132</v>
      </c>
      <c r="F31" s="147">
        <v>138.86000000000001</v>
      </c>
      <c r="G31" s="148">
        <v>4</v>
      </c>
      <c r="H31" s="149">
        <v>1.0666666666666667</v>
      </c>
      <c r="I31" s="148">
        <v>8</v>
      </c>
      <c r="J31" s="149">
        <v>67.650000000000006</v>
      </c>
      <c r="K31" s="150">
        <f t="shared" si="0"/>
        <v>99.215563165905635</v>
      </c>
      <c r="L31" s="149"/>
      <c r="M31" s="149"/>
    </row>
    <row r="32" spans="1:13" x14ac:dyDescent="0.2">
      <c r="A32" s="146"/>
      <c r="B32" s="38" t="s">
        <v>97</v>
      </c>
      <c r="C32" s="38" t="s">
        <v>80</v>
      </c>
      <c r="D32" s="146"/>
      <c r="E32" s="146">
        <v>132</v>
      </c>
      <c r="F32" s="147">
        <v>129</v>
      </c>
      <c r="G32" s="148">
        <v>1</v>
      </c>
      <c r="H32" s="149">
        <v>7.6</v>
      </c>
      <c r="I32" s="148"/>
      <c r="J32" s="149"/>
      <c r="K32" s="150">
        <f t="shared" si="0"/>
        <v>99.913242009132418</v>
      </c>
      <c r="L32" s="149">
        <v>6.7</v>
      </c>
      <c r="M32" s="149">
        <v>45.7</v>
      </c>
    </row>
    <row r="33" spans="1:13" x14ac:dyDescent="0.2">
      <c r="A33" s="146"/>
      <c r="B33" s="38" t="s">
        <v>97</v>
      </c>
      <c r="C33" s="38" t="s">
        <v>587</v>
      </c>
      <c r="D33" s="146"/>
      <c r="E33" s="146">
        <v>132</v>
      </c>
      <c r="F33" s="147">
        <v>171.73</v>
      </c>
      <c r="G33" s="148"/>
      <c r="H33" s="149"/>
      <c r="I33" s="148"/>
      <c r="J33" s="149"/>
      <c r="K33" s="150">
        <f t="shared" si="0"/>
        <v>100</v>
      </c>
      <c r="L33" s="149"/>
      <c r="M33" s="149"/>
    </row>
    <row r="34" spans="1:13" x14ac:dyDescent="0.2">
      <c r="A34" s="146"/>
      <c r="B34" s="38" t="s">
        <v>97</v>
      </c>
      <c r="C34" s="38" t="s">
        <v>94</v>
      </c>
      <c r="D34" s="146"/>
      <c r="E34" s="146">
        <v>132</v>
      </c>
      <c r="F34" s="147">
        <v>103.29</v>
      </c>
      <c r="G34" s="148"/>
      <c r="H34" s="149"/>
      <c r="I34" s="148">
        <v>3</v>
      </c>
      <c r="J34" s="149">
        <v>12.716666666666667</v>
      </c>
      <c r="K34" s="150">
        <f t="shared" si="0"/>
        <v>99.854832572298321</v>
      </c>
      <c r="L34" s="149"/>
      <c r="M34" s="149"/>
    </row>
    <row r="35" spans="1:13" x14ac:dyDescent="0.2">
      <c r="A35" s="146"/>
      <c r="B35" s="38" t="s">
        <v>94</v>
      </c>
      <c r="C35" s="38" t="s">
        <v>579</v>
      </c>
      <c r="D35" s="146"/>
      <c r="E35" s="146">
        <v>132</v>
      </c>
      <c r="F35" s="147">
        <v>32.64</v>
      </c>
      <c r="G35" s="148">
        <v>1</v>
      </c>
      <c r="H35" s="149">
        <v>0.71666666666666667</v>
      </c>
      <c r="I35" s="148">
        <v>1</v>
      </c>
      <c r="J35" s="149">
        <v>1.5666666666666667</v>
      </c>
      <c r="K35" s="150">
        <f t="shared" si="0"/>
        <v>99.973934550989341</v>
      </c>
      <c r="L35" s="149"/>
      <c r="M35" s="149"/>
    </row>
    <row r="36" spans="1:13" x14ac:dyDescent="0.2">
      <c r="A36" s="146"/>
      <c r="B36" s="38" t="s">
        <v>579</v>
      </c>
      <c r="C36" s="38" t="s">
        <v>97</v>
      </c>
      <c r="D36" s="146"/>
      <c r="E36" s="146">
        <v>132</v>
      </c>
      <c r="F36" s="147">
        <v>70.969637791465203</v>
      </c>
      <c r="G36" s="148"/>
      <c r="H36" s="149"/>
      <c r="I36" s="148"/>
      <c r="J36" s="149"/>
      <c r="K36" s="150">
        <f t="shared" si="0"/>
        <v>100</v>
      </c>
      <c r="L36" s="149"/>
      <c r="M36" s="149"/>
    </row>
    <row r="37" spans="1:13" x14ac:dyDescent="0.2">
      <c r="A37" s="146"/>
      <c r="B37" s="38" t="s">
        <v>97</v>
      </c>
      <c r="C37" s="38" t="s">
        <v>98</v>
      </c>
      <c r="D37" s="146"/>
      <c r="E37" s="146">
        <v>132</v>
      </c>
      <c r="F37" s="147">
        <v>149.19999999999999</v>
      </c>
      <c r="G37" s="148">
        <v>1</v>
      </c>
      <c r="H37" s="149">
        <v>7.083333333333333</v>
      </c>
      <c r="I37" s="148">
        <v>10</v>
      </c>
      <c r="J37" s="149">
        <v>83.916666666666671</v>
      </c>
      <c r="K37" s="150">
        <f t="shared" si="0"/>
        <v>98.961187214611869</v>
      </c>
      <c r="L37" s="149"/>
      <c r="M37" s="149"/>
    </row>
    <row r="38" spans="1:13" x14ac:dyDescent="0.2">
      <c r="A38" s="146"/>
      <c r="B38" s="38" t="s">
        <v>99</v>
      </c>
      <c r="C38" s="38" t="s">
        <v>81</v>
      </c>
      <c r="D38" s="146"/>
      <c r="E38" s="146">
        <v>132</v>
      </c>
      <c r="F38" s="147">
        <v>6.3</v>
      </c>
      <c r="G38" s="148">
        <v>1</v>
      </c>
      <c r="H38" s="149">
        <v>6.1833333333333336</v>
      </c>
      <c r="I38" s="148">
        <v>8</v>
      </c>
      <c r="J38" s="149">
        <v>46.316666666666663</v>
      </c>
      <c r="K38" s="150">
        <f t="shared" si="0"/>
        <v>99.400684931506845</v>
      </c>
      <c r="L38" s="149">
        <v>8.75</v>
      </c>
      <c r="M38" s="149">
        <v>54.55</v>
      </c>
    </row>
    <row r="39" spans="1:13" x14ac:dyDescent="0.2">
      <c r="A39" s="146"/>
      <c r="B39" s="38" t="s">
        <v>398</v>
      </c>
      <c r="C39" s="38" t="s">
        <v>88</v>
      </c>
      <c r="D39" s="146"/>
      <c r="E39" s="146">
        <v>132</v>
      </c>
      <c r="F39" s="147">
        <v>89.14</v>
      </c>
      <c r="G39" s="148">
        <v>2</v>
      </c>
      <c r="H39" s="149">
        <v>68.583333333333329</v>
      </c>
      <c r="I39" s="148">
        <v>11</v>
      </c>
      <c r="J39" s="149">
        <v>63.8</v>
      </c>
      <c r="K39" s="150">
        <f t="shared" si="0"/>
        <v>98.488774733637754</v>
      </c>
      <c r="L39" s="149"/>
      <c r="M39" s="149"/>
    </row>
    <row r="40" spans="1:13" x14ac:dyDescent="0.2">
      <c r="A40" s="146"/>
      <c r="B40" s="38" t="s">
        <v>398</v>
      </c>
      <c r="C40" s="38" t="s">
        <v>78</v>
      </c>
      <c r="D40" s="146"/>
      <c r="E40" s="146">
        <v>132</v>
      </c>
      <c r="F40" s="147">
        <v>73.430000000000007</v>
      </c>
      <c r="G40" s="148"/>
      <c r="H40" s="149"/>
      <c r="I40" s="148">
        <v>3</v>
      </c>
      <c r="J40" s="149">
        <v>22.533333333333335</v>
      </c>
      <c r="K40" s="150">
        <f t="shared" si="0"/>
        <v>99.742770167427693</v>
      </c>
      <c r="L40" s="149"/>
      <c r="M40" s="149"/>
    </row>
    <row r="41" spans="1:13" x14ac:dyDescent="0.2">
      <c r="A41" s="146"/>
      <c r="B41" s="38" t="s">
        <v>100</v>
      </c>
      <c r="C41" s="38" t="s">
        <v>99</v>
      </c>
      <c r="D41" s="146"/>
      <c r="E41" s="146">
        <v>132</v>
      </c>
      <c r="F41" s="147">
        <v>35.590000000000003</v>
      </c>
      <c r="G41" s="148">
        <v>1</v>
      </c>
      <c r="H41" s="149">
        <v>1.5</v>
      </c>
      <c r="I41" s="148">
        <v>2</v>
      </c>
      <c r="J41" s="149">
        <v>12.383333333333333</v>
      </c>
      <c r="K41" s="150">
        <f t="shared" si="0"/>
        <v>99.841514459665149</v>
      </c>
      <c r="L41" s="149"/>
      <c r="M41" s="149"/>
    </row>
    <row r="42" spans="1:13" x14ac:dyDescent="0.2">
      <c r="A42" s="146"/>
      <c r="B42" s="38" t="s">
        <v>78</v>
      </c>
      <c r="C42" s="38" t="s">
        <v>101</v>
      </c>
      <c r="D42" s="146"/>
      <c r="E42" s="146">
        <v>132</v>
      </c>
      <c r="F42" s="147">
        <v>139.9</v>
      </c>
      <c r="G42" s="148"/>
      <c r="H42" s="149"/>
      <c r="I42" s="148">
        <v>2</v>
      </c>
      <c r="J42" s="149">
        <v>22.616666666666667</v>
      </c>
      <c r="K42" s="150">
        <f t="shared" si="0"/>
        <v>99.74181887366818</v>
      </c>
      <c r="L42" s="149"/>
      <c r="M42" s="149"/>
    </row>
    <row r="43" spans="1:13" x14ac:dyDescent="0.2">
      <c r="A43" s="146"/>
      <c r="B43" s="38" t="s">
        <v>103</v>
      </c>
      <c r="C43" s="38" t="s">
        <v>547</v>
      </c>
      <c r="D43" s="146"/>
      <c r="E43" s="146">
        <v>132</v>
      </c>
      <c r="F43" s="147">
        <v>12.7</v>
      </c>
      <c r="G43" s="148"/>
      <c r="H43" s="149"/>
      <c r="I43" s="148">
        <v>2</v>
      </c>
      <c r="J43" s="149">
        <v>15.016666666666666</v>
      </c>
      <c r="K43" s="150">
        <f t="shared" si="0"/>
        <v>99.828576864535762</v>
      </c>
      <c r="L43" s="149"/>
      <c r="M43" s="149"/>
    </row>
    <row r="44" spans="1:13" x14ac:dyDescent="0.2">
      <c r="A44" s="146"/>
      <c r="B44" s="38" t="s">
        <v>547</v>
      </c>
      <c r="C44" s="38" t="s">
        <v>555</v>
      </c>
      <c r="D44" s="146"/>
      <c r="E44" s="146">
        <v>132</v>
      </c>
      <c r="F44" s="147">
        <v>127.13</v>
      </c>
      <c r="G44" s="148">
        <v>2</v>
      </c>
      <c r="H44" s="149">
        <v>10.15</v>
      </c>
      <c r="I44" s="148">
        <v>4</v>
      </c>
      <c r="J44" s="149">
        <v>21.066666666666666</v>
      </c>
      <c r="K44" s="150">
        <f t="shared" si="0"/>
        <v>99.643645357686452</v>
      </c>
      <c r="L44" s="149"/>
      <c r="M44" s="149"/>
    </row>
    <row r="45" spans="1:13" x14ac:dyDescent="0.2">
      <c r="A45" s="146"/>
      <c r="B45" s="38" t="s">
        <v>102</v>
      </c>
      <c r="C45" s="38" t="s">
        <v>96</v>
      </c>
      <c r="D45" s="146"/>
      <c r="E45" s="146">
        <v>132</v>
      </c>
      <c r="F45" s="147">
        <v>46.41</v>
      </c>
      <c r="G45" s="148"/>
      <c r="H45" s="149"/>
      <c r="I45" s="148">
        <v>13</v>
      </c>
      <c r="J45" s="149">
        <v>105.1</v>
      </c>
      <c r="K45" s="150">
        <f t="shared" si="0"/>
        <v>98.800228310502277</v>
      </c>
      <c r="L45" s="149"/>
      <c r="M45" s="149"/>
    </row>
    <row r="46" spans="1:13" x14ac:dyDescent="0.2">
      <c r="A46" s="146"/>
      <c r="B46" s="38" t="s">
        <v>98</v>
      </c>
      <c r="C46" s="38" t="s">
        <v>79</v>
      </c>
      <c r="D46" s="146"/>
      <c r="E46" s="146">
        <v>132</v>
      </c>
      <c r="F46" s="147">
        <v>103.6</v>
      </c>
      <c r="G46" s="148"/>
      <c r="H46" s="149"/>
      <c r="I46" s="148"/>
      <c r="J46" s="149"/>
      <c r="K46" s="150">
        <f t="shared" si="0"/>
        <v>100</v>
      </c>
      <c r="L46" s="149"/>
      <c r="M46" s="149"/>
    </row>
    <row r="47" spans="1:13" x14ac:dyDescent="0.2">
      <c r="A47" s="146"/>
      <c r="B47" s="38" t="s">
        <v>98</v>
      </c>
      <c r="C47" s="38" t="s">
        <v>103</v>
      </c>
      <c r="D47" s="146"/>
      <c r="E47" s="146">
        <v>132</v>
      </c>
      <c r="F47" s="147">
        <v>47.72</v>
      </c>
      <c r="G47" s="148">
        <v>1</v>
      </c>
      <c r="H47" s="149">
        <v>0.18333333333333335</v>
      </c>
      <c r="I47" s="148">
        <v>3</v>
      </c>
      <c r="J47" s="149">
        <v>23.116666666666667</v>
      </c>
      <c r="K47" s="150">
        <f t="shared" si="0"/>
        <v>99.734018264840188</v>
      </c>
      <c r="L47" s="149"/>
      <c r="M47" s="149"/>
    </row>
    <row r="48" spans="1:13" x14ac:dyDescent="0.2">
      <c r="A48" s="146"/>
      <c r="B48" s="38" t="s">
        <v>98</v>
      </c>
      <c r="C48" s="38" t="s">
        <v>91</v>
      </c>
      <c r="D48" s="146"/>
      <c r="E48" s="146">
        <v>132</v>
      </c>
      <c r="F48" s="147">
        <v>122.17</v>
      </c>
      <c r="G48" s="148"/>
      <c r="H48" s="149"/>
      <c r="I48" s="148">
        <v>4</v>
      </c>
      <c r="J48" s="149">
        <v>31.383333333333333</v>
      </c>
      <c r="K48" s="150">
        <f t="shared" si="0"/>
        <v>99.641742770167426</v>
      </c>
      <c r="L48" s="149"/>
      <c r="M48" s="149"/>
    </row>
    <row r="49" spans="1:13" x14ac:dyDescent="0.2">
      <c r="A49" s="146"/>
      <c r="B49" s="38" t="s">
        <v>98</v>
      </c>
      <c r="C49" s="38" t="s">
        <v>78</v>
      </c>
      <c r="D49" s="146"/>
      <c r="E49" s="146">
        <v>132</v>
      </c>
      <c r="F49" s="147">
        <v>133.19999999999999</v>
      </c>
      <c r="G49" s="148"/>
      <c r="H49" s="149"/>
      <c r="I49" s="148">
        <v>3</v>
      </c>
      <c r="J49" s="149">
        <v>27.533333333333331</v>
      </c>
      <c r="K49" s="150">
        <f t="shared" si="0"/>
        <v>99.685692541856923</v>
      </c>
      <c r="L49" s="149"/>
      <c r="M49" s="149"/>
    </row>
    <row r="50" spans="1:13" x14ac:dyDescent="0.2">
      <c r="A50" s="146"/>
      <c r="B50" s="38" t="s">
        <v>578</v>
      </c>
      <c r="C50" s="38" t="s">
        <v>78</v>
      </c>
      <c r="D50" s="146"/>
      <c r="E50" s="146">
        <v>132</v>
      </c>
      <c r="F50" s="147">
        <v>73.2</v>
      </c>
      <c r="G50" s="148">
        <v>2</v>
      </c>
      <c r="H50" s="149">
        <v>3.8833333333333333</v>
      </c>
      <c r="I50" s="148">
        <v>6</v>
      </c>
      <c r="J50" s="149">
        <v>47.75</v>
      </c>
      <c r="K50" s="150">
        <f t="shared" si="0"/>
        <v>99.410578386605792</v>
      </c>
      <c r="L50" s="149"/>
      <c r="M50" s="149"/>
    </row>
    <row r="51" spans="1:13" x14ac:dyDescent="0.2">
      <c r="A51" s="146"/>
      <c r="B51" s="38" t="s">
        <v>578</v>
      </c>
      <c r="C51" s="38" t="s">
        <v>98</v>
      </c>
      <c r="D51" s="146"/>
      <c r="E51" s="146">
        <v>132</v>
      </c>
      <c r="F51" s="147">
        <v>60</v>
      </c>
      <c r="G51" s="148"/>
      <c r="H51" s="149"/>
      <c r="I51" s="148"/>
      <c r="J51" s="149"/>
      <c r="K51" s="150">
        <f t="shared" si="0"/>
        <v>100</v>
      </c>
      <c r="L51" s="149"/>
      <c r="M51" s="149"/>
    </row>
    <row r="52" spans="1:13" x14ac:dyDescent="0.2">
      <c r="A52" s="146"/>
      <c r="B52" s="38" t="s">
        <v>102</v>
      </c>
      <c r="C52" s="38" t="s">
        <v>477</v>
      </c>
      <c r="D52" s="146"/>
      <c r="E52" s="146">
        <v>132</v>
      </c>
      <c r="F52" s="147">
        <v>6</v>
      </c>
      <c r="G52" s="148">
        <v>1</v>
      </c>
      <c r="H52" s="149">
        <v>3.45</v>
      </c>
      <c r="I52" s="148">
        <v>5</v>
      </c>
      <c r="J52" s="149">
        <v>35.033333333333331</v>
      </c>
      <c r="K52" s="150">
        <f t="shared" si="0"/>
        <v>99.560692541856923</v>
      </c>
      <c r="L52" s="149"/>
      <c r="M52" s="149"/>
    </row>
    <row r="53" spans="1:13" x14ac:dyDescent="0.2">
      <c r="A53" s="146"/>
      <c r="B53" s="38" t="s">
        <v>477</v>
      </c>
      <c r="C53" s="38" t="s">
        <v>95</v>
      </c>
      <c r="D53" s="146"/>
      <c r="E53" s="146">
        <v>132</v>
      </c>
      <c r="F53" s="147">
        <v>14.3</v>
      </c>
      <c r="G53" s="148"/>
      <c r="H53" s="149"/>
      <c r="I53" s="148">
        <v>6</v>
      </c>
      <c r="J53" s="149">
        <v>61.266666666666666</v>
      </c>
      <c r="K53" s="150">
        <f t="shared" si="0"/>
        <v>99.300608828006091</v>
      </c>
      <c r="L53" s="149"/>
      <c r="M53" s="149"/>
    </row>
    <row r="54" spans="1:13" x14ac:dyDescent="0.2">
      <c r="A54" s="146"/>
      <c r="B54" s="38" t="s">
        <v>104</v>
      </c>
      <c r="C54" s="38" t="s">
        <v>105</v>
      </c>
      <c r="D54" s="146"/>
      <c r="E54" s="146">
        <v>66</v>
      </c>
      <c r="F54" s="147">
        <v>60.94</v>
      </c>
      <c r="G54" s="148"/>
      <c r="H54" s="149"/>
      <c r="I54" s="148">
        <v>3</v>
      </c>
      <c r="J54" s="149">
        <v>14.016666666666666</v>
      </c>
      <c r="K54" s="150">
        <f t="shared" si="0"/>
        <v>99.839992389649922</v>
      </c>
      <c r="L54" s="149"/>
      <c r="M54" s="149"/>
    </row>
    <row r="55" spans="1:13" x14ac:dyDescent="0.2">
      <c r="A55" s="146"/>
      <c r="B55" s="38" t="s">
        <v>104</v>
      </c>
      <c r="C55" s="38" t="s">
        <v>106</v>
      </c>
      <c r="D55" s="146"/>
      <c r="E55" s="146">
        <v>132</v>
      </c>
      <c r="F55" s="147">
        <v>60.6</v>
      </c>
      <c r="G55" s="148"/>
      <c r="H55" s="149"/>
      <c r="I55" s="148"/>
      <c r="J55" s="149"/>
      <c r="K55" s="150">
        <f t="shared" si="0"/>
        <v>100</v>
      </c>
      <c r="L55" s="149"/>
      <c r="M55" s="149"/>
    </row>
    <row r="56" spans="1:13" x14ac:dyDescent="0.2">
      <c r="A56" s="146"/>
      <c r="B56" s="38" t="s">
        <v>106</v>
      </c>
      <c r="C56" s="38" t="s">
        <v>454</v>
      </c>
      <c r="D56" s="146"/>
      <c r="E56" s="146">
        <v>132</v>
      </c>
      <c r="F56" s="147">
        <v>15.9</v>
      </c>
      <c r="G56" s="148"/>
      <c r="H56" s="149"/>
      <c r="I56" s="148"/>
      <c r="J56" s="149"/>
      <c r="K56" s="150">
        <f t="shared" si="0"/>
        <v>100</v>
      </c>
      <c r="L56" s="149"/>
      <c r="M56" s="149"/>
    </row>
    <row r="57" spans="1:13" x14ac:dyDescent="0.2">
      <c r="A57" s="146"/>
      <c r="B57" s="38" t="s">
        <v>454</v>
      </c>
      <c r="C57" s="38" t="s">
        <v>357</v>
      </c>
      <c r="D57" s="146"/>
      <c r="E57" s="146">
        <v>132</v>
      </c>
      <c r="F57" s="147">
        <v>48.6</v>
      </c>
      <c r="G57" s="148"/>
      <c r="H57" s="149"/>
      <c r="I57" s="148">
        <v>1</v>
      </c>
      <c r="J57" s="149">
        <v>5.333333333333333</v>
      </c>
      <c r="K57" s="150">
        <f t="shared" si="0"/>
        <v>99.939117199391177</v>
      </c>
      <c r="L57" s="149"/>
      <c r="M57" s="149"/>
    </row>
    <row r="58" spans="1:13" x14ac:dyDescent="0.2">
      <c r="A58" s="146"/>
      <c r="B58" s="38" t="s">
        <v>104</v>
      </c>
      <c r="C58" s="38" t="s">
        <v>107</v>
      </c>
      <c r="D58" s="146"/>
      <c r="E58" s="146">
        <v>132</v>
      </c>
      <c r="F58" s="147">
        <v>49</v>
      </c>
      <c r="G58" s="148">
        <v>1</v>
      </c>
      <c r="H58" s="149">
        <v>0.7</v>
      </c>
      <c r="I58" s="148">
        <v>4</v>
      </c>
      <c r="J58" s="149">
        <v>40.450000000000003</v>
      </c>
      <c r="K58" s="150">
        <f t="shared" si="0"/>
        <v>99.530251141552512</v>
      </c>
      <c r="L58" s="149"/>
      <c r="M58" s="149"/>
    </row>
    <row r="59" spans="1:13" x14ac:dyDescent="0.2">
      <c r="A59" s="146"/>
      <c r="B59" s="38" t="s">
        <v>104</v>
      </c>
      <c r="C59" s="38" t="s">
        <v>101</v>
      </c>
      <c r="D59" s="146"/>
      <c r="E59" s="146">
        <v>220</v>
      </c>
      <c r="F59" s="147">
        <v>177</v>
      </c>
      <c r="G59" s="148">
        <v>1</v>
      </c>
      <c r="H59" s="149">
        <v>5.7666666666666666</v>
      </c>
      <c r="I59" s="148">
        <v>3</v>
      </c>
      <c r="J59" s="149">
        <v>30.099999999999998</v>
      </c>
      <c r="K59" s="150">
        <f t="shared" si="0"/>
        <v>99.590563165905635</v>
      </c>
      <c r="L59" s="149">
        <v>100.3</v>
      </c>
      <c r="M59" s="149">
        <v>125.6</v>
      </c>
    </row>
    <row r="60" spans="1:13" x14ac:dyDescent="0.2">
      <c r="A60" s="146"/>
      <c r="B60" s="38" t="s">
        <v>104</v>
      </c>
      <c r="C60" s="38" t="s">
        <v>108</v>
      </c>
      <c r="D60" s="146"/>
      <c r="E60" s="146">
        <v>132</v>
      </c>
      <c r="F60" s="147">
        <v>83.8</v>
      </c>
      <c r="G60" s="148"/>
      <c r="H60" s="149"/>
      <c r="I60" s="148">
        <v>1</v>
      </c>
      <c r="J60" s="149">
        <v>9.0666666666666664</v>
      </c>
      <c r="K60" s="150">
        <f t="shared" si="0"/>
        <v>99.896499238964992</v>
      </c>
      <c r="L60" s="149"/>
      <c r="M60" s="149"/>
    </row>
    <row r="61" spans="1:13" x14ac:dyDescent="0.2">
      <c r="A61" s="146"/>
      <c r="B61" s="38" t="s">
        <v>109</v>
      </c>
      <c r="C61" s="38" t="s">
        <v>110</v>
      </c>
      <c r="D61" s="146"/>
      <c r="E61" s="146">
        <v>66</v>
      </c>
      <c r="F61" s="147">
        <v>53.11</v>
      </c>
      <c r="G61" s="148">
        <v>1</v>
      </c>
      <c r="H61" s="149">
        <v>0.75</v>
      </c>
      <c r="I61" s="148">
        <v>19</v>
      </c>
      <c r="J61" s="149">
        <v>176.66666666666666</v>
      </c>
      <c r="K61" s="150">
        <f t="shared" si="0"/>
        <v>97.974695585996955</v>
      </c>
      <c r="L61" s="149"/>
      <c r="M61" s="149"/>
    </row>
    <row r="62" spans="1:13" x14ac:dyDescent="0.2">
      <c r="A62" s="146"/>
      <c r="B62" s="38" t="s">
        <v>107</v>
      </c>
      <c r="C62" s="38" t="s">
        <v>111</v>
      </c>
      <c r="D62" s="146"/>
      <c r="E62" s="146">
        <v>132</v>
      </c>
      <c r="F62" s="147">
        <v>69.05</v>
      </c>
      <c r="G62" s="148"/>
      <c r="H62" s="149"/>
      <c r="I62" s="148">
        <v>13</v>
      </c>
      <c r="J62" s="149">
        <v>118.83333333333333</v>
      </c>
      <c r="K62" s="150">
        <f t="shared" si="0"/>
        <v>98.643455098934552</v>
      </c>
      <c r="L62" s="149"/>
      <c r="M62" s="149"/>
    </row>
    <row r="63" spans="1:13" x14ac:dyDescent="0.2">
      <c r="A63" s="146"/>
      <c r="B63" s="38" t="s">
        <v>101</v>
      </c>
      <c r="C63" s="38" t="s">
        <v>112</v>
      </c>
      <c r="D63" s="146"/>
      <c r="E63" s="146">
        <v>132</v>
      </c>
      <c r="F63" s="147">
        <v>126.88</v>
      </c>
      <c r="G63" s="148">
        <v>2</v>
      </c>
      <c r="H63" s="149">
        <v>0.45000000000000007</v>
      </c>
      <c r="I63" s="148">
        <v>12</v>
      </c>
      <c r="J63" s="149">
        <v>94.066666666666649</v>
      </c>
      <c r="K63" s="150">
        <f t="shared" si="0"/>
        <v>98.921042617960424</v>
      </c>
      <c r="L63" s="149"/>
      <c r="M63" s="149"/>
    </row>
    <row r="64" spans="1:13" x14ac:dyDescent="0.2">
      <c r="A64" s="146"/>
      <c r="B64" s="38" t="s">
        <v>101</v>
      </c>
      <c r="C64" s="38" t="s">
        <v>113</v>
      </c>
      <c r="D64" s="146"/>
      <c r="E64" s="146">
        <v>132</v>
      </c>
      <c r="F64" s="147">
        <v>105.4</v>
      </c>
      <c r="G64" s="148"/>
      <c r="H64" s="149"/>
      <c r="I64" s="148">
        <v>3</v>
      </c>
      <c r="J64" s="149">
        <v>13.766666666666666</v>
      </c>
      <c r="K64" s="150">
        <f t="shared" si="0"/>
        <v>99.842846270928462</v>
      </c>
      <c r="L64" s="149"/>
      <c r="M64" s="149"/>
    </row>
    <row r="65" spans="1:13" x14ac:dyDescent="0.2">
      <c r="A65" s="146"/>
      <c r="B65" s="38" t="s">
        <v>101</v>
      </c>
      <c r="C65" s="38" t="s">
        <v>203</v>
      </c>
      <c r="D65" s="146"/>
      <c r="E65" s="146">
        <v>132</v>
      </c>
      <c r="F65" s="147">
        <v>69.400000000000006</v>
      </c>
      <c r="G65" s="148"/>
      <c r="H65" s="149"/>
      <c r="I65" s="148"/>
      <c r="J65" s="149"/>
      <c r="K65" s="150">
        <f>(1-(H65+J65)/8760)*100</f>
        <v>100</v>
      </c>
      <c r="L65" s="149"/>
      <c r="M65" s="149"/>
    </row>
    <row r="66" spans="1:13" x14ac:dyDescent="0.2">
      <c r="A66" s="146"/>
      <c r="B66" s="38" t="s">
        <v>113</v>
      </c>
      <c r="C66" s="38" t="s">
        <v>336</v>
      </c>
      <c r="D66" s="146"/>
      <c r="E66" s="146">
        <v>132</v>
      </c>
      <c r="F66" s="147">
        <v>77.400000000000006</v>
      </c>
      <c r="G66" s="148">
        <v>1</v>
      </c>
      <c r="H66" s="149">
        <v>0.5</v>
      </c>
      <c r="I66" s="148"/>
      <c r="J66" s="149"/>
      <c r="K66" s="150">
        <f t="shared" si="0"/>
        <v>99.994292237442934</v>
      </c>
      <c r="L66" s="149"/>
      <c r="M66" s="149"/>
    </row>
    <row r="67" spans="1:13" x14ac:dyDescent="0.2">
      <c r="A67" s="146"/>
      <c r="B67" s="38" t="s">
        <v>114</v>
      </c>
      <c r="C67" s="38" t="s">
        <v>104</v>
      </c>
      <c r="D67" s="146"/>
      <c r="E67" s="146">
        <v>132</v>
      </c>
      <c r="F67" s="147">
        <v>109.4</v>
      </c>
      <c r="G67" s="148"/>
      <c r="H67" s="149"/>
      <c r="I67" s="148">
        <v>5</v>
      </c>
      <c r="J67" s="149">
        <v>22.366666666666667</v>
      </c>
      <c r="K67" s="150">
        <f t="shared" si="0"/>
        <v>99.744672754946734</v>
      </c>
      <c r="L67" s="149"/>
      <c r="M67" s="149"/>
    </row>
    <row r="68" spans="1:13" x14ac:dyDescent="0.2">
      <c r="A68" s="146"/>
      <c r="B68" s="38" t="s">
        <v>455</v>
      </c>
      <c r="C68" s="38" t="s">
        <v>556</v>
      </c>
      <c r="D68" s="146"/>
      <c r="E68" s="146">
        <v>132</v>
      </c>
      <c r="F68" s="147">
        <v>10.06</v>
      </c>
      <c r="G68" s="148"/>
      <c r="H68" s="149"/>
      <c r="I68" s="148"/>
      <c r="J68" s="149"/>
      <c r="K68" s="150">
        <f t="shared" si="0"/>
        <v>100</v>
      </c>
      <c r="L68" s="149"/>
      <c r="M68" s="149"/>
    </row>
    <row r="69" spans="1:13" x14ac:dyDescent="0.2">
      <c r="A69" s="146"/>
      <c r="B69" s="38" t="s">
        <v>456</v>
      </c>
      <c r="C69" s="38" t="s">
        <v>457</v>
      </c>
      <c r="D69" s="146"/>
      <c r="E69" s="146">
        <v>132</v>
      </c>
      <c r="F69" s="147">
        <v>9.02</v>
      </c>
      <c r="G69" s="148"/>
      <c r="H69" s="149"/>
      <c r="I69" s="148"/>
      <c r="J69" s="149"/>
      <c r="K69" s="150">
        <f t="shared" si="0"/>
        <v>100</v>
      </c>
      <c r="L69" s="149"/>
      <c r="M69" s="149"/>
    </row>
    <row r="70" spans="1:13" x14ac:dyDescent="0.2">
      <c r="A70" s="146"/>
      <c r="B70" s="38" t="s">
        <v>115</v>
      </c>
      <c r="C70" s="38" t="s">
        <v>556</v>
      </c>
      <c r="D70" s="146">
        <v>2</v>
      </c>
      <c r="E70" s="146">
        <v>132</v>
      </c>
      <c r="F70" s="147">
        <v>16.329999999999998</v>
      </c>
      <c r="G70" s="148"/>
      <c r="H70" s="149"/>
      <c r="I70" s="148"/>
      <c r="J70" s="149"/>
      <c r="K70" s="150">
        <f t="shared" si="0"/>
        <v>100</v>
      </c>
      <c r="L70" s="149"/>
      <c r="M70" s="149"/>
    </row>
    <row r="71" spans="1:13" x14ac:dyDescent="0.2">
      <c r="A71" s="146"/>
      <c r="B71" s="38" t="s">
        <v>123</v>
      </c>
      <c r="C71" s="38" t="s">
        <v>316</v>
      </c>
      <c r="D71" s="146"/>
      <c r="E71" s="146">
        <v>66</v>
      </c>
      <c r="F71" s="147">
        <v>31.5</v>
      </c>
      <c r="G71" s="148"/>
      <c r="H71" s="149"/>
      <c r="I71" s="148">
        <v>1</v>
      </c>
      <c r="J71" s="149">
        <v>5.4333333333333336</v>
      </c>
      <c r="K71" s="150">
        <f t="shared" si="0"/>
        <v>99.937975646879764</v>
      </c>
      <c r="L71" s="149"/>
      <c r="M71" s="149"/>
    </row>
    <row r="72" spans="1:13" x14ac:dyDescent="0.2">
      <c r="A72" s="146"/>
      <c r="B72" s="38" t="s">
        <v>115</v>
      </c>
      <c r="C72" s="38" t="s">
        <v>316</v>
      </c>
      <c r="D72" s="146"/>
      <c r="E72" s="146">
        <v>66</v>
      </c>
      <c r="F72" s="147">
        <v>49.8</v>
      </c>
      <c r="G72" s="148">
        <v>1</v>
      </c>
      <c r="H72" s="149">
        <v>7.5666666666666664</v>
      </c>
      <c r="I72" s="148">
        <v>8</v>
      </c>
      <c r="J72" s="149">
        <v>44.816666666666677</v>
      </c>
      <c r="K72" s="150">
        <f t="shared" si="0"/>
        <v>99.402016742770172</v>
      </c>
      <c r="L72" s="149"/>
      <c r="M72" s="149"/>
    </row>
    <row r="73" spans="1:13" x14ac:dyDescent="0.2">
      <c r="A73" s="146"/>
      <c r="B73" s="38" t="s">
        <v>202</v>
      </c>
      <c r="C73" s="38" t="s">
        <v>115</v>
      </c>
      <c r="D73" s="146"/>
      <c r="E73" s="146">
        <v>132</v>
      </c>
      <c r="F73" s="147">
        <v>41.27</v>
      </c>
      <c r="G73" s="148">
        <v>1</v>
      </c>
      <c r="H73" s="149">
        <v>3.1</v>
      </c>
      <c r="I73" s="148">
        <v>7</v>
      </c>
      <c r="J73" s="149">
        <v>50.833333333333336</v>
      </c>
      <c r="K73" s="150">
        <f t="shared" si="0"/>
        <v>99.384322678843233</v>
      </c>
      <c r="L73" s="149"/>
      <c r="M73" s="149"/>
    </row>
    <row r="74" spans="1:13" x14ac:dyDescent="0.2">
      <c r="A74" s="146"/>
      <c r="B74" s="38" t="s">
        <v>105</v>
      </c>
      <c r="C74" s="38" t="s">
        <v>109</v>
      </c>
      <c r="D74" s="146"/>
      <c r="E74" s="146">
        <v>66</v>
      </c>
      <c r="F74" s="147">
        <v>46.8</v>
      </c>
      <c r="G74" s="148"/>
      <c r="H74" s="149"/>
      <c r="I74" s="148">
        <v>16</v>
      </c>
      <c r="J74" s="149">
        <v>105.7</v>
      </c>
      <c r="K74" s="150">
        <f t="shared" si="0"/>
        <v>98.793378995433784</v>
      </c>
      <c r="L74" s="149"/>
      <c r="M74" s="149"/>
    </row>
    <row r="75" spans="1:13" x14ac:dyDescent="0.2">
      <c r="A75" s="146"/>
      <c r="B75" s="38" t="s">
        <v>110</v>
      </c>
      <c r="C75" s="38" t="s">
        <v>113</v>
      </c>
      <c r="D75" s="146"/>
      <c r="E75" s="146">
        <v>66</v>
      </c>
      <c r="F75" s="147">
        <v>80.08</v>
      </c>
      <c r="G75" s="148">
        <v>4</v>
      </c>
      <c r="H75" s="149">
        <v>20.6</v>
      </c>
      <c r="I75" s="148">
        <v>3</v>
      </c>
      <c r="J75" s="149">
        <v>16.399999999999999</v>
      </c>
      <c r="K75" s="150">
        <f t="shared" si="0"/>
        <v>99.577625570776249</v>
      </c>
      <c r="L75" s="149"/>
      <c r="M75" s="149"/>
    </row>
    <row r="76" spans="1:13" x14ac:dyDescent="0.2">
      <c r="A76" s="146"/>
      <c r="B76" s="38" t="s">
        <v>118</v>
      </c>
      <c r="C76" s="38" t="s">
        <v>93</v>
      </c>
      <c r="D76" s="146"/>
      <c r="E76" s="146">
        <v>132</v>
      </c>
      <c r="F76" s="147">
        <v>76.239999999999995</v>
      </c>
      <c r="G76" s="148">
        <v>2</v>
      </c>
      <c r="H76" s="149">
        <v>7.1000000000000005</v>
      </c>
      <c r="I76" s="148">
        <v>13</v>
      </c>
      <c r="J76" s="149">
        <v>81.95</v>
      </c>
      <c r="K76" s="150">
        <f t="shared" si="0"/>
        <v>98.983447488584474</v>
      </c>
      <c r="L76" s="149"/>
      <c r="M76" s="149"/>
    </row>
    <row r="77" spans="1:13" x14ac:dyDescent="0.2">
      <c r="A77" s="146"/>
      <c r="B77" s="38" t="s">
        <v>119</v>
      </c>
      <c r="C77" s="38" t="s">
        <v>120</v>
      </c>
      <c r="D77" s="146"/>
      <c r="E77" s="146">
        <v>66</v>
      </c>
      <c r="F77" s="147">
        <v>43.82</v>
      </c>
      <c r="G77" s="148"/>
      <c r="H77" s="149"/>
      <c r="I77" s="148">
        <v>8</v>
      </c>
      <c r="J77" s="149">
        <v>53.9</v>
      </c>
      <c r="K77" s="150">
        <f t="shared" si="0"/>
        <v>99.384703196347033</v>
      </c>
      <c r="L77" s="149"/>
      <c r="M77" s="149"/>
    </row>
    <row r="78" spans="1:13" x14ac:dyDescent="0.2">
      <c r="A78" s="146"/>
      <c r="B78" s="38" t="s">
        <v>121</v>
      </c>
      <c r="C78" s="38" t="s">
        <v>122</v>
      </c>
      <c r="D78" s="146"/>
      <c r="E78" s="146">
        <v>132</v>
      </c>
      <c r="F78" s="147">
        <v>22.09</v>
      </c>
      <c r="G78" s="148"/>
      <c r="H78" s="149"/>
      <c r="I78" s="148"/>
      <c r="J78" s="149"/>
      <c r="K78" s="150">
        <f t="shared" si="0"/>
        <v>100</v>
      </c>
      <c r="L78" s="149"/>
      <c r="M78" s="149"/>
    </row>
    <row r="79" spans="1:13" x14ac:dyDescent="0.2">
      <c r="A79" s="146"/>
      <c r="B79" s="38" t="s">
        <v>123</v>
      </c>
      <c r="C79" s="38" t="s">
        <v>119</v>
      </c>
      <c r="D79" s="146"/>
      <c r="E79" s="146">
        <v>66</v>
      </c>
      <c r="F79" s="147">
        <v>31.86</v>
      </c>
      <c r="G79" s="148"/>
      <c r="H79" s="149"/>
      <c r="I79" s="148">
        <v>1</v>
      </c>
      <c r="J79" s="149">
        <v>4.2166666666666668</v>
      </c>
      <c r="K79" s="150">
        <f t="shared" si="0"/>
        <v>99.951864535768635</v>
      </c>
      <c r="L79" s="149"/>
      <c r="M79" s="149"/>
    </row>
    <row r="80" spans="1:13" x14ac:dyDescent="0.2">
      <c r="A80" s="146"/>
      <c r="B80" s="38" t="s">
        <v>158</v>
      </c>
      <c r="C80" s="38" t="s">
        <v>126</v>
      </c>
      <c r="D80" s="146"/>
      <c r="E80" s="146">
        <v>132</v>
      </c>
      <c r="F80" s="147">
        <v>2.2000000000000002</v>
      </c>
      <c r="G80" s="148"/>
      <c r="H80" s="149"/>
      <c r="I80" s="148"/>
      <c r="J80" s="149"/>
      <c r="K80" s="150">
        <f t="shared" ref="K80:K151" si="1">(1-(H80+J80)/8760)*100</f>
        <v>100</v>
      </c>
      <c r="L80" s="149"/>
      <c r="M80" s="149"/>
    </row>
    <row r="81" spans="1:13" x14ac:dyDescent="0.2">
      <c r="A81" s="146"/>
      <c r="B81" s="38" t="s">
        <v>158</v>
      </c>
      <c r="C81" s="38" t="s">
        <v>159</v>
      </c>
      <c r="D81" s="146"/>
      <c r="E81" s="146">
        <v>132</v>
      </c>
      <c r="F81" s="147">
        <v>3.2</v>
      </c>
      <c r="G81" s="148"/>
      <c r="H81" s="149"/>
      <c r="I81" s="148"/>
      <c r="J81" s="149"/>
      <c r="K81" s="150">
        <f t="shared" si="1"/>
        <v>100</v>
      </c>
      <c r="L81" s="149"/>
      <c r="M81" s="149"/>
    </row>
    <row r="82" spans="1:13" x14ac:dyDescent="0.2">
      <c r="A82" s="146"/>
      <c r="B82" s="38" t="s">
        <v>124</v>
      </c>
      <c r="C82" s="38" t="s">
        <v>361</v>
      </c>
      <c r="D82" s="146"/>
      <c r="E82" s="146">
        <v>132</v>
      </c>
      <c r="F82" s="147">
        <v>6.1</v>
      </c>
      <c r="G82" s="148">
        <v>1</v>
      </c>
      <c r="H82" s="149">
        <v>1.75</v>
      </c>
      <c r="I82" s="148">
        <v>7</v>
      </c>
      <c r="J82" s="149">
        <v>60.25</v>
      </c>
      <c r="K82" s="150">
        <f t="shared" si="1"/>
        <v>99.292237442922371</v>
      </c>
      <c r="L82" s="149"/>
      <c r="M82" s="149"/>
    </row>
    <row r="83" spans="1:13" x14ac:dyDescent="0.2">
      <c r="A83" s="146"/>
      <c r="B83" s="38" t="s">
        <v>125</v>
      </c>
      <c r="C83" s="38" t="s">
        <v>361</v>
      </c>
      <c r="D83" s="146"/>
      <c r="E83" s="146">
        <v>132</v>
      </c>
      <c r="F83" s="147">
        <v>0.65</v>
      </c>
      <c r="G83" s="148"/>
      <c r="H83" s="149"/>
      <c r="I83" s="148"/>
      <c r="J83" s="149"/>
      <c r="K83" s="150">
        <f t="shared" si="1"/>
        <v>100</v>
      </c>
      <c r="L83" s="149"/>
      <c r="M83" s="149"/>
    </row>
    <row r="84" spans="1:13" x14ac:dyDescent="0.2">
      <c r="A84" s="146"/>
      <c r="B84" s="38" t="s">
        <v>125</v>
      </c>
      <c r="C84" s="38" t="s">
        <v>126</v>
      </c>
      <c r="D84" s="146"/>
      <c r="E84" s="146">
        <v>132</v>
      </c>
      <c r="F84" s="147">
        <v>0.3</v>
      </c>
      <c r="G84" s="148"/>
      <c r="H84" s="149"/>
      <c r="I84" s="148"/>
      <c r="J84" s="149"/>
      <c r="K84" s="150">
        <f t="shared" si="1"/>
        <v>100</v>
      </c>
      <c r="L84" s="149"/>
      <c r="M84" s="149"/>
    </row>
    <row r="85" spans="1:13" x14ac:dyDescent="0.2">
      <c r="A85" s="146"/>
      <c r="B85" s="38" t="s">
        <v>208</v>
      </c>
      <c r="C85" s="38" t="s">
        <v>114</v>
      </c>
      <c r="D85" s="146"/>
      <c r="E85" s="146">
        <v>132</v>
      </c>
      <c r="F85" s="147">
        <v>61.5</v>
      </c>
      <c r="G85" s="148">
        <v>2</v>
      </c>
      <c r="H85" s="149">
        <v>1.95</v>
      </c>
      <c r="I85" s="148">
        <v>6</v>
      </c>
      <c r="J85" s="149">
        <v>32.516666666666666</v>
      </c>
      <c r="K85" s="150">
        <f t="shared" si="1"/>
        <v>99.606544901065448</v>
      </c>
      <c r="L85" s="149">
        <v>5.8</v>
      </c>
      <c r="M85" s="149">
        <v>4.2</v>
      </c>
    </row>
    <row r="86" spans="1:13" x14ac:dyDescent="0.2">
      <c r="A86" s="146"/>
      <c r="B86" s="38" t="s">
        <v>384</v>
      </c>
      <c r="C86" s="38" t="s">
        <v>208</v>
      </c>
      <c r="D86" s="146"/>
      <c r="E86" s="146">
        <v>132</v>
      </c>
      <c r="F86" s="147">
        <v>8.5</v>
      </c>
      <c r="G86" s="148">
        <v>1</v>
      </c>
      <c r="H86" s="149">
        <v>5.2</v>
      </c>
      <c r="I86" s="148">
        <v>33</v>
      </c>
      <c r="J86" s="149">
        <v>306.89999999999998</v>
      </c>
      <c r="K86" s="150">
        <f t="shared" si="1"/>
        <v>96.43721461187215</v>
      </c>
      <c r="L86" s="149">
        <v>7.9</v>
      </c>
      <c r="M86" s="149">
        <v>13.8</v>
      </c>
    </row>
    <row r="87" spans="1:13" x14ac:dyDescent="0.2">
      <c r="A87" s="146"/>
      <c r="B87" s="38" t="s">
        <v>120</v>
      </c>
      <c r="C87" s="38" t="s">
        <v>128</v>
      </c>
      <c r="D87" s="146"/>
      <c r="E87" s="146">
        <v>132</v>
      </c>
      <c r="F87" s="147">
        <v>35.950000000000003</v>
      </c>
      <c r="G87" s="148">
        <v>1</v>
      </c>
      <c r="H87" s="149">
        <v>1.3333333333333333</v>
      </c>
      <c r="I87" s="148">
        <v>6</v>
      </c>
      <c r="J87" s="149">
        <v>52.566666666666663</v>
      </c>
      <c r="K87" s="150">
        <f t="shared" si="1"/>
        <v>99.384703196347033</v>
      </c>
      <c r="L87" s="149">
        <v>18.5</v>
      </c>
      <c r="M87" s="149">
        <v>20</v>
      </c>
    </row>
    <row r="88" spans="1:13" x14ac:dyDescent="0.2">
      <c r="A88" s="146"/>
      <c r="B88" s="38" t="s">
        <v>120</v>
      </c>
      <c r="C88" s="38" t="s">
        <v>451</v>
      </c>
      <c r="D88" s="146"/>
      <c r="E88" s="146">
        <v>132</v>
      </c>
      <c r="F88" s="147">
        <v>52.7</v>
      </c>
      <c r="G88" s="148">
        <v>1</v>
      </c>
      <c r="H88" s="149">
        <v>1.1499999999999999</v>
      </c>
      <c r="I88" s="148"/>
      <c r="J88" s="149"/>
      <c r="K88" s="150">
        <f t="shared" si="1"/>
        <v>99.986872146118728</v>
      </c>
      <c r="L88" s="149">
        <v>18.5</v>
      </c>
      <c r="M88" s="149">
        <v>20</v>
      </c>
    </row>
    <row r="89" spans="1:13" x14ac:dyDescent="0.2">
      <c r="A89" s="146"/>
      <c r="B89" s="38" t="s">
        <v>128</v>
      </c>
      <c r="C89" s="38" t="s">
        <v>129</v>
      </c>
      <c r="D89" s="146"/>
      <c r="E89" s="146">
        <v>132</v>
      </c>
      <c r="F89" s="147">
        <v>47.72</v>
      </c>
      <c r="G89" s="148">
        <v>3</v>
      </c>
      <c r="H89" s="149">
        <v>2.8499999999999996</v>
      </c>
      <c r="I89" s="148">
        <v>5</v>
      </c>
      <c r="J89" s="149">
        <v>41.516666666666666</v>
      </c>
      <c r="K89" s="150">
        <f t="shared" si="1"/>
        <v>99.493531202435321</v>
      </c>
      <c r="L89" s="149"/>
      <c r="M89" s="149"/>
    </row>
    <row r="90" spans="1:13" x14ac:dyDescent="0.2">
      <c r="A90" s="146"/>
      <c r="B90" s="38" t="s">
        <v>130</v>
      </c>
      <c r="C90" s="38" t="s">
        <v>154</v>
      </c>
      <c r="D90" s="146"/>
      <c r="E90" s="146">
        <v>132</v>
      </c>
      <c r="F90" s="147">
        <v>13.64</v>
      </c>
      <c r="G90" s="148"/>
      <c r="H90" s="149"/>
      <c r="I90" s="148">
        <v>1</v>
      </c>
      <c r="J90" s="149">
        <v>3.2166666666666668</v>
      </c>
      <c r="K90" s="150">
        <f t="shared" si="1"/>
        <v>99.963280060882795</v>
      </c>
      <c r="L90" s="149"/>
      <c r="M90" s="149"/>
    </row>
    <row r="91" spans="1:13" x14ac:dyDescent="0.2">
      <c r="A91" s="146"/>
      <c r="B91" s="38" t="s">
        <v>130</v>
      </c>
      <c r="C91" s="38" t="s">
        <v>155</v>
      </c>
      <c r="D91" s="146"/>
      <c r="E91" s="146">
        <v>132</v>
      </c>
      <c r="F91" s="147">
        <v>14.74</v>
      </c>
      <c r="G91" s="148"/>
      <c r="H91" s="149"/>
      <c r="I91" s="148"/>
      <c r="J91" s="149"/>
      <c r="K91" s="150">
        <f t="shared" si="1"/>
        <v>100</v>
      </c>
      <c r="L91" s="149"/>
      <c r="M91" s="149"/>
    </row>
    <row r="92" spans="1:13" x14ac:dyDescent="0.2">
      <c r="A92" s="146"/>
      <c r="B92" s="38" t="s">
        <v>132</v>
      </c>
      <c r="C92" s="38" t="s">
        <v>313</v>
      </c>
      <c r="D92" s="146"/>
      <c r="E92" s="146">
        <v>132</v>
      </c>
      <c r="F92" s="147">
        <v>12.86</v>
      </c>
      <c r="G92" s="148"/>
      <c r="H92" s="149"/>
      <c r="I92" s="148"/>
      <c r="J92" s="149"/>
      <c r="K92" s="150">
        <f t="shared" si="1"/>
        <v>100</v>
      </c>
      <c r="L92" s="149"/>
      <c r="M92" s="149"/>
    </row>
    <row r="93" spans="1:13" x14ac:dyDescent="0.2">
      <c r="A93" s="146"/>
      <c r="B93" s="38" t="s">
        <v>120</v>
      </c>
      <c r="C93" s="38" t="s">
        <v>313</v>
      </c>
      <c r="D93" s="146"/>
      <c r="E93" s="146">
        <v>132</v>
      </c>
      <c r="F93" s="147">
        <v>67</v>
      </c>
      <c r="G93" s="148">
        <v>1</v>
      </c>
      <c r="H93" s="149">
        <v>1.3833333333333333</v>
      </c>
      <c r="I93" s="148">
        <v>4</v>
      </c>
      <c r="J93" s="149">
        <v>12.7</v>
      </c>
      <c r="K93" s="150">
        <f t="shared" si="1"/>
        <v>99.839231354642308</v>
      </c>
      <c r="L93" s="149">
        <v>18.5</v>
      </c>
      <c r="M93" s="149">
        <v>20</v>
      </c>
    </row>
    <row r="94" spans="1:13" x14ac:dyDescent="0.2">
      <c r="A94" s="146"/>
      <c r="B94" s="38" t="s">
        <v>120</v>
      </c>
      <c r="C94" s="38" t="s">
        <v>542</v>
      </c>
      <c r="D94" s="146"/>
      <c r="E94" s="146">
        <v>132</v>
      </c>
      <c r="F94" s="147">
        <v>55.599999831997522</v>
      </c>
      <c r="G94" s="148">
        <v>3</v>
      </c>
      <c r="H94" s="149">
        <v>1.7833333333333334</v>
      </c>
      <c r="I94" s="148">
        <v>2</v>
      </c>
      <c r="J94" s="149">
        <v>10.516666666666666</v>
      </c>
      <c r="K94" s="150">
        <f>(1-(H94+J94)/8760)*100</f>
        <v>99.859589041095887</v>
      </c>
      <c r="L94" s="149">
        <v>18.5</v>
      </c>
      <c r="M94" s="149">
        <v>20</v>
      </c>
    </row>
    <row r="95" spans="1:13" x14ac:dyDescent="0.2">
      <c r="A95" s="146"/>
      <c r="B95" s="38" t="s">
        <v>487</v>
      </c>
      <c r="C95" s="38" t="s">
        <v>542</v>
      </c>
      <c r="D95" s="146"/>
      <c r="E95" s="146">
        <v>132</v>
      </c>
      <c r="F95" s="147">
        <v>15.700000011659085</v>
      </c>
      <c r="G95" s="148"/>
      <c r="H95" s="149"/>
      <c r="I95" s="148">
        <v>7</v>
      </c>
      <c r="J95" s="149">
        <v>60.183333333333323</v>
      </c>
      <c r="K95" s="150">
        <f>(1-(H95+J95)/8760)*100</f>
        <v>99.31297564687975</v>
      </c>
      <c r="L95" s="149"/>
      <c r="M95" s="149"/>
    </row>
    <row r="96" spans="1:13" x14ac:dyDescent="0.2">
      <c r="A96" s="146"/>
      <c r="B96" s="38" t="s">
        <v>313</v>
      </c>
      <c r="C96" s="38" t="s">
        <v>416</v>
      </c>
      <c r="D96" s="146"/>
      <c r="E96" s="146">
        <v>132</v>
      </c>
      <c r="F96" s="147">
        <v>17.66</v>
      </c>
      <c r="G96" s="148"/>
      <c r="H96" s="149"/>
      <c r="I96" s="148">
        <v>1</v>
      </c>
      <c r="J96" s="149">
        <v>9.8666666666666671</v>
      </c>
      <c r="K96" s="150">
        <f t="shared" si="1"/>
        <v>99.887366818873673</v>
      </c>
      <c r="L96" s="149"/>
      <c r="M96" s="149"/>
    </row>
    <row r="97" spans="1:13" x14ac:dyDescent="0.2">
      <c r="A97" s="146"/>
      <c r="B97" s="38" t="s">
        <v>588</v>
      </c>
      <c r="C97" s="38" t="s">
        <v>416</v>
      </c>
      <c r="D97" s="146"/>
      <c r="E97" s="146">
        <v>132</v>
      </c>
      <c r="F97" s="147">
        <v>58</v>
      </c>
      <c r="G97" s="148"/>
      <c r="H97" s="149"/>
      <c r="I97" s="148">
        <v>2</v>
      </c>
      <c r="J97" s="149">
        <v>17.2</v>
      </c>
      <c r="K97" s="150">
        <f t="shared" si="1"/>
        <v>99.803652968036531</v>
      </c>
      <c r="L97" s="149"/>
      <c r="M97" s="149"/>
    </row>
    <row r="98" spans="1:13" x14ac:dyDescent="0.2">
      <c r="A98" s="146"/>
      <c r="B98" s="38" t="s">
        <v>313</v>
      </c>
      <c r="C98" s="38" t="s">
        <v>482</v>
      </c>
      <c r="D98" s="146"/>
      <c r="E98" s="146">
        <v>132</v>
      </c>
      <c r="F98" s="147">
        <v>6.8</v>
      </c>
      <c r="G98" s="148"/>
      <c r="H98" s="149"/>
      <c r="I98" s="148"/>
      <c r="J98" s="149"/>
      <c r="K98" s="150">
        <f t="shared" si="1"/>
        <v>100</v>
      </c>
      <c r="L98" s="149"/>
      <c r="M98" s="149"/>
    </row>
    <row r="99" spans="1:13" x14ac:dyDescent="0.2">
      <c r="A99" s="146"/>
      <c r="B99" s="38" t="s">
        <v>487</v>
      </c>
      <c r="C99" s="38" t="s">
        <v>482</v>
      </c>
      <c r="D99" s="146"/>
      <c r="E99" s="146">
        <v>132</v>
      </c>
      <c r="F99" s="147">
        <v>1.3</v>
      </c>
      <c r="G99" s="148"/>
      <c r="H99" s="149"/>
      <c r="I99" s="148"/>
      <c r="J99" s="149"/>
      <c r="K99" s="150">
        <f t="shared" si="1"/>
        <v>100</v>
      </c>
      <c r="L99" s="149"/>
      <c r="M99" s="149"/>
    </row>
    <row r="100" spans="1:13" x14ac:dyDescent="0.2">
      <c r="A100" s="146"/>
      <c r="B100" s="38" t="s">
        <v>130</v>
      </c>
      <c r="C100" s="38" t="s">
        <v>132</v>
      </c>
      <c r="D100" s="146"/>
      <c r="E100" s="146">
        <v>132</v>
      </c>
      <c r="F100" s="147">
        <v>6.5</v>
      </c>
      <c r="G100" s="148"/>
      <c r="H100" s="149"/>
      <c r="I100" s="148"/>
      <c r="J100" s="149"/>
      <c r="K100" s="150">
        <f t="shared" si="1"/>
        <v>100</v>
      </c>
      <c r="L100" s="149"/>
      <c r="M100" s="149"/>
    </row>
    <row r="101" spans="1:13" x14ac:dyDescent="0.2">
      <c r="A101" s="146"/>
      <c r="B101" s="38" t="s">
        <v>131</v>
      </c>
      <c r="C101" s="38" t="s">
        <v>133</v>
      </c>
      <c r="D101" s="146"/>
      <c r="E101" s="146">
        <v>132</v>
      </c>
      <c r="F101" s="147">
        <v>10.94</v>
      </c>
      <c r="G101" s="148"/>
      <c r="H101" s="149"/>
      <c r="I101" s="148"/>
      <c r="J101" s="149"/>
      <c r="K101" s="150">
        <f t="shared" si="1"/>
        <v>100</v>
      </c>
      <c r="L101" s="149"/>
      <c r="M101" s="149"/>
    </row>
    <row r="102" spans="1:13" x14ac:dyDescent="0.2">
      <c r="A102" s="146"/>
      <c r="B102" s="38" t="s">
        <v>356</v>
      </c>
      <c r="C102" s="38" t="s">
        <v>133</v>
      </c>
      <c r="D102" s="146"/>
      <c r="E102" s="146">
        <v>132</v>
      </c>
      <c r="F102" s="147">
        <v>24</v>
      </c>
      <c r="G102" s="148">
        <v>1</v>
      </c>
      <c r="H102" s="149">
        <v>0.1</v>
      </c>
      <c r="I102" s="148">
        <v>2</v>
      </c>
      <c r="J102" s="149">
        <v>15.3</v>
      </c>
      <c r="K102" s="150">
        <f t="shared" si="1"/>
        <v>99.824200913242009</v>
      </c>
      <c r="L102" s="149"/>
      <c r="M102" s="149"/>
    </row>
    <row r="103" spans="1:13" x14ac:dyDescent="0.2">
      <c r="A103" s="146"/>
      <c r="B103" s="38" t="s">
        <v>467</v>
      </c>
      <c r="C103" s="38" t="s">
        <v>210</v>
      </c>
      <c r="D103" s="146"/>
      <c r="E103" s="146">
        <v>132</v>
      </c>
      <c r="F103" s="147">
        <v>67.3</v>
      </c>
      <c r="G103" s="148">
        <v>1</v>
      </c>
      <c r="H103" s="149">
        <v>0.38333333333333336</v>
      </c>
      <c r="I103" s="148">
        <v>4</v>
      </c>
      <c r="J103" s="149">
        <v>18.633333333333333</v>
      </c>
      <c r="K103" s="150">
        <f t="shared" si="1"/>
        <v>99.782914764079152</v>
      </c>
      <c r="L103" s="149"/>
      <c r="M103" s="149"/>
    </row>
    <row r="104" spans="1:13" x14ac:dyDescent="0.2">
      <c r="A104" s="146"/>
      <c r="B104" s="38" t="s">
        <v>467</v>
      </c>
      <c r="C104" s="38" t="s">
        <v>478</v>
      </c>
      <c r="D104" s="146"/>
      <c r="E104" s="146">
        <v>132</v>
      </c>
      <c r="F104" s="147">
        <v>8.6999999999999993</v>
      </c>
      <c r="G104" s="148"/>
      <c r="H104" s="149"/>
      <c r="I104" s="148"/>
      <c r="J104" s="149"/>
      <c r="K104" s="150">
        <f t="shared" si="1"/>
        <v>100</v>
      </c>
      <c r="L104" s="149"/>
      <c r="M104" s="149"/>
    </row>
    <row r="105" spans="1:13" x14ac:dyDescent="0.2">
      <c r="A105" s="146"/>
      <c r="B105" s="38" t="s">
        <v>467</v>
      </c>
      <c r="C105" s="38" t="s">
        <v>317</v>
      </c>
      <c r="D105" s="146"/>
      <c r="E105" s="146">
        <v>132</v>
      </c>
      <c r="F105" s="147">
        <v>4.4000000000000004</v>
      </c>
      <c r="G105" s="148">
        <v>1</v>
      </c>
      <c r="H105" s="149">
        <v>2.5166666666666666</v>
      </c>
      <c r="I105" s="148">
        <v>1</v>
      </c>
      <c r="J105" s="149">
        <v>14.083333333333334</v>
      </c>
      <c r="K105" s="150">
        <f t="shared" si="1"/>
        <v>99.810502283105023</v>
      </c>
      <c r="L105" s="149"/>
      <c r="M105" s="149"/>
    </row>
    <row r="106" spans="1:13" x14ac:dyDescent="0.2">
      <c r="A106" s="146"/>
      <c r="B106" s="38" t="s">
        <v>317</v>
      </c>
      <c r="C106" s="38" t="s">
        <v>337</v>
      </c>
      <c r="D106" s="146"/>
      <c r="E106" s="146">
        <v>132</v>
      </c>
      <c r="F106" s="147">
        <v>1.5</v>
      </c>
      <c r="G106" s="148"/>
      <c r="H106" s="149"/>
      <c r="I106" s="148">
        <v>2</v>
      </c>
      <c r="J106" s="149">
        <v>25.5</v>
      </c>
      <c r="K106" s="150">
        <f t="shared" si="1"/>
        <v>99.708904109589042</v>
      </c>
      <c r="L106" s="149"/>
      <c r="M106" s="149"/>
    </row>
    <row r="107" spans="1:13" x14ac:dyDescent="0.2">
      <c r="A107" s="146"/>
      <c r="B107" s="38" t="s">
        <v>134</v>
      </c>
      <c r="C107" s="38" t="s">
        <v>315</v>
      </c>
      <c r="D107" s="146"/>
      <c r="E107" s="146">
        <v>132</v>
      </c>
      <c r="F107" s="147">
        <v>8</v>
      </c>
      <c r="G107" s="148"/>
      <c r="H107" s="149"/>
      <c r="I107" s="148"/>
      <c r="J107" s="149"/>
      <c r="K107" s="150">
        <f t="shared" si="1"/>
        <v>100</v>
      </c>
      <c r="L107" s="149"/>
      <c r="M107" s="149"/>
    </row>
    <row r="108" spans="1:13" x14ac:dyDescent="0.2">
      <c r="A108" s="146"/>
      <c r="B108" s="38" t="s">
        <v>124</v>
      </c>
      <c r="C108" s="38" t="s">
        <v>315</v>
      </c>
      <c r="D108" s="146"/>
      <c r="E108" s="146">
        <v>132</v>
      </c>
      <c r="F108" s="147">
        <v>35</v>
      </c>
      <c r="G108" s="148">
        <v>1</v>
      </c>
      <c r="H108" s="149">
        <v>16.666666666666668</v>
      </c>
      <c r="I108" s="148">
        <v>8</v>
      </c>
      <c r="J108" s="149">
        <v>605.28</v>
      </c>
      <c r="K108" s="150">
        <f t="shared" si="1"/>
        <v>92.900152207001526</v>
      </c>
      <c r="L108" s="149">
        <v>41.6</v>
      </c>
      <c r="M108" s="149">
        <v>50.2</v>
      </c>
    </row>
    <row r="109" spans="1:13" x14ac:dyDescent="0.2">
      <c r="A109" s="146"/>
      <c r="B109" s="38" t="s">
        <v>315</v>
      </c>
      <c r="C109" s="38" t="s">
        <v>316</v>
      </c>
      <c r="D109" s="146"/>
      <c r="E109" s="146">
        <v>132</v>
      </c>
      <c r="F109" s="147">
        <v>18.399999999999999</v>
      </c>
      <c r="G109" s="148"/>
      <c r="H109" s="149"/>
      <c r="I109" s="148"/>
      <c r="J109" s="149"/>
      <c r="K109" s="150">
        <f t="shared" si="1"/>
        <v>100</v>
      </c>
      <c r="L109" s="149"/>
      <c r="M109" s="149"/>
    </row>
    <row r="110" spans="1:13" x14ac:dyDescent="0.2">
      <c r="A110" s="146"/>
      <c r="B110" s="38" t="s">
        <v>122</v>
      </c>
      <c r="C110" s="38" t="s">
        <v>125</v>
      </c>
      <c r="D110" s="146"/>
      <c r="E110" s="146">
        <v>132</v>
      </c>
      <c r="F110" s="147">
        <v>9.35</v>
      </c>
      <c r="G110" s="148">
        <v>1</v>
      </c>
      <c r="H110" s="149">
        <v>7.6166666666666663</v>
      </c>
      <c r="I110" s="148">
        <v>2</v>
      </c>
      <c r="J110" s="149">
        <v>11.399999999999999</v>
      </c>
      <c r="K110" s="150">
        <f t="shared" si="1"/>
        <v>99.782914764079152</v>
      </c>
      <c r="L110" s="149"/>
      <c r="M110" s="149"/>
    </row>
    <row r="111" spans="1:13" x14ac:dyDescent="0.2">
      <c r="A111" s="146"/>
      <c r="B111" s="38" t="s">
        <v>508</v>
      </c>
      <c r="C111" s="38" t="s">
        <v>124</v>
      </c>
      <c r="D111" s="146"/>
      <c r="E111" s="146">
        <v>132</v>
      </c>
      <c r="F111" s="147">
        <v>5</v>
      </c>
      <c r="G111" s="148">
        <v>2</v>
      </c>
      <c r="H111" s="149">
        <v>9.9333333333333336</v>
      </c>
      <c r="I111" s="148">
        <v>6</v>
      </c>
      <c r="J111" s="149">
        <v>51.199999999999996</v>
      </c>
      <c r="K111" s="150">
        <f t="shared" si="1"/>
        <v>99.302130898021318</v>
      </c>
      <c r="L111" s="149"/>
      <c r="M111" s="149"/>
    </row>
    <row r="112" spans="1:13" x14ac:dyDescent="0.2">
      <c r="A112" s="146"/>
      <c r="B112" s="38" t="s">
        <v>530</v>
      </c>
      <c r="C112" s="38" t="s">
        <v>122</v>
      </c>
      <c r="D112" s="146"/>
      <c r="E112" s="146">
        <v>132</v>
      </c>
      <c r="F112" s="147">
        <v>4.0999999999999996</v>
      </c>
      <c r="G112" s="148"/>
      <c r="H112" s="149"/>
      <c r="I112" s="148">
        <v>2</v>
      </c>
      <c r="J112" s="149">
        <v>14.450000000000001</v>
      </c>
      <c r="K112" s="150">
        <f t="shared" si="1"/>
        <v>99.835045662100455</v>
      </c>
      <c r="L112" s="149"/>
      <c r="M112" s="149"/>
    </row>
    <row r="113" spans="1:13" x14ac:dyDescent="0.2">
      <c r="A113" s="146"/>
      <c r="B113" s="38" t="s">
        <v>508</v>
      </c>
      <c r="C113" s="38" t="s">
        <v>530</v>
      </c>
      <c r="D113" s="146"/>
      <c r="E113" s="146">
        <v>132</v>
      </c>
      <c r="F113" s="147">
        <v>2.9</v>
      </c>
      <c r="G113" s="148"/>
      <c r="H113" s="149"/>
      <c r="I113" s="148">
        <v>1</v>
      </c>
      <c r="J113" s="149">
        <v>7.35</v>
      </c>
      <c r="K113" s="150">
        <f>(1-(H113+J113)/8760)*100</f>
        <v>99.916095890410958</v>
      </c>
      <c r="L113" s="149"/>
      <c r="M113" s="149"/>
    </row>
    <row r="114" spans="1:13" x14ac:dyDescent="0.2">
      <c r="A114" s="146"/>
      <c r="B114" s="38" t="s">
        <v>468</v>
      </c>
      <c r="C114" s="38" t="s">
        <v>122</v>
      </c>
      <c r="D114" s="146"/>
      <c r="E114" s="146">
        <v>132</v>
      </c>
      <c r="F114" s="147">
        <v>16.8</v>
      </c>
      <c r="G114" s="148"/>
      <c r="H114" s="149"/>
      <c r="I114" s="148">
        <v>3</v>
      </c>
      <c r="J114" s="149">
        <v>26.233333333333334</v>
      </c>
      <c r="K114" s="150">
        <f t="shared" si="1"/>
        <v>99.700532724505337</v>
      </c>
      <c r="L114" s="149"/>
      <c r="M114" s="149"/>
    </row>
    <row r="115" spans="1:13" x14ac:dyDescent="0.2">
      <c r="A115" s="146"/>
      <c r="B115" s="38" t="s">
        <v>468</v>
      </c>
      <c r="C115" s="38" t="s">
        <v>135</v>
      </c>
      <c r="D115" s="146"/>
      <c r="E115" s="146">
        <v>132</v>
      </c>
      <c r="F115" s="147">
        <v>21</v>
      </c>
      <c r="G115" s="148"/>
      <c r="H115" s="149"/>
      <c r="I115" s="148">
        <v>1</v>
      </c>
      <c r="J115" s="149">
        <v>2.9166666666666665</v>
      </c>
      <c r="K115" s="150">
        <f t="shared" si="1"/>
        <v>99.966704718417049</v>
      </c>
      <c r="L115" s="149"/>
      <c r="M115" s="149"/>
    </row>
    <row r="116" spans="1:13" x14ac:dyDescent="0.2">
      <c r="A116" s="146"/>
      <c r="B116" s="38" t="s">
        <v>136</v>
      </c>
      <c r="C116" s="38" t="s">
        <v>137</v>
      </c>
      <c r="D116" s="146"/>
      <c r="E116" s="146">
        <v>132</v>
      </c>
      <c r="F116" s="147">
        <v>19</v>
      </c>
      <c r="G116" s="148"/>
      <c r="H116" s="149"/>
      <c r="I116" s="148">
        <v>4</v>
      </c>
      <c r="J116" s="149">
        <v>30.883333333333333</v>
      </c>
      <c r="K116" s="150">
        <f t="shared" si="1"/>
        <v>99.647450532724505</v>
      </c>
      <c r="L116" s="149"/>
      <c r="M116" s="149"/>
    </row>
    <row r="117" spans="1:13" x14ac:dyDescent="0.2">
      <c r="A117" s="146"/>
      <c r="B117" s="38" t="s">
        <v>136</v>
      </c>
      <c r="C117" s="38" t="s">
        <v>215</v>
      </c>
      <c r="D117" s="146"/>
      <c r="E117" s="146">
        <v>132</v>
      </c>
      <c r="F117" s="147">
        <v>141</v>
      </c>
      <c r="G117" s="148"/>
      <c r="H117" s="149"/>
      <c r="I117" s="148"/>
      <c r="J117" s="149"/>
      <c r="K117" s="150">
        <f t="shared" si="1"/>
        <v>100</v>
      </c>
      <c r="L117" s="149"/>
      <c r="M117" s="149"/>
    </row>
    <row r="118" spans="1:13" x14ac:dyDescent="0.2">
      <c r="A118" s="146"/>
      <c r="B118" s="38" t="s">
        <v>136</v>
      </c>
      <c r="C118" s="38" t="s">
        <v>586</v>
      </c>
      <c r="D118" s="146"/>
      <c r="E118" s="146">
        <v>132</v>
      </c>
      <c r="F118" s="147">
        <v>108.33</v>
      </c>
      <c r="G118" s="148">
        <v>1</v>
      </c>
      <c r="H118" s="149">
        <v>9.5166666666666675</v>
      </c>
      <c r="I118" s="148">
        <v>1</v>
      </c>
      <c r="J118" s="149">
        <v>5.7666666666666666</v>
      </c>
      <c r="K118" s="150">
        <f t="shared" si="1"/>
        <v>99.825532724505322</v>
      </c>
      <c r="L118" s="149">
        <v>24.9</v>
      </c>
      <c r="M118" s="149">
        <v>12.1</v>
      </c>
    </row>
    <row r="119" spans="1:13" x14ac:dyDescent="0.2">
      <c r="A119" s="146"/>
      <c r="B119" s="38" t="s">
        <v>586</v>
      </c>
      <c r="C119" s="38" t="s">
        <v>215</v>
      </c>
      <c r="D119" s="146"/>
      <c r="E119" s="146">
        <v>132</v>
      </c>
      <c r="F119" s="147">
        <v>36.9</v>
      </c>
      <c r="G119" s="148"/>
      <c r="H119" s="149"/>
      <c r="I119" s="148">
        <v>1</v>
      </c>
      <c r="J119" s="149">
        <v>6.3166666666666664</v>
      </c>
      <c r="K119" s="150">
        <f t="shared" si="1"/>
        <v>99.927891933028917</v>
      </c>
      <c r="L119" s="149"/>
      <c r="M119" s="149"/>
    </row>
    <row r="120" spans="1:13" x14ac:dyDescent="0.2">
      <c r="A120" s="146"/>
      <c r="B120" s="38" t="s">
        <v>136</v>
      </c>
      <c r="C120" s="38" t="s">
        <v>139</v>
      </c>
      <c r="D120" s="146"/>
      <c r="E120" s="146">
        <v>132</v>
      </c>
      <c r="F120" s="147">
        <v>102.09</v>
      </c>
      <c r="G120" s="148"/>
      <c r="H120" s="149"/>
      <c r="I120" s="148"/>
      <c r="J120" s="149"/>
      <c r="K120" s="150">
        <f t="shared" si="1"/>
        <v>100</v>
      </c>
      <c r="L120" s="149"/>
      <c r="M120" s="149"/>
    </row>
    <row r="121" spans="1:13" x14ac:dyDescent="0.2">
      <c r="A121" s="146"/>
      <c r="B121" s="38" t="s">
        <v>136</v>
      </c>
      <c r="C121" s="38" t="s">
        <v>570</v>
      </c>
      <c r="D121" s="146"/>
      <c r="E121" s="146">
        <v>132</v>
      </c>
      <c r="F121" s="147">
        <v>15.2</v>
      </c>
      <c r="G121" s="148"/>
      <c r="H121" s="149"/>
      <c r="I121" s="148">
        <v>2</v>
      </c>
      <c r="J121" s="149">
        <v>14.716666666666665</v>
      </c>
      <c r="K121" s="150">
        <f t="shared" si="1"/>
        <v>99.832001522070016</v>
      </c>
      <c r="L121" s="149"/>
      <c r="M121" s="149"/>
    </row>
    <row r="122" spans="1:13" x14ac:dyDescent="0.2">
      <c r="A122" s="146"/>
      <c r="B122" s="38" t="s">
        <v>570</v>
      </c>
      <c r="C122" s="38" t="s">
        <v>139</v>
      </c>
      <c r="D122" s="146"/>
      <c r="E122" s="146">
        <v>132</v>
      </c>
      <c r="F122" s="147">
        <v>87</v>
      </c>
      <c r="G122" s="148">
        <v>1</v>
      </c>
      <c r="H122" s="149">
        <v>8.6666666666666661</v>
      </c>
      <c r="I122" s="148">
        <v>6</v>
      </c>
      <c r="J122" s="149">
        <v>57.816666666666663</v>
      </c>
      <c r="K122" s="150">
        <f t="shared" si="1"/>
        <v>99.241057838660566</v>
      </c>
      <c r="L122" s="149"/>
      <c r="M122" s="149"/>
    </row>
    <row r="123" spans="1:13" x14ac:dyDescent="0.2">
      <c r="A123" s="146"/>
      <c r="B123" s="38" t="s">
        <v>139</v>
      </c>
      <c r="C123" s="38" t="s">
        <v>385</v>
      </c>
      <c r="D123" s="146"/>
      <c r="E123" s="146">
        <v>132</v>
      </c>
      <c r="F123" s="147">
        <v>44.1</v>
      </c>
      <c r="G123" s="148"/>
      <c r="H123" s="149"/>
      <c r="I123" s="148"/>
      <c r="J123" s="149"/>
      <c r="K123" s="150">
        <f t="shared" si="1"/>
        <v>100</v>
      </c>
      <c r="L123" s="149"/>
      <c r="M123" s="149"/>
    </row>
    <row r="124" spans="1:13" x14ac:dyDescent="0.2">
      <c r="A124" s="146"/>
      <c r="B124" s="38" t="s">
        <v>354</v>
      </c>
      <c r="C124" s="38" t="s">
        <v>144</v>
      </c>
      <c r="D124" s="146"/>
      <c r="E124" s="146">
        <v>132</v>
      </c>
      <c r="F124" s="147">
        <v>4.0999999999999996</v>
      </c>
      <c r="G124" s="148"/>
      <c r="H124" s="149"/>
      <c r="I124" s="148"/>
      <c r="J124" s="149"/>
      <c r="K124" s="150">
        <f t="shared" si="1"/>
        <v>100</v>
      </c>
      <c r="L124" s="149"/>
      <c r="M124" s="149"/>
    </row>
    <row r="125" spans="1:13" x14ac:dyDescent="0.2">
      <c r="A125" s="146"/>
      <c r="B125" s="38" t="s">
        <v>136</v>
      </c>
      <c r="C125" s="38" t="s">
        <v>571</v>
      </c>
      <c r="D125" s="146"/>
      <c r="E125" s="146">
        <v>132</v>
      </c>
      <c r="F125" s="147">
        <v>27.6</v>
      </c>
      <c r="G125" s="148">
        <v>1</v>
      </c>
      <c r="H125" s="149">
        <v>8.5</v>
      </c>
      <c r="I125" s="148"/>
      <c r="J125" s="149"/>
      <c r="K125" s="150">
        <f t="shared" si="1"/>
        <v>99.902968036529685</v>
      </c>
      <c r="L125" s="149"/>
      <c r="M125" s="149"/>
    </row>
    <row r="126" spans="1:13" x14ac:dyDescent="0.2">
      <c r="A126" s="146"/>
      <c r="B126" s="38" t="s">
        <v>571</v>
      </c>
      <c r="C126" s="38" t="s">
        <v>497</v>
      </c>
      <c r="D126" s="146"/>
      <c r="E126" s="146">
        <v>132</v>
      </c>
      <c r="F126" s="147">
        <v>62.4</v>
      </c>
      <c r="G126" s="148"/>
      <c r="H126" s="149"/>
      <c r="I126" s="148"/>
      <c r="J126" s="149"/>
      <c r="K126" s="150">
        <f t="shared" si="1"/>
        <v>100</v>
      </c>
      <c r="L126" s="149"/>
      <c r="M126" s="149"/>
    </row>
    <row r="127" spans="1:13" x14ac:dyDescent="0.2">
      <c r="A127" s="146"/>
      <c r="B127" s="38" t="s">
        <v>140</v>
      </c>
      <c r="C127" s="38" t="s">
        <v>497</v>
      </c>
      <c r="D127" s="146"/>
      <c r="E127" s="146">
        <v>132</v>
      </c>
      <c r="F127" s="147">
        <v>35.4</v>
      </c>
      <c r="G127" s="148">
        <v>1</v>
      </c>
      <c r="H127" s="149">
        <v>0.6</v>
      </c>
      <c r="I127" s="148"/>
      <c r="J127" s="149"/>
      <c r="K127" s="150">
        <f t="shared" si="1"/>
        <v>99.993150684931507</v>
      </c>
      <c r="L127" s="149"/>
      <c r="M127" s="149"/>
    </row>
    <row r="128" spans="1:13" x14ac:dyDescent="0.2">
      <c r="A128" s="146"/>
      <c r="B128" s="38" t="s">
        <v>141</v>
      </c>
      <c r="C128" s="38" t="s">
        <v>142</v>
      </c>
      <c r="D128" s="146"/>
      <c r="E128" s="146">
        <v>132</v>
      </c>
      <c r="F128" s="147">
        <v>47.6</v>
      </c>
      <c r="G128" s="148"/>
      <c r="H128" s="149"/>
      <c r="I128" s="148">
        <v>11</v>
      </c>
      <c r="J128" s="149">
        <v>90.34999999999998</v>
      </c>
      <c r="K128" s="150">
        <f t="shared" si="1"/>
        <v>98.968607305936075</v>
      </c>
      <c r="L128" s="149"/>
      <c r="M128" s="149"/>
    </row>
    <row r="129" spans="1:13" x14ac:dyDescent="0.2">
      <c r="A129" s="146"/>
      <c r="B129" s="38" t="s">
        <v>143</v>
      </c>
      <c r="C129" s="38" t="s">
        <v>144</v>
      </c>
      <c r="D129" s="146"/>
      <c r="E129" s="146">
        <v>132</v>
      </c>
      <c r="F129" s="147">
        <v>24.97</v>
      </c>
      <c r="G129" s="148"/>
      <c r="H129" s="149"/>
      <c r="I129" s="148">
        <v>5</v>
      </c>
      <c r="J129" s="149">
        <v>34.533333333333331</v>
      </c>
      <c r="K129" s="150">
        <f t="shared" si="1"/>
        <v>99.605783866057834</v>
      </c>
      <c r="L129" s="149"/>
      <c r="M129" s="149"/>
    </row>
    <row r="130" spans="1:13" x14ac:dyDescent="0.2">
      <c r="A130" s="146"/>
      <c r="B130" s="38" t="s">
        <v>463</v>
      </c>
      <c r="C130" s="38" t="s">
        <v>146</v>
      </c>
      <c r="D130" s="146"/>
      <c r="E130" s="146">
        <v>132</v>
      </c>
      <c r="F130" s="147">
        <v>15.7</v>
      </c>
      <c r="G130" s="148">
        <v>1</v>
      </c>
      <c r="H130" s="149">
        <v>0.45</v>
      </c>
      <c r="I130" s="148">
        <v>1</v>
      </c>
      <c r="J130" s="149">
        <v>10.65</v>
      </c>
      <c r="K130" s="150">
        <f t="shared" si="1"/>
        <v>99.873287671232873</v>
      </c>
      <c r="L130" s="149"/>
      <c r="M130" s="149"/>
    </row>
    <row r="131" spans="1:13" x14ac:dyDescent="0.2">
      <c r="A131" s="146"/>
      <c r="B131" s="38" t="s">
        <v>463</v>
      </c>
      <c r="C131" s="38" t="s">
        <v>137</v>
      </c>
      <c r="D131" s="146"/>
      <c r="E131" s="146">
        <v>132</v>
      </c>
      <c r="F131" s="147">
        <v>15.7</v>
      </c>
      <c r="G131" s="148"/>
      <c r="H131" s="149"/>
      <c r="I131" s="148">
        <v>8</v>
      </c>
      <c r="J131" s="149">
        <v>54.266666666666666</v>
      </c>
      <c r="K131" s="150">
        <f t="shared" si="1"/>
        <v>99.38051750380518</v>
      </c>
      <c r="L131" s="149"/>
      <c r="M131" s="149"/>
    </row>
    <row r="132" spans="1:13" x14ac:dyDescent="0.2">
      <c r="A132" s="146"/>
      <c r="B132" s="38" t="s">
        <v>463</v>
      </c>
      <c r="C132" s="38" t="s">
        <v>557</v>
      </c>
      <c r="D132" s="146"/>
      <c r="E132" s="146">
        <v>132</v>
      </c>
      <c r="F132" s="147">
        <v>38.369999999999997</v>
      </c>
      <c r="G132" s="148"/>
      <c r="H132" s="149"/>
      <c r="I132" s="148"/>
      <c r="J132" s="149"/>
      <c r="K132" s="150">
        <f t="shared" si="1"/>
        <v>100</v>
      </c>
      <c r="L132" s="149"/>
      <c r="M132" s="149"/>
    </row>
    <row r="133" spans="1:13" x14ac:dyDescent="0.2">
      <c r="A133" s="146"/>
      <c r="B133" s="38" t="s">
        <v>144</v>
      </c>
      <c r="C133" s="38" t="s">
        <v>136</v>
      </c>
      <c r="D133" s="146"/>
      <c r="E133" s="146">
        <v>132</v>
      </c>
      <c r="F133" s="147">
        <v>24.07</v>
      </c>
      <c r="G133" s="148">
        <v>1</v>
      </c>
      <c r="H133" s="149">
        <v>0.73333333333333339</v>
      </c>
      <c r="I133" s="148">
        <v>3</v>
      </c>
      <c r="J133" s="149">
        <v>26.166666666666664</v>
      </c>
      <c r="K133" s="150">
        <f t="shared" si="1"/>
        <v>99.69292237442923</v>
      </c>
      <c r="L133" s="149"/>
      <c r="M133" s="149"/>
    </row>
    <row r="134" spans="1:13" x14ac:dyDescent="0.2">
      <c r="A134" s="146"/>
      <c r="B134" s="38" t="s">
        <v>147</v>
      </c>
      <c r="C134" s="38" t="s">
        <v>573</v>
      </c>
      <c r="D134" s="146"/>
      <c r="E134" s="146">
        <v>132</v>
      </c>
      <c r="F134" s="147">
        <v>94</v>
      </c>
      <c r="G134" s="148"/>
      <c r="H134" s="149"/>
      <c r="I134" s="148">
        <v>15</v>
      </c>
      <c r="J134" s="149">
        <v>142.43333333333334</v>
      </c>
      <c r="K134" s="150">
        <f t="shared" si="1"/>
        <v>98.374048706240487</v>
      </c>
      <c r="L134" s="149"/>
      <c r="M134" s="149"/>
    </row>
    <row r="135" spans="1:13" x14ac:dyDescent="0.2">
      <c r="A135" s="146"/>
      <c r="B135" s="38" t="s">
        <v>138</v>
      </c>
      <c r="C135" s="38" t="s">
        <v>573</v>
      </c>
      <c r="D135" s="146"/>
      <c r="E135" s="146">
        <v>132</v>
      </c>
      <c r="F135" s="147">
        <v>57</v>
      </c>
      <c r="G135" s="148"/>
      <c r="H135" s="149"/>
      <c r="I135" s="148">
        <v>1</v>
      </c>
      <c r="J135" s="149">
        <v>3.6333333333333333</v>
      </c>
      <c r="K135" s="150">
        <f t="shared" si="1"/>
        <v>99.958523592085243</v>
      </c>
      <c r="L135" s="149"/>
      <c r="M135" s="149"/>
    </row>
    <row r="136" spans="1:13" x14ac:dyDescent="0.2">
      <c r="A136" s="146"/>
      <c r="B136" s="38" t="s">
        <v>148</v>
      </c>
      <c r="C136" s="38" t="s">
        <v>149</v>
      </c>
      <c r="D136" s="146"/>
      <c r="E136" s="146">
        <v>132</v>
      </c>
      <c r="F136" s="147">
        <v>2.69</v>
      </c>
      <c r="G136" s="148"/>
      <c r="H136" s="149"/>
      <c r="I136" s="148"/>
      <c r="J136" s="149"/>
      <c r="K136" s="150">
        <f t="shared" si="1"/>
        <v>100</v>
      </c>
      <c r="L136" s="149"/>
      <c r="M136" s="149"/>
    </row>
    <row r="137" spans="1:13" x14ac:dyDescent="0.2">
      <c r="A137" s="146"/>
      <c r="B137" s="38" t="s">
        <v>146</v>
      </c>
      <c r="C137" s="38" t="s">
        <v>136</v>
      </c>
      <c r="D137" s="146">
        <v>1</v>
      </c>
      <c r="E137" s="146">
        <v>132</v>
      </c>
      <c r="F137" s="147">
        <v>29.75</v>
      </c>
      <c r="G137" s="148">
        <v>1</v>
      </c>
      <c r="H137" s="149">
        <v>0.8</v>
      </c>
      <c r="I137" s="148">
        <v>1</v>
      </c>
      <c r="J137" s="149">
        <v>3.2</v>
      </c>
      <c r="K137" s="150">
        <f t="shared" si="1"/>
        <v>99.954337899543376</v>
      </c>
      <c r="L137" s="149"/>
      <c r="M137" s="149"/>
    </row>
    <row r="138" spans="1:13" x14ac:dyDescent="0.2">
      <c r="A138" s="146"/>
      <c r="B138" s="38" t="s">
        <v>146</v>
      </c>
      <c r="C138" s="38" t="s">
        <v>136</v>
      </c>
      <c r="D138" s="146">
        <v>2</v>
      </c>
      <c r="E138" s="146">
        <v>132</v>
      </c>
      <c r="F138" s="147">
        <v>29.75</v>
      </c>
      <c r="G138" s="148"/>
      <c r="H138" s="149"/>
      <c r="I138" s="148"/>
      <c r="J138" s="149"/>
      <c r="K138" s="150">
        <f t="shared" si="1"/>
        <v>100</v>
      </c>
      <c r="L138" s="149"/>
      <c r="M138" s="149"/>
    </row>
    <row r="139" spans="1:13" x14ac:dyDescent="0.2">
      <c r="A139" s="146"/>
      <c r="B139" s="38" t="s">
        <v>146</v>
      </c>
      <c r="C139" s="38" t="s">
        <v>136</v>
      </c>
      <c r="D139" s="146">
        <v>3</v>
      </c>
      <c r="E139" s="146">
        <v>132</v>
      </c>
      <c r="F139" s="147">
        <v>29.75</v>
      </c>
      <c r="G139" s="148">
        <v>1</v>
      </c>
      <c r="H139" s="149">
        <v>6.7333333333333334</v>
      </c>
      <c r="I139" s="148">
        <v>3</v>
      </c>
      <c r="J139" s="149">
        <v>19.883333333333333</v>
      </c>
      <c r="K139" s="150">
        <f t="shared" si="1"/>
        <v>99.69615677321157</v>
      </c>
      <c r="L139" s="149"/>
      <c r="M139" s="149"/>
    </row>
    <row r="140" spans="1:13" x14ac:dyDescent="0.2">
      <c r="A140" s="146"/>
      <c r="B140" s="38" t="s">
        <v>146</v>
      </c>
      <c r="C140" s="38" t="s">
        <v>352</v>
      </c>
      <c r="D140" s="146"/>
      <c r="E140" s="146">
        <v>132</v>
      </c>
      <c r="F140" s="147">
        <v>3.2</v>
      </c>
      <c r="G140" s="148"/>
      <c r="H140" s="149"/>
      <c r="I140" s="148">
        <v>6</v>
      </c>
      <c r="J140" s="149">
        <v>40.966666666666669</v>
      </c>
      <c r="K140" s="150">
        <f t="shared" si="1"/>
        <v>99.532343987823438</v>
      </c>
      <c r="L140" s="149"/>
      <c r="M140" s="149"/>
    </row>
    <row r="141" spans="1:13" x14ac:dyDescent="0.2">
      <c r="A141" s="146"/>
      <c r="B141" s="38" t="s">
        <v>352</v>
      </c>
      <c r="C141" s="38" t="s">
        <v>353</v>
      </c>
      <c r="D141" s="146"/>
      <c r="E141" s="146">
        <v>132</v>
      </c>
      <c r="F141" s="147">
        <v>1.9</v>
      </c>
      <c r="G141" s="148">
        <v>1</v>
      </c>
      <c r="H141" s="149">
        <v>13.666666666666666</v>
      </c>
      <c r="I141" s="148">
        <v>7</v>
      </c>
      <c r="J141" s="149">
        <v>28.666666666666664</v>
      </c>
      <c r="K141" s="150">
        <f t="shared" si="1"/>
        <v>99.516742770167426</v>
      </c>
      <c r="L141" s="149"/>
      <c r="M141" s="149"/>
    </row>
    <row r="142" spans="1:13" x14ac:dyDescent="0.2">
      <c r="A142" s="146"/>
      <c r="B142" s="38" t="s">
        <v>146</v>
      </c>
      <c r="C142" s="38" t="s">
        <v>338</v>
      </c>
      <c r="D142" s="146"/>
      <c r="E142" s="146">
        <v>132</v>
      </c>
      <c r="F142" s="147">
        <v>1.8</v>
      </c>
      <c r="G142" s="148"/>
      <c r="H142" s="149"/>
      <c r="I142" s="148"/>
      <c r="J142" s="149"/>
      <c r="K142" s="150">
        <f t="shared" si="1"/>
        <v>100</v>
      </c>
      <c r="L142" s="149"/>
      <c r="M142" s="149"/>
    </row>
    <row r="143" spans="1:13" x14ac:dyDescent="0.2">
      <c r="A143" s="146"/>
      <c r="B143" s="38" t="s">
        <v>341</v>
      </c>
      <c r="C143" s="38" t="s">
        <v>351</v>
      </c>
      <c r="D143" s="146"/>
      <c r="E143" s="146">
        <v>132</v>
      </c>
      <c r="F143" s="147">
        <v>55</v>
      </c>
      <c r="G143" s="148">
        <v>1</v>
      </c>
      <c r="H143" s="149">
        <v>2.9166666666666665</v>
      </c>
      <c r="I143" s="148">
        <v>4</v>
      </c>
      <c r="J143" s="149">
        <v>37.366666666666667</v>
      </c>
      <c r="K143" s="150">
        <f t="shared" si="1"/>
        <v>99.540144596651444</v>
      </c>
      <c r="L143" s="149"/>
      <c r="M143" s="149"/>
    </row>
    <row r="144" spans="1:13" x14ac:dyDescent="0.2">
      <c r="A144" s="146"/>
      <c r="B144" s="38" t="s">
        <v>350</v>
      </c>
      <c r="C144" s="38" t="s">
        <v>341</v>
      </c>
      <c r="D144" s="146"/>
      <c r="E144" s="146">
        <v>132</v>
      </c>
      <c r="F144" s="147">
        <v>77.3</v>
      </c>
      <c r="G144" s="148"/>
      <c r="H144" s="149"/>
      <c r="I144" s="148"/>
      <c r="J144" s="149"/>
      <c r="K144" s="150">
        <f t="shared" si="1"/>
        <v>100</v>
      </c>
      <c r="L144" s="149"/>
      <c r="M144" s="149"/>
    </row>
    <row r="145" spans="1:13" x14ac:dyDescent="0.2">
      <c r="A145" s="146"/>
      <c r="B145" s="38" t="s">
        <v>350</v>
      </c>
      <c r="C145" s="38" t="s">
        <v>569</v>
      </c>
      <c r="D145" s="146"/>
      <c r="E145" s="146">
        <v>132</v>
      </c>
      <c r="F145" s="147">
        <v>47.9</v>
      </c>
      <c r="G145" s="148"/>
      <c r="H145" s="149"/>
      <c r="I145" s="148"/>
      <c r="J145" s="149"/>
      <c r="K145" s="150">
        <f t="shared" si="1"/>
        <v>100</v>
      </c>
      <c r="L145" s="149"/>
      <c r="M145" s="149"/>
    </row>
    <row r="146" spans="1:13" x14ac:dyDescent="0.2">
      <c r="A146" s="146"/>
      <c r="B146" s="38" t="s">
        <v>341</v>
      </c>
      <c r="C146" s="38" t="s">
        <v>569</v>
      </c>
      <c r="D146" s="146"/>
      <c r="E146" s="146">
        <v>132</v>
      </c>
      <c r="F146" s="147">
        <v>29.4</v>
      </c>
      <c r="G146" s="148">
        <v>2</v>
      </c>
      <c r="H146" s="149">
        <v>3.55</v>
      </c>
      <c r="I146" s="148"/>
      <c r="J146" s="149"/>
      <c r="K146" s="150">
        <f t="shared" si="1"/>
        <v>99.959474885844742</v>
      </c>
      <c r="L146" s="149"/>
      <c r="M146" s="149"/>
    </row>
    <row r="147" spans="1:13" x14ac:dyDescent="0.2">
      <c r="A147" s="146"/>
      <c r="B147" s="38" t="s">
        <v>350</v>
      </c>
      <c r="C147" s="38" t="s">
        <v>568</v>
      </c>
      <c r="D147" s="146"/>
      <c r="E147" s="146">
        <v>132</v>
      </c>
      <c r="F147" s="147">
        <v>48.23</v>
      </c>
      <c r="G147" s="148"/>
      <c r="H147" s="149"/>
      <c r="I147" s="148"/>
      <c r="J147" s="149"/>
      <c r="K147" s="150">
        <f t="shared" si="1"/>
        <v>100</v>
      </c>
      <c r="L147" s="149"/>
      <c r="M147" s="149"/>
    </row>
    <row r="148" spans="1:13" x14ac:dyDescent="0.2">
      <c r="A148" s="146"/>
      <c r="B148" s="38" t="s">
        <v>142</v>
      </c>
      <c r="C148" s="38" t="s">
        <v>559</v>
      </c>
      <c r="D148" s="146"/>
      <c r="E148" s="146">
        <v>132</v>
      </c>
      <c r="F148" s="147">
        <v>37.9</v>
      </c>
      <c r="G148" s="148">
        <v>1</v>
      </c>
      <c r="H148" s="149">
        <v>2.3833333333333333</v>
      </c>
      <c r="I148" s="148">
        <v>2</v>
      </c>
      <c r="J148" s="149">
        <v>14.633333333333333</v>
      </c>
      <c r="K148" s="150">
        <f>(1-(H148+J148)/8784)*100</f>
        <v>99.806276563448691</v>
      </c>
      <c r="L148" s="149">
        <v>6.6</v>
      </c>
      <c r="M148" s="149">
        <v>14.3</v>
      </c>
    </row>
    <row r="149" spans="1:13" x14ac:dyDescent="0.2">
      <c r="A149" s="146"/>
      <c r="B149" s="38" t="s">
        <v>150</v>
      </c>
      <c r="C149" s="38" t="s">
        <v>559</v>
      </c>
      <c r="D149" s="146"/>
      <c r="E149" s="146">
        <v>132</v>
      </c>
      <c r="F149" s="147">
        <v>64.400000000000006</v>
      </c>
      <c r="G149" s="148"/>
      <c r="H149" s="149"/>
      <c r="I149" s="148">
        <v>1</v>
      </c>
      <c r="J149" s="149">
        <v>8.5333333333333332</v>
      </c>
      <c r="K149" s="150">
        <f>(1-(H149+J149)/8784)*100</f>
        <v>99.902853673345476</v>
      </c>
      <c r="L149" s="149"/>
      <c r="M149" s="149"/>
    </row>
    <row r="150" spans="1:13" x14ac:dyDescent="0.2">
      <c r="A150" s="146"/>
      <c r="B150" s="38" t="s">
        <v>139</v>
      </c>
      <c r="C150" s="38" t="s">
        <v>90</v>
      </c>
      <c r="D150" s="146"/>
      <c r="E150" s="146">
        <v>132</v>
      </c>
      <c r="F150" s="147">
        <v>71.540000000000006</v>
      </c>
      <c r="G150" s="148"/>
      <c r="H150" s="149"/>
      <c r="I150" s="148">
        <v>4</v>
      </c>
      <c r="J150" s="149">
        <v>32.43333333333333</v>
      </c>
      <c r="K150" s="150">
        <f t="shared" si="1"/>
        <v>99.629756468797567</v>
      </c>
      <c r="L150" s="149"/>
      <c r="M150" s="149"/>
    </row>
    <row r="151" spans="1:13" x14ac:dyDescent="0.2">
      <c r="A151" s="146"/>
      <c r="B151" s="38" t="s">
        <v>89</v>
      </c>
      <c r="C151" s="38" t="s">
        <v>151</v>
      </c>
      <c r="D151" s="146"/>
      <c r="E151" s="146">
        <v>132</v>
      </c>
      <c r="F151" s="147">
        <v>98.96</v>
      </c>
      <c r="G151" s="148">
        <v>1</v>
      </c>
      <c r="H151" s="149">
        <v>0.68333333333333335</v>
      </c>
      <c r="I151" s="148">
        <v>2</v>
      </c>
      <c r="J151" s="149">
        <v>13.9</v>
      </c>
      <c r="K151" s="150">
        <f t="shared" si="1"/>
        <v>99.833523592085243</v>
      </c>
      <c r="L151" s="149"/>
      <c r="M151" s="149"/>
    </row>
    <row r="152" spans="1:13" x14ac:dyDescent="0.2">
      <c r="H152" s="82"/>
      <c r="J152" s="84"/>
    </row>
    <row r="153" spans="1:13" x14ac:dyDescent="0.2">
      <c r="B153" s="104" t="s">
        <v>589</v>
      </c>
      <c r="F153" s="82"/>
      <c r="H153" s="82"/>
      <c r="J153" s="82"/>
    </row>
    <row r="154" spans="1:13" x14ac:dyDescent="0.2">
      <c r="B154" s="104" t="s">
        <v>590</v>
      </c>
      <c r="F154" s="82"/>
      <c r="J154" s="82"/>
    </row>
    <row r="155" spans="1:13" x14ac:dyDescent="0.2">
      <c r="F155" s="82"/>
      <c r="J155" s="82"/>
    </row>
    <row r="156" spans="1:13" ht="25.5" customHeight="1" x14ac:dyDescent="0.2">
      <c r="A156" s="143" t="s">
        <v>69</v>
      </c>
      <c r="B156" s="131" t="s">
        <v>30</v>
      </c>
      <c r="C156" s="131" t="s">
        <v>31</v>
      </c>
      <c r="D156" s="128" t="s">
        <v>70</v>
      </c>
      <c r="E156" s="128" t="s">
        <v>71</v>
      </c>
      <c r="F156" s="128" t="s">
        <v>72</v>
      </c>
      <c r="G156" s="452" t="s">
        <v>73</v>
      </c>
      <c r="H156" s="453"/>
      <c r="I156" s="447" t="s">
        <v>6</v>
      </c>
      <c r="J156" s="448"/>
      <c r="K156" s="454" t="s">
        <v>597</v>
      </c>
      <c r="L156" s="128" t="s">
        <v>75</v>
      </c>
      <c r="M156" s="128" t="s">
        <v>321</v>
      </c>
    </row>
    <row r="157" spans="1:13" s="83" customFormat="1" ht="22.15" customHeight="1" x14ac:dyDescent="0.2">
      <c r="A157" s="144" t="s">
        <v>905</v>
      </c>
      <c r="B157" s="138"/>
      <c r="C157" s="138"/>
      <c r="D157" s="139" t="s">
        <v>612</v>
      </c>
      <c r="E157" s="139" t="s">
        <v>904</v>
      </c>
      <c r="F157" s="139" t="s">
        <v>33</v>
      </c>
      <c r="G157" s="139" t="s">
        <v>15</v>
      </c>
      <c r="H157" s="139" t="s">
        <v>16</v>
      </c>
      <c r="I157" s="139" t="s">
        <v>15</v>
      </c>
      <c r="J157" s="139" t="s">
        <v>16</v>
      </c>
      <c r="K157" s="455"/>
      <c r="L157" s="139" t="s">
        <v>19</v>
      </c>
      <c r="M157" s="139" t="s">
        <v>332</v>
      </c>
    </row>
    <row r="158" spans="1:13" x14ac:dyDescent="0.2">
      <c r="A158" s="146"/>
      <c r="B158" s="38" t="s">
        <v>95</v>
      </c>
      <c r="C158" s="38" t="s">
        <v>587</v>
      </c>
      <c r="D158" s="146">
        <v>1</v>
      </c>
      <c r="E158" s="146">
        <v>132</v>
      </c>
      <c r="F158" s="147">
        <v>84.34</v>
      </c>
      <c r="G158" s="148"/>
      <c r="H158" s="149"/>
      <c r="I158" s="148">
        <v>3</v>
      </c>
      <c r="J158" s="149">
        <v>19.8</v>
      </c>
      <c r="K158" s="150">
        <f>(1-(H158+J158)/8760)*100</f>
        <v>99.773972602739718</v>
      </c>
      <c r="L158" s="149"/>
      <c r="M158" s="149"/>
    </row>
    <row r="159" spans="1:13" x14ac:dyDescent="0.2">
      <c r="A159" s="146"/>
      <c r="B159" s="38" t="s">
        <v>95</v>
      </c>
      <c r="C159" s="38" t="s">
        <v>587</v>
      </c>
      <c r="D159" s="146">
        <v>2</v>
      </c>
      <c r="E159" s="146">
        <v>132</v>
      </c>
      <c r="F159" s="147">
        <v>84.34</v>
      </c>
      <c r="G159" s="148">
        <v>1</v>
      </c>
      <c r="H159" s="149">
        <v>5.6</v>
      </c>
      <c r="I159" s="148"/>
      <c r="J159" s="149"/>
      <c r="K159" s="150">
        <f>(1-(H159+J159)/8760)*100</f>
        <v>99.936073059360737</v>
      </c>
      <c r="L159" s="149"/>
      <c r="M159" s="149"/>
    </row>
    <row r="160" spans="1:13" x14ac:dyDescent="0.2">
      <c r="A160" s="146"/>
      <c r="B160" s="38" t="s">
        <v>80</v>
      </c>
      <c r="C160" s="38" t="s">
        <v>587</v>
      </c>
      <c r="D160" s="146">
        <v>1</v>
      </c>
      <c r="E160" s="146">
        <v>132</v>
      </c>
      <c r="F160" s="147">
        <v>36.6</v>
      </c>
      <c r="G160" s="148"/>
      <c r="H160" s="149"/>
      <c r="I160" s="148"/>
      <c r="J160" s="149"/>
      <c r="K160" s="150">
        <f>(1-(H160+J160)/8760)*100</f>
        <v>100</v>
      </c>
      <c r="L160" s="149"/>
      <c r="M160" s="149"/>
    </row>
    <row r="161" spans="1:13" x14ac:dyDescent="0.2">
      <c r="A161" s="146"/>
      <c r="B161" s="38" t="s">
        <v>80</v>
      </c>
      <c r="C161" s="38" t="s">
        <v>587</v>
      </c>
      <c r="D161" s="146">
        <v>2</v>
      </c>
      <c r="E161" s="146">
        <v>132</v>
      </c>
      <c r="F161" s="147">
        <v>36.6</v>
      </c>
      <c r="G161" s="148"/>
      <c r="H161" s="149"/>
      <c r="I161" s="148"/>
      <c r="J161" s="149"/>
      <c r="K161" s="150">
        <f>(1-(H161+J161)/8760)*100</f>
        <v>100</v>
      </c>
      <c r="L161" s="149"/>
      <c r="M161" s="149"/>
    </row>
    <row r="162" spans="1:13" x14ac:dyDescent="0.2">
      <c r="F162" s="82"/>
      <c r="J162" s="82"/>
    </row>
    <row r="163" spans="1:13" x14ac:dyDescent="0.2">
      <c r="F163" s="82"/>
      <c r="J163" s="82"/>
    </row>
    <row r="164" spans="1:13" x14ac:dyDescent="0.2">
      <c r="F164" s="82"/>
      <c r="J164" s="82"/>
    </row>
    <row r="165" spans="1:13" x14ac:dyDescent="0.2">
      <c r="F165" s="82"/>
      <c r="J165" s="82"/>
    </row>
    <row r="166" spans="1:13" x14ac:dyDescent="0.2">
      <c r="F166" s="82"/>
      <c r="J166" s="82"/>
    </row>
    <row r="167" spans="1:13" x14ac:dyDescent="0.2">
      <c r="F167" s="82"/>
      <c r="J167" s="82"/>
    </row>
    <row r="168" spans="1:13" x14ac:dyDescent="0.2">
      <c r="F168" s="82"/>
      <c r="J168" s="82"/>
    </row>
    <row r="169" spans="1:13" x14ac:dyDescent="0.2">
      <c r="F169" s="82"/>
      <c r="J169" s="82"/>
    </row>
    <row r="170" spans="1:13" x14ac:dyDescent="0.2">
      <c r="F170" s="82"/>
      <c r="J170" s="82"/>
    </row>
    <row r="171" spans="1:13" x14ac:dyDescent="0.2">
      <c r="F171" s="82"/>
      <c r="J171" s="82"/>
    </row>
    <row r="172" spans="1:13" x14ac:dyDescent="0.2">
      <c r="F172" s="82"/>
      <c r="J172" s="82"/>
    </row>
    <row r="173" spans="1:13" x14ac:dyDescent="0.2">
      <c r="F173" s="82"/>
      <c r="J173" s="82"/>
    </row>
    <row r="174" spans="1:13" x14ac:dyDescent="0.2">
      <c r="F174" s="82"/>
      <c r="J174" s="82"/>
    </row>
    <row r="175" spans="1:13" x14ac:dyDescent="0.2">
      <c r="F175" s="82"/>
      <c r="J175" s="82"/>
    </row>
    <row r="176" spans="1:13" x14ac:dyDescent="0.2">
      <c r="F176" s="82"/>
      <c r="J176" s="82"/>
    </row>
    <row r="177" spans="6:10" x14ac:dyDescent="0.2">
      <c r="F177" s="82"/>
      <c r="J177" s="82"/>
    </row>
    <row r="178" spans="6:10" x14ac:dyDescent="0.2">
      <c r="F178" s="82"/>
      <c r="J178" s="82"/>
    </row>
    <row r="179" spans="6:10" x14ac:dyDescent="0.2">
      <c r="F179" s="82"/>
      <c r="J179" s="82"/>
    </row>
    <row r="180" spans="6:10" x14ac:dyDescent="0.2">
      <c r="F180" s="82"/>
      <c r="J180" s="82"/>
    </row>
    <row r="181" spans="6:10" x14ac:dyDescent="0.2">
      <c r="F181" s="82"/>
      <c r="J181" s="82"/>
    </row>
    <row r="182" spans="6:10" x14ac:dyDescent="0.2">
      <c r="F182" s="82"/>
      <c r="J182" s="82"/>
    </row>
    <row r="183" spans="6:10" x14ac:dyDescent="0.2">
      <c r="F183" s="82"/>
      <c r="J183" s="82"/>
    </row>
    <row r="184" spans="6:10" x14ac:dyDescent="0.2">
      <c r="F184" s="82"/>
      <c r="J184" s="82"/>
    </row>
    <row r="185" spans="6:10" x14ac:dyDescent="0.2">
      <c r="F185" s="82"/>
      <c r="J185" s="82"/>
    </row>
    <row r="186" spans="6:10" x14ac:dyDescent="0.2">
      <c r="F186" s="82"/>
      <c r="J186" s="82"/>
    </row>
    <row r="187" spans="6:10" x14ac:dyDescent="0.2">
      <c r="F187" s="82"/>
      <c r="J187" s="82"/>
    </row>
    <row r="188" spans="6:10" x14ac:dyDescent="0.2">
      <c r="F188" s="82"/>
      <c r="J188" s="82"/>
    </row>
    <row r="189" spans="6:10" x14ac:dyDescent="0.2">
      <c r="F189" s="82"/>
      <c r="J189" s="82"/>
    </row>
    <row r="190" spans="6:10" x14ac:dyDescent="0.2">
      <c r="F190" s="82"/>
      <c r="J190" s="82"/>
    </row>
    <row r="191" spans="6:10" x14ac:dyDescent="0.2">
      <c r="F191" s="82"/>
      <c r="J191" s="82"/>
    </row>
    <row r="192" spans="6:10" x14ac:dyDescent="0.2">
      <c r="F192" s="82"/>
      <c r="J192" s="82"/>
    </row>
    <row r="193" spans="6:10" x14ac:dyDescent="0.2">
      <c r="F193" s="82"/>
      <c r="J193" s="82"/>
    </row>
    <row r="194" spans="6:10" x14ac:dyDescent="0.2">
      <c r="F194" s="82"/>
      <c r="J194" s="82"/>
    </row>
    <row r="195" spans="6:10" x14ac:dyDescent="0.2">
      <c r="F195" s="82"/>
      <c r="J195" s="82"/>
    </row>
    <row r="196" spans="6:10" x14ac:dyDescent="0.2">
      <c r="F196" s="82"/>
      <c r="J196" s="82"/>
    </row>
    <row r="197" spans="6:10" x14ac:dyDescent="0.2">
      <c r="F197" s="82"/>
      <c r="J197" s="82"/>
    </row>
    <row r="198" spans="6:10" x14ac:dyDescent="0.2">
      <c r="F198" s="82"/>
      <c r="J198" s="82"/>
    </row>
    <row r="199" spans="6:10" x14ac:dyDescent="0.2">
      <c r="F199" s="82"/>
      <c r="J199" s="82"/>
    </row>
    <row r="200" spans="6:10" x14ac:dyDescent="0.2">
      <c r="F200" s="82"/>
      <c r="J200" s="82"/>
    </row>
    <row r="201" spans="6:10" x14ac:dyDescent="0.2">
      <c r="F201" s="82"/>
      <c r="J201" s="82"/>
    </row>
    <row r="202" spans="6:10" x14ac:dyDescent="0.2">
      <c r="F202" s="82"/>
      <c r="J202" s="82"/>
    </row>
    <row r="203" spans="6:10" x14ac:dyDescent="0.2">
      <c r="F203" s="82"/>
      <c r="J203" s="82"/>
    </row>
    <row r="204" spans="6:10" x14ac:dyDescent="0.2">
      <c r="F204" s="82"/>
      <c r="J204" s="82"/>
    </row>
    <row r="205" spans="6:10" x14ac:dyDescent="0.2">
      <c r="F205" s="82"/>
      <c r="J205" s="82"/>
    </row>
    <row r="206" spans="6:10" x14ac:dyDescent="0.2">
      <c r="F206" s="82"/>
      <c r="J206" s="82"/>
    </row>
    <row r="207" spans="6:10" x14ac:dyDescent="0.2">
      <c r="F207" s="82"/>
      <c r="J207" s="82"/>
    </row>
    <row r="208" spans="6:10" x14ac:dyDescent="0.2">
      <c r="F208" s="82"/>
      <c r="J208" s="82"/>
    </row>
    <row r="209" spans="6:10" x14ac:dyDescent="0.2">
      <c r="F209" s="82"/>
      <c r="J209" s="82"/>
    </row>
    <row r="210" spans="6:10" x14ac:dyDescent="0.2">
      <c r="F210" s="82"/>
      <c r="J210" s="82"/>
    </row>
    <row r="211" spans="6:10" x14ac:dyDescent="0.2">
      <c r="F211" s="82"/>
      <c r="J211" s="82"/>
    </row>
    <row r="212" spans="6:10" x14ac:dyDescent="0.2">
      <c r="F212" s="82"/>
      <c r="J212" s="82"/>
    </row>
    <row r="213" spans="6:10" x14ac:dyDescent="0.2">
      <c r="F213" s="82"/>
      <c r="J213" s="82"/>
    </row>
    <row r="214" spans="6:10" x14ac:dyDescent="0.2">
      <c r="F214" s="82"/>
      <c r="J214" s="82"/>
    </row>
    <row r="215" spans="6:10" x14ac:dyDescent="0.2">
      <c r="F215" s="82"/>
      <c r="J215" s="82"/>
    </row>
    <row r="216" spans="6:10" x14ac:dyDescent="0.2">
      <c r="F216" s="82"/>
      <c r="J216" s="82"/>
    </row>
    <row r="217" spans="6:10" x14ac:dyDescent="0.2">
      <c r="F217" s="82"/>
      <c r="J217" s="82"/>
    </row>
    <row r="218" spans="6:10" x14ac:dyDescent="0.2">
      <c r="F218" s="82"/>
      <c r="J218" s="82"/>
    </row>
    <row r="219" spans="6:10" x14ac:dyDescent="0.2">
      <c r="F219" s="82"/>
      <c r="J219" s="82"/>
    </row>
    <row r="220" spans="6:10" x14ac:dyDescent="0.2">
      <c r="F220" s="82"/>
      <c r="J220" s="82"/>
    </row>
    <row r="221" spans="6:10" x14ac:dyDescent="0.2">
      <c r="F221" s="82"/>
      <c r="J221" s="82"/>
    </row>
    <row r="222" spans="6:10" x14ac:dyDescent="0.2">
      <c r="F222" s="82"/>
      <c r="J222" s="82"/>
    </row>
    <row r="223" spans="6:10" x14ac:dyDescent="0.2">
      <c r="F223" s="82"/>
      <c r="J223" s="82"/>
    </row>
    <row r="224" spans="6:10" x14ac:dyDescent="0.2">
      <c r="F224" s="82"/>
      <c r="J224" s="82"/>
    </row>
    <row r="225" spans="6:10" x14ac:dyDescent="0.2">
      <c r="F225" s="82"/>
      <c r="J225" s="82"/>
    </row>
    <row r="226" spans="6:10" x14ac:dyDescent="0.2">
      <c r="F226" s="82"/>
      <c r="J226" s="82"/>
    </row>
    <row r="227" spans="6:10" x14ac:dyDescent="0.2">
      <c r="F227" s="82"/>
      <c r="J227" s="82"/>
    </row>
    <row r="228" spans="6:10" x14ac:dyDescent="0.2">
      <c r="F228" s="82"/>
      <c r="J228" s="82"/>
    </row>
    <row r="229" spans="6:10" x14ac:dyDescent="0.2">
      <c r="F229" s="82"/>
      <c r="J229" s="82"/>
    </row>
    <row r="230" spans="6:10" x14ac:dyDescent="0.2">
      <c r="F230" s="82"/>
      <c r="J230" s="82"/>
    </row>
    <row r="231" spans="6:10" x14ac:dyDescent="0.2">
      <c r="F231" s="82"/>
      <c r="J231" s="82"/>
    </row>
    <row r="232" spans="6:10" x14ac:dyDescent="0.2">
      <c r="F232" s="82"/>
      <c r="J232" s="82"/>
    </row>
    <row r="233" spans="6:10" x14ac:dyDescent="0.2">
      <c r="F233" s="82"/>
      <c r="J233" s="82"/>
    </row>
    <row r="234" spans="6:10" x14ac:dyDescent="0.2">
      <c r="F234" s="82"/>
      <c r="J234" s="82"/>
    </row>
    <row r="235" spans="6:10" x14ac:dyDescent="0.2">
      <c r="F235" s="82"/>
      <c r="J235" s="82"/>
    </row>
    <row r="236" spans="6:10" x14ac:dyDescent="0.2">
      <c r="F236" s="82"/>
      <c r="J236" s="82"/>
    </row>
    <row r="237" spans="6:10" x14ac:dyDescent="0.2">
      <c r="F237" s="82"/>
      <c r="J237" s="82"/>
    </row>
    <row r="238" spans="6:10" x14ac:dyDescent="0.2">
      <c r="F238" s="82"/>
      <c r="J238" s="82"/>
    </row>
    <row r="239" spans="6:10" x14ac:dyDescent="0.2">
      <c r="F239" s="82"/>
      <c r="J239" s="82"/>
    </row>
    <row r="240" spans="6:10" x14ac:dyDescent="0.2">
      <c r="F240" s="82"/>
      <c r="J240" s="82"/>
    </row>
    <row r="241" spans="2:10" x14ac:dyDescent="0.2">
      <c r="F241" s="82"/>
      <c r="J241" s="82"/>
    </row>
    <row r="242" spans="2:10" x14ac:dyDescent="0.2">
      <c r="B242" s="13"/>
    </row>
    <row r="243" spans="2:10" x14ac:dyDescent="0.2">
      <c r="B243" s="17" t="s">
        <v>152</v>
      </c>
    </row>
  </sheetData>
  <mergeCells count="7">
    <mergeCell ref="A1:M1"/>
    <mergeCell ref="G156:H156"/>
    <mergeCell ref="I156:J156"/>
    <mergeCell ref="K156:K157"/>
    <mergeCell ref="G2:H2"/>
    <mergeCell ref="I2:J2"/>
    <mergeCell ref="K2:K3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 codeName="Sheet90"/>
  <dimension ref="A1:M237"/>
  <sheetViews>
    <sheetView topLeftCell="A122" workbookViewId="0">
      <selection activeCell="A152" sqref="A152:M155"/>
    </sheetView>
  </sheetViews>
  <sheetFormatPr defaultColWidth="11.42578125" defaultRowHeight="12.75" x14ac:dyDescent="0.2"/>
  <cols>
    <col min="1" max="1" width="8.7109375" style="82" customWidth="1"/>
    <col min="2" max="3" width="16.7109375" style="82" customWidth="1"/>
    <col min="4" max="4" width="6.28515625" style="95" customWidth="1"/>
    <col min="5" max="5" width="6.28515625" style="88" customWidth="1"/>
    <col min="6" max="6" width="6.28515625" style="82" customWidth="1"/>
    <col min="7" max="7" width="11.42578125" style="84"/>
    <col min="8" max="8" width="9.85546875" style="82" customWidth="1"/>
    <col min="9" max="9" width="8.28515625" style="88" customWidth="1"/>
    <col min="10" max="10" width="6.28515625" style="82" customWidth="1"/>
    <col min="11" max="11" width="9.5703125" style="77" customWidth="1"/>
    <col min="12" max="12" width="8.140625" style="77" customWidth="1"/>
    <col min="13" max="16384" width="11.42578125" style="82"/>
  </cols>
  <sheetData>
    <row r="1" spans="1:13" ht="25.15" customHeight="1" x14ac:dyDescent="0.2">
      <c r="A1" s="457" t="s">
        <v>611</v>
      </c>
      <c r="B1" s="457"/>
      <c r="C1" s="457"/>
      <c r="D1" s="457"/>
      <c r="E1" s="457"/>
      <c r="F1" s="457"/>
      <c r="G1" s="457"/>
      <c r="H1" s="457"/>
      <c r="I1" s="457"/>
      <c r="J1" s="457"/>
      <c r="K1" s="457"/>
      <c r="L1" s="457"/>
      <c r="M1" s="457"/>
    </row>
    <row r="2" spans="1:13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3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3" x14ac:dyDescent="0.2">
      <c r="A4" s="146" t="s">
        <v>613</v>
      </c>
      <c r="B4" s="38" t="s">
        <v>755</v>
      </c>
      <c r="C4" s="38" t="s">
        <v>756</v>
      </c>
      <c r="D4" s="146" t="s">
        <v>14</v>
      </c>
      <c r="E4" s="146">
        <v>132</v>
      </c>
      <c r="F4" s="147">
        <v>18.399999999999999</v>
      </c>
      <c r="G4" s="148">
        <v>0</v>
      </c>
      <c r="H4" s="149">
        <v>0</v>
      </c>
      <c r="I4" s="148">
        <v>8</v>
      </c>
      <c r="J4" s="149">
        <v>91.250000000407454</v>
      </c>
      <c r="K4" s="150">
        <v>98.958333333328682</v>
      </c>
      <c r="L4" s="149">
        <v>0</v>
      </c>
      <c r="M4" s="149">
        <v>0</v>
      </c>
    </row>
    <row r="5" spans="1:13" x14ac:dyDescent="0.2">
      <c r="A5" s="146" t="s">
        <v>614</v>
      </c>
      <c r="B5" s="38" t="s">
        <v>757</v>
      </c>
      <c r="C5" s="38" t="s">
        <v>122</v>
      </c>
      <c r="D5" s="146" t="s">
        <v>14</v>
      </c>
      <c r="E5" s="146">
        <v>132</v>
      </c>
      <c r="F5" s="147">
        <v>22.1</v>
      </c>
      <c r="G5" s="148">
        <v>2</v>
      </c>
      <c r="H5" s="149">
        <v>1.5999999999767169</v>
      </c>
      <c r="I5" s="148">
        <v>4</v>
      </c>
      <c r="J5" s="149">
        <v>35.249999999825377</v>
      </c>
      <c r="K5" s="150">
        <v>99.579337899545635</v>
      </c>
      <c r="L5" s="149">
        <v>0</v>
      </c>
      <c r="M5" s="149">
        <v>0</v>
      </c>
    </row>
    <row r="6" spans="1:13" x14ac:dyDescent="0.2">
      <c r="A6" s="146" t="s">
        <v>615</v>
      </c>
      <c r="B6" s="38" t="s">
        <v>77</v>
      </c>
      <c r="C6" s="38" t="s">
        <v>758</v>
      </c>
      <c r="D6" s="146">
        <v>1</v>
      </c>
      <c r="E6" s="146">
        <v>132</v>
      </c>
      <c r="F6" s="147">
        <v>55.7</v>
      </c>
      <c r="G6" s="148">
        <v>0</v>
      </c>
      <c r="H6" s="149">
        <v>0</v>
      </c>
      <c r="I6" s="148">
        <v>3</v>
      </c>
      <c r="J6" s="149">
        <v>16.866666666639503</v>
      </c>
      <c r="K6" s="150">
        <v>99.807458143074896</v>
      </c>
      <c r="L6" s="149">
        <v>0</v>
      </c>
      <c r="M6" s="149">
        <v>0</v>
      </c>
    </row>
    <row r="7" spans="1:13" x14ac:dyDescent="0.2">
      <c r="A7" s="146" t="s">
        <v>616</v>
      </c>
      <c r="B7" s="38" t="s">
        <v>77</v>
      </c>
      <c r="C7" s="38" t="s">
        <v>78</v>
      </c>
      <c r="D7" s="146" t="s">
        <v>14</v>
      </c>
      <c r="E7" s="146">
        <v>132</v>
      </c>
      <c r="F7" s="147">
        <v>51.4</v>
      </c>
      <c r="G7" s="148">
        <v>1</v>
      </c>
      <c r="H7" s="149">
        <v>9.9999999976716936E-2</v>
      </c>
      <c r="I7" s="148">
        <v>6</v>
      </c>
      <c r="J7" s="149">
        <v>47.53333333338378</v>
      </c>
      <c r="K7" s="150">
        <v>99.456240487062104</v>
      </c>
      <c r="L7" s="149">
        <v>0</v>
      </c>
      <c r="M7" s="149">
        <v>0</v>
      </c>
    </row>
    <row r="8" spans="1:13" x14ac:dyDescent="0.2">
      <c r="A8" s="146" t="s">
        <v>617</v>
      </c>
      <c r="B8" s="38" t="s">
        <v>350</v>
      </c>
      <c r="C8" s="38" t="s">
        <v>571</v>
      </c>
      <c r="D8" s="146" t="s">
        <v>14</v>
      </c>
      <c r="E8" s="146">
        <v>132</v>
      </c>
      <c r="F8" s="147">
        <v>27.6</v>
      </c>
      <c r="G8" s="148">
        <v>0</v>
      </c>
      <c r="H8" s="149">
        <v>0</v>
      </c>
      <c r="I8" s="148">
        <v>2</v>
      </c>
      <c r="J8" s="149">
        <v>15.266666666488163</v>
      </c>
      <c r="K8" s="150">
        <v>99.825722983259269</v>
      </c>
      <c r="L8" s="149">
        <v>0</v>
      </c>
      <c r="M8" s="149">
        <v>0</v>
      </c>
    </row>
    <row r="9" spans="1:13" x14ac:dyDescent="0.2">
      <c r="A9" s="146" t="s">
        <v>618</v>
      </c>
      <c r="B9" s="38" t="s">
        <v>136</v>
      </c>
      <c r="C9" s="38" t="s">
        <v>562</v>
      </c>
      <c r="D9" s="146" t="s">
        <v>14</v>
      </c>
      <c r="E9" s="146">
        <v>132</v>
      </c>
      <c r="F9" s="147">
        <v>2.38</v>
      </c>
      <c r="G9" s="148">
        <v>1</v>
      </c>
      <c r="H9" s="149">
        <v>2.9000000000232831</v>
      </c>
      <c r="I9" s="148">
        <v>0</v>
      </c>
      <c r="J9" s="149">
        <v>0</v>
      </c>
      <c r="K9" s="150">
        <v>99.966894977168693</v>
      </c>
      <c r="L9" s="149">
        <v>0</v>
      </c>
      <c r="M9" s="149">
        <v>0</v>
      </c>
    </row>
    <row r="10" spans="1:13" x14ac:dyDescent="0.2">
      <c r="A10" s="146" t="s">
        <v>619</v>
      </c>
      <c r="B10" s="38" t="s">
        <v>350</v>
      </c>
      <c r="C10" s="38" t="s">
        <v>570</v>
      </c>
      <c r="D10" s="146" t="s">
        <v>14</v>
      </c>
      <c r="E10" s="146">
        <v>132</v>
      </c>
      <c r="F10" s="147">
        <v>15.16</v>
      </c>
      <c r="G10" s="148">
        <v>0</v>
      </c>
      <c r="H10" s="149">
        <v>0</v>
      </c>
      <c r="I10" s="148">
        <v>0</v>
      </c>
      <c r="J10" s="149">
        <v>0</v>
      </c>
      <c r="K10" s="150">
        <v>100</v>
      </c>
      <c r="L10" s="149">
        <v>0</v>
      </c>
      <c r="M10" s="149">
        <v>0</v>
      </c>
    </row>
    <row r="11" spans="1:13" x14ac:dyDescent="0.2">
      <c r="A11" s="146" t="s">
        <v>620</v>
      </c>
      <c r="B11" s="38" t="s">
        <v>136</v>
      </c>
      <c r="C11" s="38" t="s">
        <v>583</v>
      </c>
      <c r="D11" s="146" t="s">
        <v>14</v>
      </c>
      <c r="E11" s="146">
        <v>132</v>
      </c>
      <c r="F11" s="147">
        <v>108.33</v>
      </c>
      <c r="G11" s="148">
        <v>2</v>
      </c>
      <c r="H11" s="149">
        <v>14.200000000011642</v>
      </c>
      <c r="I11" s="148">
        <v>1</v>
      </c>
      <c r="J11" s="149">
        <v>8.3666666666977108</v>
      </c>
      <c r="K11" s="150">
        <v>99.74238964992341</v>
      </c>
      <c r="L11" s="149">
        <v>10.5</v>
      </c>
      <c r="M11" s="149">
        <v>11.61</v>
      </c>
    </row>
    <row r="12" spans="1:13" x14ac:dyDescent="0.2">
      <c r="A12" s="146" t="s">
        <v>621</v>
      </c>
      <c r="B12" s="38" t="s">
        <v>136</v>
      </c>
      <c r="C12" s="38" t="s">
        <v>759</v>
      </c>
      <c r="D12" s="146" t="s">
        <v>14</v>
      </c>
      <c r="E12" s="146">
        <v>132</v>
      </c>
      <c r="F12" s="147">
        <v>19</v>
      </c>
      <c r="G12" s="148">
        <v>1</v>
      </c>
      <c r="H12" s="149">
        <v>2.2333333332790062</v>
      </c>
      <c r="I12" s="148">
        <v>9</v>
      </c>
      <c r="J12" s="149">
        <v>68.066666666592937</v>
      </c>
      <c r="K12" s="150">
        <v>99.197488584476346</v>
      </c>
      <c r="L12" s="149">
        <v>25.9</v>
      </c>
      <c r="M12" s="149">
        <v>57.84</v>
      </c>
    </row>
    <row r="13" spans="1:13" x14ac:dyDescent="0.2">
      <c r="A13" s="146" t="s">
        <v>622</v>
      </c>
      <c r="B13" s="38" t="s">
        <v>136</v>
      </c>
      <c r="C13" s="38" t="s">
        <v>216</v>
      </c>
      <c r="D13" s="146" t="s">
        <v>14</v>
      </c>
      <c r="E13" s="146">
        <v>132</v>
      </c>
      <c r="F13" s="147">
        <v>29.8</v>
      </c>
      <c r="G13" s="148">
        <v>0</v>
      </c>
      <c r="H13" s="149">
        <v>0</v>
      </c>
      <c r="I13" s="148">
        <v>8</v>
      </c>
      <c r="J13" s="149">
        <v>58.449999999662396</v>
      </c>
      <c r="K13" s="150">
        <v>99.33276255708148</v>
      </c>
      <c r="L13" s="149">
        <v>0</v>
      </c>
      <c r="M13" s="149">
        <v>0</v>
      </c>
    </row>
    <row r="14" spans="1:13" x14ac:dyDescent="0.2">
      <c r="A14" s="146" t="s">
        <v>623</v>
      </c>
      <c r="B14" s="38" t="s">
        <v>136</v>
      </c>
      <c r="C14" s="38" t="s">
        <v>216</v>
      </c>
      <c r="D14" s="146" t="s">
        <v>14</v>
      </c>
      <c r="E14" s="146">
        <v>132</v>
      </c>
      <c r="F14" s="147">
        <v>29.8</v>
      </c>
      <c r="G14" s="148">
        <v>0</v>
      </c>
      <c r="H14" s="149">
        <v>0</v>
      </c>
      <c r="I14" s="148">
        <v>5</v>
      </c>
      <c r="J14" s="149">
        <v>33.349999999918509</v>
      </c>
      <c r="K14" s="150">
        <v>99.619292237443858</v>
      </c>
      <c r="L14" s="149">
        <v>0</v>
      </c>
      <c r="M14" s="149">
        <v>0</v>
      </c>
    </row>
    <row r="15" spans="1:13" x14ac:dyDescent="0.2">
      <c r="A15" s="146" t="s">
        <v>624</v>
      </c>
      <c r="B15" s="38" t="s">
        <v>136</v>
      </c>
      <c r="C15" s="38" t="s">
        <v>216</v>
      </c>
      <c r="D15" s="146" t="s">
        <v>14</v>
      </c>
      <c r="E15" s="146">
        <v>132</v>
      </c>
      <c r="F15" s="147">
        <v>29.8</v>
      </c>
      <c r="G15" s="148">
        <v>1</v>
      </c>
      <c r="H15" s="149">
        <v>2.5666666666511446</v>
      </c>
      <c r="I15" s="148">
        <v>8</v>
      </c>
      <c r="J15" s="149">
        <v>384.93333333358169</v>
      </c>
      <c r="K15" s="150">
        <v>95.576484018262192</v>
      </c>
      <c r="L15" s="149">
        <v>30.2</v>
      </c>
      <c r="M15" s="149">
        <v>59.39</v>
      </c>
    </row>
    <row r="16" spans="1:13" x14ac:dyDescent="0.2">
      <c r="A16" s="146" t="s">
        <v>625</v>
      </c>
      <c r="B16" s="38" t="s">
        <v>136</v>
      </c>
      <c r="C16" s="38" t="s">
        <v>144</v>
      </c>
      <c r="D16" s="146" t="s">
        <v>14</v>
      </c>
      <c r="E16" s="146">
        <v>132</v>
      </c>
      <c r="F16" s="147">
        <v>24.1</v>
      </c>
      <c r="G16" s="148">
        <v>1</v>
      </c>
      <c r="H16" s="149">
        <v>2.2166666667326353</v>
      </c>
      <c r="I16" s="148">
        <v>6</v>
      </c>
      <c r="J16" s="149">
        <v>53.216666666558012</v>
      </c>
      <c r="K16" s="150">
        <v>99.367199391172477</v>
      </c>
      <c r="L16" s="149">
        <v>11.5</v>
      </c>
      <c r="M16" s="149">
        <v>25.49</v>
      </c>
    </row>
    <row r="17" spans="1:13" x14ac:dyDescent="0.2">
      <c r="A17" s="146" t="s">
        <v>626</v>
      </c>
      <c r="B17" s="38" t="s">
        <v>136</v>
      </c>
      <c r="C17" s="38" t="s">
        <v>569</v>
      </c>
      <c r="D17" s="146" t="s">
        <v>14</v>
      </c>
      <c r="E17" s="146">
        <v>132</v>
      </c>
      <c r="F17" s="147">
        <v>47.93</v>
      </c>
      <c r="G17" s="148">
        <v>0</v>
      </c>
      <c r="H17" s="149">
        <v>0</v>
      </c>
      <c r="I17" s="148">
        <v>1</v>
      </c>
      <c r="J17" s="149">
        <v>7.5333333334419876</v>
      </c>
      <c r="K17" s="150">
        <v>99.914003044138795</v>
      </c>
      <c r="L17" s="149">
        <v>0</v>
      </c>
      <c r="M17" s="149">
        <v>0</v>
      </c>
    </row>
    <row r="18" spans="1:13" x14ac:dyDescent="0.2">
      <c r="A18" s="146" t="s">
        <v>627</v>
      </c>
      <c r="B18" s="38" t="s">
        <v>136</v>
      </c>
      <c r="C18" s="38" t="s">
        <v>568</v>
      </c>
      <c r="D18" s="146" t="s">
        <v>14</v>
      </c>
      <c r="E18" s="146">
        <v>132</v>
      </c>
      <c r="F18" s="147">
        <v>48.23</v>
      </c>
      <c r="G18" s="148">
        <v>4</v>
      </c>
      <c r="H18" s="149">
        <v>11.366666666697711</v>
      </c>
      <c r="I18" s="148">
        <v>2</v>
      </c>
      <c r="J18" s="149">
        <v>16.233333333511837</v>
      </c>
      <c r="K18" s="150">
        <v>99.684931506846922</v>
      </c>
      <c r="L18" s="149">
        <v>0</v>
      </c>
      <c r="M18" s="149">
        <v>0</v>
      </c>
    </row>
    <row r="19" spans="1:13" x14ac:dyDescent="0.2">
      <c r="A19" s="146" t="s">
        <v>628</v>
      </c>
      <c r="B19" s="38" t="s">
        <v>356</v>
      </c>
      <c r="C19" s="38" t="s">
        <v>133</v>
      </c>
      <c r="D19" s="146" t="s">
        <v>14</v>
      </c>
      <c r="E19" s="146">
        <v>132</v>
      </c>
      <c r="F19" s="147">
        <v>24</v>
      </c>
      <c r="G19" s="148">
        <v>0</v>
      </c>
      <c r="H19" s="149">
        <v>0</v>
      </c>
      <c r="I19" s="148">
        <v>1</v>
      </c>
      <c r="J19" s="149">
        <v>10.833333333197515</v>
      </c>
      <c r="K19" s="150">
        <v>99.876331811264876</v>
      </c>
      <c r="L19" s="149">
        <v>0</v>
      </c>
      <c r="M19" s="149">
        <v>0</v>
      </c>
    </row>
    <row r="20" spans="1:13" x14ac:dyDescent="0.2">
      <c r="A20" s="146" t="s">
        <v>629</v>
      </c>
      <c r="B20" s="38" t="s">
        <v>104</v>
      </c>
      <c r="C20" s="38" t="s">
        <v>106</v>
      </c>
      <c r="D20" s="146" t="s">
        <v>14</v>
      </c>
      <c r="E20" s="146">
        <v>132</v>
      </c>
      <c r="F20" s="147">
        <v>60.6</v>
      </c>
      <c r="G20" s="148">
        <v>1</v>
      </c>
      <c r="H20" s="149">
        <v>0.88333333324408159</v>
      </c>
      <c r="I20" s="148">
        <v>12</v>
      </c>
      <c r="J20" s="149">
        <v>92.166666667093523</v>
      </c>
      <c r="K20" s="150">
        <v>98.937785388123999</v>
      </c>
      <c r="L20" s="149">
        <v>55.6</v>
      </c>
      <c r="M20" s="149">
        <v>87.03</v>
      </c>
    </row>
    <row r="21" spans="1:13" x14ac:dyDescent="0.2">
      <c r="A21" s="146" t="s">
        <v>630</v>
      </c>
      <c r="B21" s="38" t="s">
        <v>104</v>
      </c>
      <c r="C21" s="38" t="s">
        <v>107</v>
      </c>
      <c r="D21" s="146" t="s">
        <v>14</v>
      </c>
      <c r="E21" s="146">
        <v>132</v>
      </c>
      <c r="F21" s="147">
        <v>49</v>
      </c>
      <c r="G21" s="148">
        <v>0</v>
      </c>
      <c r="H21" s="149">
        <v>0</v>
      </c>
      <c r="I21" s="148">
        <v>2</v>
      </c>
      <c r="J21" s="149">
        <v>6.2333333333954215</v>
      </c>
      <c r="K21" s="150">
        <v>99.92884322678772</v>
      </c>
      <c r="L21" s="149">
        <v>0</v>
      </c>
      <c r="M21" s="149">
        <v>0</v>
      </c>
    </row>
    <row r="22" spans="1:13" x14ac:dyDescent="0.2">
      <c r="A22" s="146" t="s">
        <v>631</v>
      </c>
      <c r="B22" s="38" t="s">
        <v>104</v>
      </c>
      <c r="C22" s="38" t="s">
        <v>114</v>
      </c>
      <c r="D22" s="146" t="s">
        <v>14</v>
      </c>
      <c r="E22" s="146">
        <v>132</v>
      </c>
      <c r="F22" s="147">
        <v>109.4</v>
      </c>
      <c r="G22" s="148">
        <v>0</v>
      </c>
      <c r="H22" s="149">
        <v>0</v>
      </c>
      <c r="I22" s="148">
        <v>5</v>
      </c>
      <c r="J22" s="149">
        <v>18.300000000279397</v>
      </c>
      <c r="K22" s="150">
        <v>99.79109589040776</v>
      </c>
      <c r="L22" s="149">
        <v>0</v>
      </c>
      <c r="M22" s="149">
        <v>0</v>
      </c>
    </row>
    <row r="23" spans="1:13" x14ac:dyDescent="0.2">
      <c r="A23" s="146" t="s">
        <v>632</v>
      </c>
      <c r="B23" s="38" t="s">
        <v>104</v>
      </c>
      <c r="C23" s="38" t="s">
        <v>118</v>
      </c>
      <c r="D23" s="146" t="s">
        <v>14</v>
      </c>
      <c r="E23" s="146">
        <v>132</v>
      </c>
      <c r="F23" s="147">
        <v>83.8</v>
      </c>
      <c r="G23" s="148">
        <v>0</v>
      </c>
      <c r="H23" s="149">
        <v>0</v>
      </c>
      <c r="I23" s="148">
        <v>5</v>
      </c>
      <c r="J23" s="149">
        <v>44.366666666872334</v>
      </c>
      <c r="K23" s="150">
        <v>99.493531202432962</v>
      </c>
      <c r="L23" s="149">
        <v>0</v>
      </c>
      <c r="M23" s="149">
        <v>0</v>
      </c>
    </row>
    <row r="24" spans="1:13" x14ac:dyDescent="0.2">
      <c r="A24" s="146" t="s">
        <v>633</v>
      </c>
      <c r="B24" s="38" t="s">
        <v>571</v>
      </c>
      <c r="C24" s="38" t="s">
        <v>497</v>
      </c>
      <c r="D24" s="146" t="s">
        <v>14</v>
      </c>
      <c r="E24" s="146">
        <v>132</v>
      </c>
      <c r="F24" s="147">
        <v>62.4</v>
      </c>
      <c r="G24" s="148">
        <v>1</v>
      </c>
      <c r="H24" s="149">
        <v>1.0999999999185093</v>
      </c>
      <c r="I24" s="148">
        <v>6</v>
      </c>
      <c r="J24" s="149">
        <v>47.316666666709352</v>
      </c>
      <c r="K24" s="150">
        <v>99.447298325723423</v>
      </c>
      <c r="L24" s="149">
        <v>0</v>
      </c>
      <c r="M24" s="149">
        <v>0</v>
      </c>
    </row>
    <row r="25" spans="1:13" x14ac:dyDescent="0.2">
      <c r="A25" s="146" t="s">
        <v>634</v>
      </c>
      <c r="B25" s="38" t="s">
        <v>103</v>
      </c>
      <c r="C25" s="38" t="s">
        <v>760</v>
      </c>
      <c r="D25" s="146" t="s">
        <v>14</v>
      </c>
      <c r="E25" s="146">
        <v>132</v>
      </c>
      <c r="F25" s="147">
        <v>13.2</v>
      </c>
      <c r="G25" s="148">
        <v>0</v>
      </c>
      <c r="H25" s="149">
        <v>0</v>
      </c>
      <c r="I25" s="148">
        <v>0</v>
      </c>
      <c r="J25" s="149">
        <v>0</v>
      </c>
      <c r="K25" s="150">
        <v>100</v>
      </c>
      <c r="L25" s="149">
        <v>0</v>
      </c>
      <c r="M25" s="149">
        <v>0</v>
      </c>
    </row>
    <row r="26" spans="1:13" x14ac:dyDescent="0.2">
      <c r="A26" s="146" t="s">
        <v>635</v>
      </c>
      <c r="B26" s="38" t="s">
        <v>760</v>
      </c>
      <c r="C26" s="38" t="s">
        <v>78</v>
      </c>
      <c r="D26" s="146" t="s">
        <v>14</v>
      </c>
      <c r="E26" s="146">
        <v>132</v>
      </c>
      <c r="F26" s="147">
        <v>125.9</v>
      </c>
      <c r="G26" s="148">
        <v>1</v>
      </c>
      <c r="H26" s="149">
        <v>0.21666666667442769</v>
      </c>
      <c r="I26" s="148">
        <v>2</v>
      </c>
      <c r="J26" s="149">
        <v>14.533333333209157</v>
      </c>
      <c r="K26" s="150">
        <v>99.831621004567538</v>
      </c>
      <c r="L26" s="149">
        <v>0</v>
      </c>
      <c r="M26" s="149">
        <v>0</v>
      </c>
    </row>
    <row r="27" spans="1:13" x14ac:dyDescent="0.2">
      <c r="A27" s="146" t="s">
        <v>636</v>
      </c>
      <c r="B27" s="38" t="s">
        <v>103</v>
      </c>
      <c r="C27" s="38" t="s">
        <v>98</v>
      </c>
      <c r="D27" s="146" t="s">
        <v>14</v>
      </c>
      <c r="E27" s="146">
        <v>132</v>
      </c>
      <c r="F27" s="147">
        <v>47.7</v>
      </c>
      <c r="G27" s="148">
        <v>0</v>
      </c>
      <c r="H27" s="149">
        <v>0</v>
      </c>
      <c r="I27" s="148">
        <v>6</v>
      </c>
      <c r="J27" s="149">
        <v>38.733333333337214</v>
      </c>
      <c r="K27" s="150">
        <v>99.557838660578341</v>
      </c>
      <c r="L27" s="149">
        <v>0</v>
      </c>
      <c r="M27" s="149">
        <v>0</v>
      </c>
    </row>
    <row r="28" spans="1:13" x14ac:dyDescent="0.2">
      <c r="A28" s="146" t="s">
        <v>637</v>
      </c>
      <c r="B28" s="38" t="s">
        <v>79</v>
      </c>
      <c r="C28" s="38" t="s">
        <v>98</v>
      </c>
      <c r="D28" s="146" t="s">
        <v>14</v>
      </c>
      <c r="E28" s="146">
        <v>132</v>
      </c>
      <c r="F28" s="147">
        <v>103.6</v>
      </c>
      <c r="G28" s="148">
        <v>4</v>
      </c>
      <c r="H28" s="149">
        <v>15.766666666546371</v>
      </c>
      <c r="I28" s="148">
        <v>2</v>
      </c>
      <c r="J28" s="149">
        <v>22.333333333488554</v>
      </c>
      <c r="K28" s="150">
        <v>99.565068493150292</v>
      </c>
      <c r="L28" s="149">
        <v>16</v>
      </c>
      <c r="M28" s="149">
        <v>37.33</v>
      </c>
    </row>
    <row r="29" spans="1:13" x14ac:dyDescent="0.2">
      <c r="A29" s="146" t="s">
        <v>638</v>
      </c>
      <c r="B29" s="38" t="s">
        <v>79</v>
      </c>
      <c r="C29" s="38" t="s">
        <v>761</v>
      </c>
      <c r="D29" s="146" t="s">
        <v>14</v>
      </c>
      <c r="E29" s="146">
        <v>132</v>
      </c>
      <c r="F29" s="147">
        <v>55.24</v>
      </c>
      <c r="G29" s="148">
        <v>1</v>
      </c>
      <c r="H29" s="149">
        <v>2.0499999998719431</v>
      </c>
      <c r="I29" s="148">
        <v>3</v>
      </c>
      <c r="J29" s="149">
        <v>21.016666666546371</v>
      </c>
      <c r="K29" s="150">
        <v>99.736681887369656</v>
      </c>
      <c r="L29" s="149">
        <v>0</v>
      </c>
      <c r="M29" s="149">
        <v>0</v>
      </c>
    </row>
    <row r="30" spans="1:13" x14ac:dyDescent="0.2">
      <c r="A30" s="146" t="s">
        <v>639</v>
      </c>
      <c r="B30" s="38" t="s">
        <v>553</v>
      </c>
      <c r="C30" s="38" t="s">
        <v>83</v>
      </c>
      <c r="D30" s="146" t="s">
        <v>14</v>
      </c>
      <c r="E30" s="146">
        <v>132</v>
      </c>
      <c r="F30" s="147">
        <v>49.21</v>
      </c>
      <c r="G30" s="148">
        <v>0</v>
      </c>
      <c r="H30" s="149">
        <v>0</v>
      </c>
      <c r="I30" s="148">
        <v>10</v>
      </c>
      <c r="J30" s="149">
        <v>81.249999999592546</v>
      </c>
      <c r="K30" s="150">
        <v>99.07248858447953</v>
      </c>
      <c r="L30" s="149">
        <v>0</v>
      </c>
      <c r="M30" s="149">
        <v>0</v>
      </c>
    </row>
    <row r="31" spans="1:13" x14ac:dyDescent="0.2">
      <c r="A31" s="146" t="s">
        <v>640</v>
      </c>
      <c r="B31" s="38" t="s">
        <v>553</v>
      </c>
      <c r="C31" s="38" t="s">
        <v>84</v>
      </c>
      <c r="D31" s="146" t="s">
        <v>14</v>
      </c>
      <c r="E31" s="146">
        <v>132</v>
      </c>
      <c r="F31" s="147">
        <v>64.790000000000006</v>
      </c>
      <c r="G31" s="148">
        <v>0</v>
      </c>
      <c r="H31" s="149">
        <v>0</v>
      </c>
      <c r="I31" s="148">
        <v>1</v>
      </c>
      <c r="J31" s="149">
        <v>5.9000000000232831</v>
      </c>
      <c r="K31" s="150">
        <v>99.932648401826214</v>
      </c>
      <c r="L31" s="149">
        <v>0</v>
      </c>
      <c r="M31" s="149">
        <v>0</v>
      </c>
    </row>
    <row r="32" spans="1:13" x14ac:dyDescent="0.2">
      <c r="A32" s="146" t="s">
        <v>641</v>
      </c>
      <c r="B32" s="38" t="s">
        <v>762</v>
      </c>
      <c r="C32" s="38" t="s">
        <v>763</v>
      </c>
      <c r="D32" s="146" t="s">
        <v>14</v>
      </c>
      <c r="E32" s="146">
        <v>132</v>
      </c>
      <c r="F32" s="147">
        <v>1.9</v>
      </c>
      <c r="G32" s="148">
        <v>1</v>
      </c>
      <c r="H32" s="149">
        <v>2.2666666667209938</v>
      </c>
      <c r="I32" s="148">
        <v>5</v>
      </c>
      <c r="J32" s="149">
        <v>14.850000000384171</v>
      </c>
      <c r="K32" s="150">
        <v>99.804604261791042</v>
      </c>
      <c r="L32" s="149">
        <v>24</v>
      </c>
      <c r="M32" s="149">
        <v>54.4</v>
      </c>
    </row>
    <row r="33" spans="1:13" x14ac:dyDescent="0.2">
      <c r="A33" s="146" t="s">
        <v>642</v>
      </c>
      <c r="B33" s="38" t="s">
        <v>762</v>
      </c>
      <c r="C33" s="38" t="s">
        <v>216</v>
      </c>
      <c r="D33" s="146" t="s">
        <v>14</v>
      </c>
      <c r="E33" s="146">
        <v>132</v>
      </c>
      <c r="F33" s="147">
        <v>3.2</v>
      </c>
      <c r="G33" s="148">
        <v>0</v>
      </c>
      <c r="H33" s="149">
        <v>0</v>
      </c>
      <c r="I33" s="148">
        <v>8</v>
      </c>
      <c r="J33" s="149">
        <v>57.900000000139698</v>
      </c>
      <c r="K33" s="150">
        <v>99.339041095888817</v>
      </c>
      <c r="L33" s="149">
        <v>0</v>
      </c>
      <c r="M33" s="149">
        <v>0</v>
      </c>
    </row>
    <row r="34" spans="1:13" x14ac:dyDescent="0.2">
      <c r="A34" s="146" t="s">
        <v>643</v>
      </c>
      <c r="B34" s="38" t="s">
        <v>125</v>
      </c>
      <c r="C34" s="38" t="s">
        <v>508</v>
      </c>
      <c r="D34" s="146" t="s">
        <v>14</v>
      </c>
      <c r="E34" s="146">
        <v>132</v>
      </c>
      <c r="F34" s="147">
        <v>5</v>
      </c>
      <c r="G34" s="148">
        <v>2</v>
      </c>
      <c r="H34" s="149">
        <v>1.6833333332324401</v>
      </c>
      <c r="I34" s="148">
        <v>2</v>
      </c>
      <c r="J34" s="149">
        <v>12.916666666686069</v>
      </c>
      <c r="K34" s="150">
        <v>99.833333333334267</v>
      </c>
      <c r="L34" s="149">
        <v>0</v>
      </c>
      <c r="M34" s="149">
        <v>0</v>
      </c>
    </row>
    <row r="35" spans="1:13" x14ac:dyDescent="0.2">
      <c r="A35" s="146" t="s">
        <v>644</v>
      </c>
      <c r="B35" s="38" t="s">
        <v>125</v>
      </c>
      <c r="C35" s="38" t="s">
        <v>361</v>
      </c>
      <c r="D35" s="146" t="s">
        <v>14</v>
      </c>
      <c r="E35" s="146">
        <v>132</v>
      </c>
      <c r="F35" s="147">
        <v>6.1</v>
      </c>
      <c r="G35" s="148">
        <v>0</v>
      </c>
      <c r="H35" s="149">
        <v>0</v>
      </c>
      <c r="I35" s="148">
        <v>5</v>
      </c>
      <c r="J35" s="149">
        <v>43.066666666651145</v>
      </c>
      <c r="K35" s="150">
        <v>99.50837138508389</v>
      </c>
      <c r="L35" s="149">
        <v>0</v>
      </c>
      <c r="M35" s="149">
        <v>0</v>
      </c>
    </row>
    <row r="36" spans="1:13" x14ac:dyDescent="0.2">
      <c r="A36" s="146" t="s">
        <v>645</v>
      </c>
      <c r="B36" s="38" t="s">
        <v>125</v>
      </c>
      <c r="C36" s="38" t="s">
        <v>126</v>
      </c>
      <c r="D36" s="146" t="s">
        <v>14</v>
      </c>
      <c r="E36" s="146">
        <v>132</v>
      </c>
      <c r="F36" s="147">
        <v>2.2000000000000002</v>
      </c>
      <c r="G36" s="148">
        <v>0</v>
      </c>
      <c r="H36" s="149">
        <v>0</v>
      </c>
      <c r="I36" s="148">
        <v>1</v>
      </c>
      <c r="J36" s="149">
        <v>9.1833333332324401</v>
      </c>
      <c r="K36" s="150">
        <v>99.89516742770283</v>
      </c>
      <c r="L36" s="149">
        <v>0</v>
      </c>
      <c r="M36" s="149">
        <v>0</v>
      </c>
    </row>
    <row r="37" spans="1:13" x14ac:dyDescent="0.2">
      <c r="A37" s="146" t="s">
        <v>646</v>
      </c>
      <c r="B37" s="38" t="s">
        <v>125</v>
      </c>
      <c r="C37" s="38" t="s">
        <v>159</v>
      </c>
      <c r="D37" s="146" t="s">
        <v>14</v>
      </c>
      <c r="E37" s="146">
        <v>132</v>
      </c>
      <c r="F37" s="147">
        <v>3.2</v>
      </c>
      <c r="G37" s="148">
        <v>0</v>
      </c>
      <c r="H37" s="149">
        <v>0</v>
      </c>
      <c r="I37" s="148">
        <v>1</v>
      </c>
      <c r="J37" s="149">
        <v>4.03333333338378</v>
      </c>
      <c r="K37" s="150">
        <v>99.953957382038993</v>
      </c>
      <c r="L37" s="149">
        <v>0</v>
      </c>
      <c r="M37" s="149">
        <v>0</v>
      </c>
    </row>
    <row r="38" spans="1:13" x14ac:dyDescent="0.2">
      <c r="A38" s="146" t="s">
        <v>647</v>
      </c>
      <c r="B38" s="38" t="s">
        <v>125</v>
      </c>
      <c r="C38" s="38" t="s">
        <v>134</v>
      </c>
      <c r="D38" s="146" t="s">
        <v>14</v>
      </c>
      <c r="E38" s="146">
        <v>132</v>
      </c>
      <c r="F38" s="147">
        <v>43</v>
      </c>
      <c r="G38" s="148">
        <v>3</v>
      </c>
      <c r="H38" s="149">
        <v>1.9333333335234784</v>
      </c>
      <c r="I38" s="148">
        <v>6</v>
      </c>
      <c r="J38" s="149">
        <v>89.599999999918509</v>
      </c>
      <c r="K38" s="150">
        <v>98.955098934549738</v>
      </c>
      <c r="L38" s="149">
        <v>25.6</v>
      </c>
      <c r="M38" s="149">
        <v>13.65</v>
      </c>
    </row>
    <row r="39" spans="1:13" x14ac:dyDescent="0.2">
      <c r="A39" s="146" t="s">
        <v>648</v>
      </c>
      <c r="B39" s="38" t="s">
        <v>106</v>
      </c>
      <c r="C39" s="38" t="s">
        <v>449</v>
      </c>
      <c r="D39" s="146" t="s">
        <v>14</v>
      </c>
      <c r="E39" s="146">
        <v>132</v>
      </c>
      <c r="F39" s="147">
        <v>15.9</v>
      </c>
      <c r="G39" s="148">
        <v>1</v>
      </c>
      <c r="H39" s="149">
        <v>1.4000000000232831</v>
      </c>
      <c r="I39" s="148">
        <v>5</v>
      </c>
      <c r="J39" s="149">
        <v>14.766666666604578</v>
      </c>
      <c r="K39" s="150">
        <v>99.81544901065493</v>
      </c>
      <c r="L39" s="149">
        <v>0</v>
      </c>
      <c r="M39" s="149">
        <v>0</v>
      </c>
    </row>
    <row r="40" spans="1:13" x14ac:dyDescent="0.2">
      <c r="A40" s="146" t="s">
        <v>649</v>
      </c>
      <c r="B40" s="38" t="s">
        <v>758</v>
      </c>
      <c r="C40" s="38" t="s">
        <v>93</v>
      </c>
      <c r="D40" s="146">
        <v>1</v>
      </c>
      <c r="E40" s="146">
        <v>132</v>
      </c>
      <c r="F40" s="147">
        <v>51.3</v>
      </c>
      <c r="G40" s="148">
        <v>0</v>
      </c>
      <c r="H40" s="149">
        <v>0</v>
      </c>
      <c r="I40" s="148">
        <v>2</v>
      </c>
      <c r="J40" s="149">
        <v>15.066666666534729</v>
      </c>
      <c r="K40" s="150">
        <v>99.828006088281569</v>
      </c>
      <c r="L40" s="149">
        <v>0</v>
      </c>
      <c r="M40" s="149">
        <v>0</v>
      </c>
    </row>
    <row r="41" spans="1:13" x14ac:dyDescent="0.2">
      <c r="A41" s="146" t="s">
        <v>650</v>
      </c>
      <c r="B41" s="38" t="s">
        <v>758</v>
      </c>
      <c r="C41" s="38" t="s">
        <v>392</v>
      </c>
      <c r="D41" s="146">
        <v>1</v>
      </c>
      <c r="E41" s="146">
        <v>132</v>
      </c>
      <c r="F41" s="147">
        <v>19.600000000000001</v>
      </c>
      <c r="G41" s="148">
        <v>0</v>
      </c>
      <c r="H41" s="149">
        <v>0</v>
      </c>
      <c r="I41" s="148">
        <v>4</v>
      </c>
      <c r="J41" s="149">
        <v>33.633333333476912</v>
      </c>
      <c r="K41" s="150">
        <v>99.616057838658946</v>
      </c>
      <c r="L41" s="149">
        <v>0</v>
      </c>
      <c r="M41" s="149">
        <v>0</v>
      </c>
    </row>
    <row r="42" spans="1:13" x14ac:dyDescent="0.2">
      <c r="A42" s="146" t="s">
        <v>651</v>
      </c>
      <c r="B42" s="38" t="s">
        <v>449</v>
      </c>
      <c r="C42" s="38" t="s">
        <v>357</v>
      </c>
      <c r="D42" s="146" t="s">
        <v>14</v>
      </c>
      <c r="E42" s="146">
        <v>132</v>
      </c>
      <c r="F42" s="147">
        <v>48.6</v>
      </c>
      <c r="G42" s="148">
        <v>1</v>
      </c>
      <c r="H42" s="149">
        <v>0.25000000011641532</v>
      </c>
      <c r="I42" s="148">
        <v>0</v>
      </c>
      <c r="J42" s="149">
        <v>0</v>
      </c>
      <c r="K42" s="150">
        <v>99.997146118720138</v>
      </c>
      <c r="L42" s="149">
        <v>22.1</v>
      </c>
      <c r="M42" s="149">
        <v>6.91</v>
      </c>
    </row>
    <row r="43" spans="1:13" x14ac:dyDescent="0.2">
      <c r="A43" s="146" t="s">
        <v>652</v>
      </c>
      <c r="B43" s="38" t="s">
        <v>764</v>
      </c>
      <c r="C43" s="38" t="s">
        <v>385</v>
      </c>
      <c r="D43" s="146">
        <v>1</v>
      </c>
      <c r="E43" s="146">
        <v>132</v>
      </c>
      <c r="F43" s="147">
        <v>44.4</v>
      </c>
      <c r="G43" s="148">
        <v>0</v>
      </c>
      <c r="H43" s="149">
        <v>0</v>
      </c>
      <c r="I43" s="148">
        <v>1</v>
      </c>
      <c r="J43" s="149">
        <v>6.0999999999767169</v>
      </c>
      <c r="K43" s="150">
        <v>99.930365296803913</v>
      </c>
      <c r="L43" s="149">
        <v>0</v>
      </c>
      <c r="M43" s="149">
        <v>0</v>
      </c>
    </row>
    <row r="44" spans="1:13" x14ac:dyDescent="0.2">
      <c r="A44" s="146" t="s">
        <v>653</v>
      </c>
      <c r="B44" s="38" t="s">
        <v>764</v>
      </c>
      <c r="C44" s="38" t="s">
        <v>90</v>
      </c>
      <c r="D44" s="146" t="s">
        <v>14</v>
      </c>
      <c r="E44" s="146">
        <v>132</v>
      </c>
      <c r="F44" s="147">
        <v>71.5</v>
      </c>
      <c r="G44" s="148">
        <v>1</v>
      </c>
      <c r="H44" s="149">
        <v>6.4000000000814907</v>
      </c>
      <c r="I44" s="148">
        <v>5</v>
      </c>
      <c r="J44" s="149">
        <v>40.766666666662786</v>
      </c>
      <c r="K44" s="150">
        <v>99.461567732114787</v>
      </c>
      <c r="L44" s="149">
        <v>0</v>
      </c>
      <c r="M44" s="149">
        <v>0</v>
      </c>
    </row>
    <row r="45" spans="1:13" x14ac:dyDescent="0.2">
      <c r="A45" s="146" t="s">
        <v>654</v>
      </c>
      <c r="B45" s="38" t="s">
        <v>764</v>
      </c>
      <c r="C45" s="38" t="s">
        <v>570</v>
      </c>
      <c r="D45" s="146" t="s">
        <v>14</v>
      </c>
      <c r="E45" s="146">
        <v>132</v>
      </c>
      <c r="F45" s="147">
        <v>87.01</v>
      </c>
      <c r="G45" s="148">
        <v>1</v>
      </c>
      <c r="H45" s="149">
        <v>1.4333333332906477</v>
      </c>
      <c r="I45" s="148">
        <v>11</v>
      </c>
      <c r="J45" s="149">
        <v>74.400000000139698</v>
      </c>
      <c r="K45" s="150">
        <v>99.134322678842125</v>
      </c>
      <c r="L45" s="149">
        <v>0</v>
      </c>
      <c r="M45" s="149">
        <v>0</v>
      </c>
    </row>
    <row r="46" spans="1:13" x14ac:dyDescent="0.2">
      <c r="A46" s="146" t="s">
        <v>655</v>
      </c>
      <c r="B46" s="38" t="s">
        <v>765</v>
      </c>
      <c r="C46" s="38" t="s">
        <v>497</v>
      </c>
      <c r="D46" s="146" t="s">
        <v>14</v>
      </c>
      <c r="E46" s="146">
        <v>132</v>
      </c>
      <c r="F46" s="147">
        <v>35.5</v>
      </c>
      <c r="G46" s="148">
        <v>1</v>
      </c>
      <c r="H46" s="149">
        <v>5.71666666661622</v>
      </c>
      <c r="I46" s="148">
        <v>7</v>
      </c>
      <c r="J46" s="149">
        <v>57.316666666476522</v>
      </c>
      <c r="K46" s="150">
        <v>99.280441400307168</v>
      </c>
      <c r="L46" s="149">
        <v>0</v>
      </c>
      <c r="M46" s="149">
        <v>0</v>
      </c>
    </row>
    <row r="47" spans="1:13" x14ac:dyDescent="0.2">
      <c r="A47" s="146" t="s">
        <v>656</v>
      </c>
      <c r="B47" s="38" t="s">
        <v>765</v>
      </c>
      <c r="C47" s="38" t="s">
        <v>89</v>
      </c>
      <c r="D47" s="146" t="s">
        <v>14</v>
      </c>
      <c r="E47" s="146">
        <v>132</v>
      </c>
      <c r="F47" s="147">
        <v>99</v>
      </c>
      <c r="G47" s="148">
        <v>0</v>
      </c>
      <c r="H47" s="149">
        <v>0</v>
      </c>
      <c r="I47" s="148">
        <v>6</v>
      </c>
      <c r="J47" s="149">
        <v>47.483333333220799</v>
      </c>
      <c r="K47" s="150">
        <v>99.457952815830808</v>
      </c>
      <c r="L47" s="149">
        <v>0</v>
      </c>
      <c r="M47" s="149">
        <v>0</v>
      </c>
    </row>
    <row r="48" spans="1:13" x14ac:dyDescent="0.2">
      <c r="A48" s="146" t="s">
        <v>657</v>
      </c>
      <c r="B48" s="38" t="s">
        <v>766</v>
      </c>
      <c r="C48" s="38" t="s">
        <v>557</v>
      </c>
      <c r="D48" s="146" t="s">
        <v>14</v>
      </c>
      <c r="E48" s="146">
        <v>132</v>
      </c>
      <c r="F48" s="147">
        <v>38.299999999999997</v>
      </c>
      <c r="G48" s="148">
        <v>1</v>
      </c>
      <c r="H48" s="149">
        <v>2.71666666661622</v>
      </c>
      <c r="I48" s="148">
        <v>0</v>
      </c>
      <c r="J48" s="149">
        <v>0</v>
      </c>
      <c r="K48" s="150">
        <v>99.968987823440457</v>
      </c>
      <c r="L48" s="149">
        <v>0</v>
      </c>
      <c r="M48" s="149">
        <v>0</v>
      </c>
    </row>
    <row r="49" spans="1:13" x14ac:dyDescent="0.2">
      <c r="A49" s="146" t="s">
        <v>658</v>
      </c>
      <c r="B49" s="38" t="s">
        <v>766</v>
      </c>
      <c r="C49" s="38" t="s">
        <v>759</v>
      </c>
      <c r="D49" s="146" t="s">
        <v>14</v>
      </c>
      <c r="E49" s="146">
        <v>132</v>
      </c>
      <c r="F49" s="147">
        <v>15.7</v>
      </c>
      <c r="G49" s="148">
        <v>1</v>
      </c>
      <c r="H49" s="149">
        <v>2.4333333332324401</v>
      </c>
      <c r="I49" s="148">
        <v>3</v>
      </c>
      <c r="J49" s="149">
        <v>21.266666666662786</v>
      </c>
      <c r="K49" s="150">
        <v>99.729452054795715</v>
      </c>
      <c r="L49" s="149">
        <v>15</v>
      </c>
      <c r="M49" s="149">
        <v>36.5</v>
      </c>
    </row>
    <row r="50" spans="1:13" x14ac:dyDescent="0.2">
      <c r="A50" s="146" t="s">
        <v>659</v>
      </c>
      <c r="B50" s="38" t="s">
        <v>766</v>
      </c>
      <c r="C50" s="38" t="s">
        <v>216</v>
      </c>
      <c r="D50" s="146" t="s">
        <v>14</v>
      </c>
      <c r="E50" s="146">
        <v>132</v>
      </c>
      <c r="F50" s="147">
        <v>15.7</v>
      </c>
      <c r="G50" s="148">
        <v>1</v>
      </c>
      <c r="H50" s="149">
        <v>2.53333333338378</v>
      </c>
      <c r="I50" s="148">
        <v>4</v>
      </c>
      <c r="J50" s="149">
        <v>23.800000000221189</v>
      </c>
      <c r="K50" s="150">
        <v>99.699391171990811</v>
      </c>
      <c r="L50" s="149">
        <v>0</v>
      </c>
      <c r="M50" s="149">
        <v>0</v>
      </c>
    </row>
    <row r="51" spans="1:13" x14ac:dyDescent="0.2">
      <c r="A51" s="146" t="s">
        <v>660</v>
      </c>
      <c r="B51" s="38" t="s">
        <v>107</v>
      </c>
      <c r="C51" s="38" t="s">
        <v>767</v>
      </c>
      <c r="D51" s="146" t="s">
        <v>14</v>
      </c>
      <c r="E51" s="146">
        <v>132</v>
      </c>
      <c r="F51" s="147">
        <v>69.099999999999994</v>
      </c>
      <c r="G51" s="148">
        <v>2</v>
      </c>
      <c r="H51" s="149">
        <v>3.1666666668606922</v>
      </c>
      <c r="I51" s="148">
        <v>25</v>
      </c>
      <c r="J51" s="149">
        <v>228.350000000617</v>
      </c>
      <c r="K51" s="150">
        <v>97.357115677311896</v>
      </c>
      <c r="L51" s="149">
        <v>0</v>
      </c>
      <c r="M51" s="149">
        <v>0</v>
      </c>
    </row>
    <row r="52" spans="1:13" x14ac:dyDescent="0.2">
      <c r="A52" s="146" t="s">
        <v>661</v>
      </c>
      <c r="B52" s="38" t="s">
        <v>398</v>
      </c>
      <c r="C52" s="38" t="s">
        <v>768</v>
      </c>
      <c r="D52" s="146">
        <v>1</v>
      </c>
      <c r="E52" s="146">
        <v>132</v>
      </c>
      <c r="F52" s="147">
        <v>89.14</v>
      </c>
      <c r="G52" s="148">
        <v>1</v>
      </c>
      <c r="H52" s="149">
        <v>5.2000000000116415</v>
      </c>
      <c r="I52" s="148">
        <v>3</v>
      </c>
      <c r="J52" s="149">
        <v>3.5166666664299555</v>
      </c>
      <c r="K52" s="150">
        <v>99.900494672757517</v>
      </c>
      <c r="L52" s="149">
        <v>0</v>
      </c>
      <c r="M52" s="149">
        <v>0</v>
      </c>
    </row>
    <row r="53" spans="1:13" x14ac:dyDescent="0.2">
      <c r="A53" s="146" t="s">
        <v>662</v>
      </c>
      <c r="B53" s="38" t="s">
        <v>398</v>
      </c>
      <c r="C53" s="38" t="s">
        <v>78</v>
      </c>
      <c r="D53" s="146">
        <v>1</v>
      </c>
      <c r="E53" s="146">
        <v>132</v>
      </c>
      <c r="F53" s="147">
        <v>73.430000000000007</v>
      </c>
      <c r="G53" s="148">
        <v>2</v>
      </c>
      <c r="H53" s="149">
        <v>1.78333333338378</v>
      </c>
      <c r="I53" s="148">
        <v>2</v>
      </c>
      <c r="J53" s="149">
        <v>13.666666666686069</v>
      </c>
      <c r="K53" s="150">
        <v>99.823630136985514</v>
      </c>
      <c r="L53" s="149">
        <v>0</v>
      </c>
      <c r="M53" s="149">
        <v>0</v>
      </c>
    </row>
    <row r="54" spans="1:13" x14ac:dyDescent="0.2">
      <c r="A54" s="146" t="s">
        <v>663</v>
      </c>
      <c r="B54" s="38" t="s">
        <v>769</v>
      </c>
      <c r="C54" s="38" t="s">
        <v>361</v>
      </c>
      <c r="D54" s="146" t="s">
        <v>14</v>
      </c>
      <c r="E54" s="146">
        <v>132</v>
      </c>
      <c r="F54" s="147">
        <v>1.1000000000000001</v>
      </c>
      <c r="G54" s="148">
        <v>0</v>
      </c>
      <c r="H54" s="149">
        <v>0</v>
      </c>
      <c r="I54" s="148">
        <v>0</v>
      </c>
      <c r="J54" s="149">
        <v>0</v>
      </c>
      <c r="K54" s="150">
        <v>100</v>
      </c>
      <c r="L54" s="149">
        <v>0</v>
      </c>
      <c r="M54" s="149">
        <v>0</v>
      </c>
    </row>
    <row r="55" spans="1:13" x14ac:dyDescent="0.2">
      <c r="A55" s="146" t="s">
        <v>664</v>
      </c>
      <c r="B55" s="38" t="s">
        <v>769</v>
      </c>
      <c r="C55" s="38" t="s">
        <v>126</v>
      </c>
      <c r="D55" s="146" t="s">
        <v>14</v>
      </c>
      <c r="E55" s="146">
        <v>132</v>
      </c>
      <c r="F55" s="147">
        <v>0.3</v>
      </c>
      <c r="G55" s="148">
        <v>0</v>
      </c>
      <c r="H55" s="149">
        <v>0</v>
      </c>
      <c r="I55" s="148">
        <v>0</v>
      </c>
      <c r="J55" s="149">
        <v>0</v>
      </c>
      <c r="K55" s="150">
        <v>100</v>
      </c>
      <c r="L55" s="149">
        <v>0</v>
      </c>
      <c r="M55" s="149">
        <v>0</v>
      </c>
    </row>
    <row r="56" spans="1:13" x14ac:dyDescent="0.2">
      <c r="A56" s="146" t="s">
        <v>665</v>
      </c>
      <c r="B56" s="38" t="s">
        <v>769</v>
      </c>
      <c r="C56" s="38" t="s">
        <v>122</v>
      </c>
      <c r="D56" s="146" t="s">
        <v>14</v>
      </c>
      <c r="E56" s="146">
        <v>132</v>
      </c>
      <c r="F56" s="147">
        <v>9.4</v>
      </c>
      <c r="G56" s="148">
        <v>2</v>
      </c>
      <c r="H56" s="149">
        <v>3.8833333332440816</v>
      </c>
      <c r="I56" s="148">
        <v>0</v>
      </c>
      <c r="J56" s="149">
        <v>0</v>
      </c>
      <c r="K56" s="150">
        <v>99.955669710807712</v>
      </c>
      <c r="L56" s="149">
        <v>0</v>
      </c>
      <c r="M56" s="149">
        <v>0</v>
      </c>
    </row>
    <row r="57" spans="1:13" x14ac:dyDescent="0.2">
      <c r="A57" s="146" t="s">
        <v>666</v>
      </c>
      <c r="B57" s="38" t="s">
        <v>770</v>
      </c>
      <c r="C57" s="38" t="s">
        <v>120</v>
      </c>
      <c r="D57" s="146" t="s">
        <v>14</v>
      </c>
      <c r="E57" s="146">
        <v>132</v>
      </c>
      <c r="F57" s="147">
        <v>52.7</v>
      </c>
      <c r="G57" s="148">
        <v>0</v>
      </c>
      <c r="H57" s="149">
        <v>0</v>
      </c>
      <c r="I57" s="148">
        <v>6</v>
      </c>
      <c r="J57" s="149">
        <v>49.733333333046176</v>
      </c>
      <c r="K57" s="150">
        <v>99.432267884325952</v>
      </c>
      <c r="L57" s="149">
        <v>0</v>
      </c>
      <c r="M57" s="149">
        <v>0</v>
      </c>
    </row>
    <row r="58" spans="1:13" x14ac:dyDescent="0.2">
      <c r="A58" s="146" t="s">
        <v>667</v>
      </c>
      <c r="B58" s="38" t="s">
        <v>508</v>
      </c>
      <c r="C58" s="38" t="s">
        <v>530</v>
      </c>
      <c r="D58" s="146" t="s">
        <v>14</v>
      </c>
      <c r="E58" s="146">
        <v>132</v>
      </c>
      <c r="F58" s="147">
        <v>2.9351099999999999</v>
      </c>
      <c r="G58" s="148">
        <v>0</v>
      </c>
      <c r="H58" s="149">
        <v>0</v>
      </c>
      <c r="I58" s="148">
        <v>0</v>
      </c>
      <c r="J58" s="149">
        <v>0</v>
      </c>
      <c r="K58" s="150">
        <v>100</v>
      </c>
      <c r="L58" s="149">
        <v>0</v>
      </c>
      <c r="M58" s="149">
        <v>0</v>
      </c>
    </row>
    <row r="59" spans="1:13" x14ac:dyDescent="0.2">
      <c r="A59" s="146" t="s">
        <v>668</v>
      </c>
      <c r="B59" s="38" t="s">
        <v>771</v>
      </c>
      <c r="C59" s="38" t="s">
        <v>135</v>
      </c>
      <c r="D59" s="146" t="s">
        <v>14</v>
      </c>
      <c r="E59" s="146">
        <v>132</v>
      </c>
      <c r="F59" s="147">
        <v>16.84</v>
      </c>
      <c r="G59" s="148">
        <v>0</v>
      </c>
      <c r="H59" s="149">
        <v>0</v>
      </c>
      <c r="I59" s="148">
        <v>22</v>
      </c>
      <c r="J59" s="149">
        <v>332.48333333339542</v>
      </c>
      <c r="K59" s="150">
        <v>96.204528158294579</v>
      </c>
      <c r="L59" s="149">
        <v>0</v>
      </c>
      <c r="M59" s="149">
        <v>0</v>
      </c>
    </row>
    <row r="60" spans="1:13" x14ac:dyDescent="0.2">
      <c r="A60" s="146" t="s">
        <v>669</v>
      </c>
      <c r="B60" s="38" t="s">
        <v>771</v>
      </c>
      <c r="C60" s="38" t="s">
        <v>122</v>
      </c>
      <c r="D60" s="146" t="s">
        <v>14</v>
      </c>
      <c r="E60" s="146">
        <v>132</v>
      </c>
      <c r="F60" s="147">
        <v>21.03</v>
      </c>
      <c r="G60" s="148">
        <v>0</v>
      </c>
      <c r="H60" s="149">
        <v>0</v>
      </c>
      <c r="I60" s="148">
        <v>4</v>
      </c>
      <c r="J60" s="149">
        <v>39.966666666674428</v>
      </c>
      <c r="K60" s="150">
        <v>99.543759512937498</v>
      </c>
      <c r="L60" s="149">
        <v>0</v>
      </c>
      <c r="M60" s="149">
        <v>0</v>
      </c>
    </row>
    <row r="61" spans="1:13" x14ac:dyDescent="0.2">
      <c r="A61" s="146" t="s">
        <v>670</v>
      </c>
      <c r="B61" s="38" t="s">
        <v>362</v>
      </c>
      <c r="C61" s="38" t="s">
        <v>144</v>
      </c>
      <c r="D61" s="146" t="s">
        <v>14</v>
      </c>
      <c r="E61" s="146">
        <v>132</v>
      </c>
      <c r="F61" s="147">
        <v>4.0999999999999996</v>
      </c>
      <c r="G61" s="148">
        <v>0</v>
      </c>
      <c r="H61" s="149">
        <v>0</v>
      </c>
      <c r="I61" s="148">
        <v>3</v>
      </c>
      <c r="J61" s="149">
        <v>20.566666666651145</v>
      </c>
      <c r="K61" s="150">
        <v>99.765220700152383</v>
      </c>
      <c r="L61" s="149">
        <v>0</v>
      </c>
      <c r="M61" s="149">
        <v>0</v>
      </c>
    </row>
    <row r="62" spans="1:13" x14ac:dyDescent="0.2">
      <c r="A62" s="146" t="s">
        <v>671</v>
      </c>
      <c r="B62" s="38" t="s">
        <v>83</v>
      </c>
      <c r="C62" s="38" t="s">
        <v>86</v>
      </c>
      <c r="D62" s="146" t="s">
        <v>14</v>
      </c>
      <c r="E62" s="146">
        <v>132</v>
      </c>
      <c r="F62" s="147">
        <v>90.23</v>
      </c>
      <c r="G62" s="148">
        <v>2</v>
      </c>
      <c r="H62" s="149">
        <v>1.4666666665580124</v>
      </c>
      <c r="I62" s="148">
        <v>19</v>
      </c>
      <c r="J62" s="149">
        <v>162.96666666702367</v>
      </c>
      <c r="K62" s="150">
        <v>98.122907153726231</v>
      </c>
      <c r="L62" s="149">
        <v>0</v>
      </c>
      <c r="M62" s="149">
        <v>0</v>
      </c>
    </row>
    <row r="63" spans="1:13" x14ac:dyDescent="0.2">
      <c r="A63" s="146" t="s">
        <v>672</v>
      </c>
      <c r="B63" s="38" t="s">
        <v>83</v>
      </c>
      <c r="C63" s="38" t="s">
        <v>85</v>
      </c>
      <c r="D63" s="146" t="s">
        <v>14</v>
      </c>
      <c r="E63" s="146">
        <v>132</v>
      </c>
      <c r="F63" s="147">
        <v>70.8</v>
      </c>
      <c r="G63" s="148">
        <v>2</v>
      </c>
      <c r="H63" s="149">
        <v>6.8166666667093523</v>
      </c>
      <c r="I63" s="148">
        <v>2</v>
      </c>
      <c r="J63" s="149">
        <v>24.016666666720994</v>
      </c>
      <c r="K63" s="150">
        <v>99.648021308979111</v>
      </c>
      <c r="L63" s="149">
        <v>0</v>
      </c>
      <c r="M63" s="149">
        <v>0</v>
      </c>
    </row>
    <row r="64" spans="1:13" x14ac:dyDescent="0.2">
      <c r="A64" s="146" t="s">
        <v>673</v>
      </c>
      <c r="B64" s="38" t="s">
        <v>772</v>
      </c>
      <c r="C64" s="38" t="s">
        <v>82</v>
      </c>
      <c r="D64" s="146" t="s">
        <v>14</v>
      </c>
      <c r="E64" s="146">
        <v>132</v>
      </c>
      <c r="F64" s="147">
        <v>5.3</v>
      </c>
      <c r="G64" s="148">
        <v>0</v>
      </c>
      <c r="H64" s="149">
        <v>0</v>
      </c>
      <c r="I64" s="148">
        <v>2</v>
      </c>
      <c r="J64" s="149">
        <v>18.433333333348855</v>
      </c>
      <c r="K64" s="150">
        <v>99.78957382039556</v>
      </c>
      <c r="L64" s="149">
        <v>0</v>
      </c>
      <c r="M64" s="149">
        <v>0</v>
      </c>
    </row>
    <row r="65" spans="1:13" x14ac:dyDescent="0.2">
      <c r="A65" s="146" t="s">
        <v>674</v>
      </c>
      <c r="B65" s="38" t="s">
        <v>772</v>
      </c>
      <c r="C65" s="38" t="s">
        <v>773</v>
      </c>
      <c r="D65" s="146" t="s">
        <v>14</v>
      </c>
      <c r="E65" s="146">
        <v>132</v>
      </c>
      <c r="F65" s="147">
        <v>6.3</v>
      </c>
      <c r="G65" s="148">
        <v>0</v>
      </c>
      <c r="H65" s="149">
        <v>0</v>
      </c>
      <c r="I65" s="148">
        <v>2</v>
      </c>
      <c r="J65" s="149">
        <v>12.916666666686069</v>
      </c>
      <c r="K65" s="150">
        <v>99.852549467275281</v>
      </c>
      <c r="L65" s="149">
        <v>0</v>
      </c>
      <c r="M65" s="149">
        <v>0</v>
      </c>
    </row>
    <row r="66" spans="1:13" x14ac:dyDescent="0.2">
      <c r="A66" s="146" t="s">
        <v>675</v>
      </c>
      <c r="B66" s="38" t="s">
        <v>774</v>
      </c>
      <c r="C66" s="38" t="s">
        <v>101</v>
      </c>
      <c r="D66" s="146" t="s">
        <v>14</v>
      </c>
      <c r="E66" s="146">
        <v>132</v>
      </c>
      <c r="F66" s="147">
        <v>126.9</v>
      </c>
      <c r="G66" s="148">
        <v>3</v>
      </c>
      <c r="H66" s="149">
        <v>12.733333333279006</v>
      </c>
      <c r="I66" s="148">
        <v>12</v>
      </c>
      <c r="J66" s="149">
        <v>93.783333332918119</v>
      </c>
      <c r="K66" s="150">
        <v>98.784056316595922</v>
      </c>
      <c r="L66" s="149">
        <v>0</v>
      </c>
      <c r="M66" s="149">
        <v>0</v>
      </c>
    </row>
    <row r="67" spans="1:13" x14ac:dyDescent="0.2">
      <c r="A67" s="146" t="s">
        <v>676</v>
      </c>
      <c r="B67" s="38" t="s">
        <v>774</v>
      </c>
      <c r="C67" s="38" t="s">
        <v>142</v>
      </c>
      <c r="D67" s="146" t="s">
        <v>14</v>
      </c>
      <c r="E67" s="146">
        <v>132</v>
      </c>
      <c r="F67" s="147">
        <v>47.6</v>
      </c>
      <c r="G67" s="148">
        <v>0</v>
      </c>
      <c r="H67" s="149">
        <v>0</v>
      </c>
      <c r="I67" s="148">
        <v>9</v>
      </c>
      <c r="J67" s="149">
        <v>60.433333333174232</v>
      </c>
      <c r="K67" s="150">
        <v>99.310121765603029</v>
      </c>
      <c r="L67" s="149">
        <v>0</v>
      </c>
      <c r="M67" s="149">
        <v>0</v>
      </c>
    </row>
    <row r="68" spans="1:13" x14ac:dyDescent="0.2">
      <c r="A68" s="146" t="s">
        <v>677</v>
      </c>
      <c r="B68" s="38" t="s">
        <v>86</v>
      </c>
      <c r="C68" s="38" t="s">
        <v>91</v>
      </c>
      <c r="D68" s="146" t="s">
        <v>14</v>
      </c>
      <c r="E68" s="146">
        <v>132</v>
      </c>
      <c r="F68" s="147">
        <v>88.2</v>
      </c>
      <c r="G68" s="148">
        <v>1</v>
      </c>
      <c r="H68" s="149">
        <v>2.4500000001280569</v>
      </c>
      <c r="I68" s="148">
        <v>8</v>
      </c>
      <c r="J68" s="149">
        <v>60.433333333523478</v>
      </c>
      <c r="K68" s="150">
        <v>99.2821537290679</v>
      </c>
      <c r="L68" s="149">
        <v>0</v>
      </c>
      <c r="M68" s="149">
        <v>0</v>
      </c>
    </row>
    <row r="69" spans="1:13" x14ac:dyDescent="0.2">
      <c r="A69" s="146" t="s">
        <v>678</v>
      </c>
      <c r="B69" s="38" t="s">
        <v>86</v>
      </c>
      <c r="C69" s="38" t="s">
        <v>87</v>
      </c>
      <c r="D69" s="146" t="s">
        <v>14</v>
      </c>
      <c r="E69" s="146">
        <v>132</v>
      </c>
      <c r="F69" s="147">
        <v>102.6</v>
      </c>
      <c r="G69" s="148">
        <v>0</v>
      </c>
      <c r="H69" s="149">
        <v>0</v>
      </c>
      <c r="I69" s="148">
        <v>15</v>
      </c>
      <c r="J69" s="149">
        <v>121.14999999990687</v>
      </c>
      <c r="K69" s="150">
        <v>98.617009132421146</v>
      </c>
      <c r="L69" s="149">
        <v>0</v>
      </c>
      <c r="M69" s="149">
        <v>0</v>
      </c>
    </row>
    <row r="70" spans="1:13" x14ac:dyDescent="0.2">
      <c r="A70" s="146" t="s">
        <v>679</v>
      </c>
      <c r="B70" s="38" t="s">
        <v>340</v>
      </c>
      <c r="C70" s="38" t="s">
        <v>317</v>
      </c>
      <c r="D70" s="146" t="s">
        <v>14</v>
      </c>
      <c r="E70" s="146">
        <v>132</v>
      </c>
      <c r="F70" s="147">
        <v>1</v>
      </c>
      <c r="G70" s="148">
        <v>0</v>
      </c>
      <c r="H70" s="149">
        <v>0</v>
      </c>
      <c r="I70" s="148">
        <v>2</v>
      </c>
      <c r="J70" s="149">
        <v>15.10000000015134</v>
      </c>
      <c r="K70" s="150">
        <v>99.827625570774529</v>
      </c>
      <c r="L70" s="149">
        <v>0</v>
      </c>
      <c r="M70" s="149">
        <v>0</v>
      </c>
    </row>
    <row r="71" spans="1:13" x14ac:dyDescent="0.2">
      <c r="A71" s="146" t="s">
        <v>680</v>
      </c>
      <c r="B71" s="38" t="s">
        <v>768</v>
      </c>
      <c r="C71" s="38" t="s">
        <v>97</v>
      </c>
      <c r="D71" s="146" t="s">
        <v>14</v>
      </c>
      <c r="E71" s="146">
        <v>132</v>
      </c>
      <c r="F71" s="147">
        <v>138.86000000000001</v>
      </c>
      <c r="G71" s="148">
        <v>5</v>
      </c>
      <c r="H71" s="149">
        <v>5.8833333334769122</v>
      </c>
      <c r="I71" s="148">
        <v>7</v>
      </c>
      <c r="J71" s="149">
        <v>52.366666666406672</v>
      </c>
      <c r="K71" s="150">
        <v>99.335045662101777</v>
      </c>
      <c r="L71" s="149">
        <v>0</v>
      </c>
      <c r="M71" s="149">
        <v>0</v>
      </c>
    </row>
    <row r="72" spans="1:13" x14ac:dyDescent="0.2">
      <c r="A72" s="146" t="s">
        <v>681</v>
      </c>
      <c r="B72" s="38" t="s">
        <v>768</v>
      </c>
      <c r="C72" s="38" t="s">
        <v>89</v>
      </c>
      <c r="D72" s="146" t="s">
        <v>14</v>
      </c>
      <c r="E72" s="146">
        <v>132</v>
      </c>
      <c r="F72" s="147">
        <v>40.22</v>
      </c>
      <c r="G72" s="148">
        <v>0</v>
      </c>
      <c r="H72" s="149">
        <v>0</v>
      </c>
      <c r="I72" s="148">
        <v>5</v>
      </c>
      <c r="J72" s="149">
        <v>37.500000000174623</v>
      </c>
      <c r="K72" s="150">
        <v>99.571917808217179</v>
      </c>
      <c r="L72" s="149">
        <v>0</v>
      </c>
      <c r="M72" s="149">
        <v>0</v>
      </c>
    </row>
    <row r="73" spans="1:13" x14ac:dyDescent="0.2">
      <c r="A73" s="146" t="s">
        <v>682</v>
      </c>
      <c r="B73" s="38" t="s">
        <v>775</v>
      </c>
      <c r="C73" s="38" t="s">
        <v>91</v>
      </c>
      <c r="D73" s="146" t="s">
        <v>14</v>
      </c>
      <c r="E73" s="146">
        <v>132</v>
      </c>
      <c r="F73" s="147">
        <v>64.400000000000006</v>
      </c>
      <c r="G73" s="148">
        <v>0</v>
      </c>
      <c r="H73" s="149">
        <v>0</v>
      </c>
      <c r="I73" s="148">
        <v>12</v>
      </c>
      <c r="J73" s="149">
        <v>100.8666666666395</v>
      </c>
      <c r="K73" s="150">
        <v>98.84855403348584</v>
      </c>
      <c r="L73" s="149">
        <v>0</v>
      </c>
      <c r="M73" s="149">
        <v>0</v>
      </c>
    </row>
    <row r="74" spans="1:13" x14ac:dyDescent="0.2">
      <c r="A74" s="146" t="s">
        <v>683</v>
      </c>
      <c r="B74" s="38" t="s">
        <v>775</v>
      </c>
      <c r="C74" s="38" t="s">
        <v>95</v>
      </c>
      <c r="D74" s="146" t="s">
        <v>14</v>
      </c>
      <c r="E74" s="146">
        <v>132</v>
      </c>
      <c r="F74" s="147">
        <v>35</v>
      </c>
      <c r="G74" s="148">
        <v>1</v>
      </c>
      <c r="H74" s="149">
        <v>0.66666666674427688</v>
      </c>
      <c r="I74" s="148">
        <v>12</v>
      </c>
      <c r="J74" s="149">
        <v>93.000000000349246</v>
      </c>
      <c r="K74" s="150">
        <v>98.930745814302583</v>
      </c>
      <c r="L74" s="149">
        <v>0</v>
      </c>
      <c r="M74" s="149">
        <v>0</v>
      </c>
    </row>
    <row r="75" spans="1:13" x14ac:dyDescent="0.2">
      <c r="A75" s="146" t="s">
        <v>684</v>
      </c>
      <c r="B75" s="38" t="s">
        <v>776</v>
      </c>
      <c r="C75" s="38" t="s">
        <v>130</v>
      </c>
      <c r="D75" s="146" t="s">
        <v>14</v>
      </c>
      <c r="E75" s="146">
        <v>132</v>
      </c>
      <c r="F75" s="147">
        <v>13.6</v>
      </c>
      <c r="G75" s="148">
        <v>0</v>
      </c>
      <c r="H75" s="149">
        <v>0</v>
      </c>
      <c r="I75" s="148">
        <v>3</v>
      </c>
      <c r="J75" s="149">
        <v>27.299999999930151</v>
      </c>
      <c r="K75" s="150">
        <v>99.688356164384359</v>
      </c>
      <c r="L75" s="149">
        <v>0</v>
      </c>
      <c r="M75" s="149">
        <v>0</v>
      </c>
    </row>
    <row r="76" spans="1:13" x14ac:dyDescent="0.2">
      <c r="A76" s="146" t="s">
        <v>685</v>
      </c>
      <c r="B76" s="38" t="s">
        <v>336</v>
      </c>
      <c r="C76" s="38" t="s">
        <v>113</v>
      </c>
      <c r="D76" s="146" t="s">
        <v>14</v>
      </c>
      <c r="E76" s="146">
        <v>132</v>
      </c>
      <c r="F76" s="147">
        <v>77.400000000000006</v>
      </c>
      <c r="G76" s="148">
        <v>1</v>
      </c>
      <c r="H76" s="149">
        <v>0.31666666665114462</v>
      </c>
      <c r="I76" s="148">
        <v>0</v>
      </c>
      <c r="J76" s="149">
        <v>0</v>
      </c>
      <c r="K76" s="150">
        <v>99.996385083714017</v>
      </c>
      <c r="L76" s="149">
        <v>0</v>
      </c>
      <c r="M76" s="149">
        <v>0</v>
      </c>
    </row>
    <row r="77" spans="1:13" x14ac:dyDescent="0.2">
      <c r="A77" s="146" t="s">
        <v>686</v>
      </c>
      <c r="B77" s="38" t="s">
        <v>150</v>
      </c>
      <c r="C77" s="38" t="s">
        <v>777</v>
      </c>
      <c r="D77" s="146" t="s">
        <v>14</v>
      </c>
      <c r="E77" s="146">
        <v>132</v>
      </c>
      <c r="F77" s="147">
        <v>64.11</v>
      </c>
      <c r="G77" s="148">
        <v>0</v>
      </c>
      <c r="H77" s="149">
        <v>0</v>
      </c>
      <c r="I77" s="148">
        <v>2</v>
      </c>
      <c r="J77" s="149">
        <v>10.21666666661622</v>
      </c>
      <c r="K77" s="150">
        <v>99.883371385084288</v>
      </c>
      <c r="L77" s="149">
        <v>0</v>
      </c>
      <c r="M77" s="149">
        <v>0</v>
      </c>
    </row>
    <row r="78" spans="1:13" x14ac:dyDescent="0.2">
      <c r="A78" s="146" t="s">
        <v>687</v>
      </c>
      <c r="B78" s="38" t="s">
        <v>778</v>
      </c>
      <c r="C78" s="38" t="s">
        <v>110</v>
      </c>
      <c r="D78" s="146" t="s">
        <v>14</v>
      </c>
      <c r="E78" s="146">
        <v>132</v>
      </c>
      <c r="F78" s="147">
        <v>150.18</v>
      </c>
      <c r="G78" s="148">
        <v>0</v>
      </c>
      <c r="H78" s="149">
        <v>0</v>
      </c>
      <c r="I78" s="148">
        <v>0</v>
      </c>
      <c r="J78" s="149">
        <v>0</v>
      </c>
      <c r="K78" s="150">
        <v>100</v>
      </c>
      <c r="L78" s="149">
        <v>0</v>
      </c>
      <c r="M78" s="149">
        <v>0</v>
      </c>
    </row>
    <row r="79" spans="1:13" x14ac:dyDescent="0.2">
      <c r="A79" s="146" t="s">
        <v>688</v>
      </c>
      <c r="B79" s="38" t="s">
        <v>101</v>
      </c>
      <c r="C79" s="38" t="s">
        <v>78</v>
      </c>
      <c r="D79" s="146" t="s">
        <v>14</v>
      </c>
      <c r="E79" s="146">
        <v>132</v>
      </c>
      <c r="F79" s="147">
        <v>139.9</v>
      </c>
      <c r="G79" s="148">
        <v>0</v>
      </c>
      <c r="H79" s="149">
        <v>0</v>
      </c>
      <c r="I79" s="148">
        <v>6</v>
      </c>
      <c r="J79" s="149">
        <v>40.633333333244082</v>
      </c>
      <c r="K79" s="150">
        <v>99.536149162862515</v>
      </c>
      <c r="L79" s="149">
        <v>0</v>
      </c>
      <c r="M79" s="149">
        <v>0</v>
      </c>
    </row>
    <row r="80" spans="1:13" x14ac:dyDescent="0.2">
      <c r="A80" s="146" t="s">
        <v>689</v>
      </c>
      <c r="B80" s="38" t="s">
        <v>101</v>
      </c>
      <c r="C80" s="38" t="s">
        <v>110</v>
      </c>
      <c r="D80" s="146" t="s">
        <v>14</v>
      </c>
      <c r="E80" s="146">
        <v>132</v>
      </c>
      <c r="F80" s="147">
        <v>69.400000000000006</v>
      </c>
      <c r="G80" s="148">
        <v>0</v>
      </c>
      <c r="H80" s="149">
        <v>0</v>
      </c>
      <c r="I80" s="148">
        <v>3</v>
      </c>
      <c r="J80" s="149">
        <v>9.1499999997904524</v>
      </c>
      <c r="K80" s="150">
        <v>99.895547945207881</v>
      </c>
      <c r="L80" s="149">
        <v>0</v>
      </c>
      <c r="M80" s="149">
        <v>0</v>
      </c>
    </row>
    <row r="81" spans="1:13" x14ac:dyDescent="0.2">
      <c r="A81" s="146" t="s">
        <v>690</v>
      </c>
      <c r="B81" s="38" t="s">
        <v>101</v>
      </c>
      <c r="C81" s="38" t="s">
        <v>113</v>
      </c>
      <c r="D81" s="146" t="s">
        <v>14</v>
      </c>
      <c r="E81" s="146">
        <v>132</v>
      </c>
      <c r="F81" s="147">
        <v>105.4</v>
      </c>
      <c r="G81" s="148">
        <v>1</v>
      </c>
      <c r="H81" s="149">
        <v>0.84999999997671694</v>
      </c>
      <c r="I81" s="148">
        <v>4</v>
      </c>
      <c r="J81" s="149">
        <v>33.099999999976717</v>
      </c>
      <c r="K81" s="150">
        <v>99.612442922374953</v>
      </c>
      <c r="L81" s="149">
        <v>26</v>
      </c>
      <c r="M81" s="149">
        <v>24.27</v>
      </c>
    </row>
    <row r="82" spans="1:13" x14ac:dyDescent="0.2">
      <c r="A82" s="146" t="s">
        <v>691</v>
      </c>
      <c r="B82" s="38" t="s">
        <v>208</v>
      </c>
      <c r="C82" s="38" t="s">
        <v>129</v>
      </c>
      <c r="D82" s="146" t="s">
        <v>14</v>
      </c>
      <c r="E82" s="146">
        <v>132</v>
      </c>
      <c r="F82" s="147">
        <v>8.5</v>
      </c>
      <c r="G82" s="148">
        <v>0</v>
      </c>
      <c r="H82" s="149">
        <v>0</v>
      </c>
      <c r="I82" s="148">
        <v>0</v>
      </c>
      <c r="J82" s="149">
        <v>0</v>
      </c>
      <c r="K82" s="150">
        <v>100</v>
      </c>
      <c r="L82" s="149">
        <v>0</v>
      </c>
      <c r="M82" s="149">
        <v>0</v>
      </c>
    </row>
    <row r="83" spans="1:13" x14ac:dyDescent="0.2">
      <c r="A83" s="146" t="s">
        <v>692</v>
      </c>
      <c r="B83" s="38" t="s">
        <v>208</v>
      </c>
      <c r="C83" s="38" t="s">
        <v>114</v>
      </c>
      <c r="D83" s="146" t="s">
        <v>14</v>
      </c>
      <c r="E83" s="146">
        <v>132</v>
      </c>
      <c r="F83" s="147">
        <v>61.5</v>
      </c>
      <c r="G83" s="148">
        <v>1</v>
      </c>
      <c r="H83" s="149">
        <v>0.73333333327900618</v>
      </c>
      <c r="I83" s="148">
        <v>4</v>
      </c>
      <c r="J83" s="149">
        <v>37.233333333162591</v>
      </c>
      <c r="K83" s="150">
        <v>99.566590563168475</v>
      </c>
      <c r="L83" s="149">
        <v>0</v>
      </c>
      <c r="M83" s="149">
        <v>0</v>
      </c>
    </row>
    <row r="84" spans="1:13" x14ac:dyDescent="0.2">
      <c r="A84" s="146" t="s">
        <v>693</v>
      </c>
      <c r="B84" s="38" t="s">
        <v>129</v>
      </c>
      <c r="C84" s="38" t="s">
        <v>128</v>
      </c>
      <c r="D84" s="146" t="s">
        <v>14</v>
      </c>
      <c r="E84" s="146">
        <v>132</v>
      </c>
      <c r="F84" s="147">
        <v>47.7</v>
      </c>
      <c r="G84" s="148">
        <v>0</v>
      </c>
      <c r="H84" s="149">
        <v>0</v>
      </c>
      <c r="I84" s="148">
        <v>1</v>
      </c>
      <c r="J84" s="149">
        <v>2.0000000000582077</v>
      </c>
      <c r="K84" s="150">
        <v>99.977168949771027</v>
      </c>
      <c r="L84" s="149">
        <v>0</v>
      </c>
      <c r="M84" s="149">
        <v>0</v>
      </c>
    </row>
    <row r="85" spans="1:13" x14ac:dyDescent="0.2">
      <c r="A85" s="146" t="s">
        <v>694</v>
      </c>
      <c r="B85" s="38" t="s">
        <v>779</v>
      </c>
      <c r="C85" s="38" t="s">
        <v>130</v>
      </c>
      <c r="D85" s="146" t="s">
        <v>14</v>
      </c>
      <c r="E85" s="146">
        <v>132</v>
      </c>
      <c r="F85" s="147">
        <v>14.7</v>
      </c>
      <c r="G85" s="148">
        <v>0</v>
      </c>
      <c r="H85" s="149">
        <v>0</v>
      </c>
      <c r="I85" s="148">
        <v>2</v>
      </c>
      <c r="J85" s="149">
        <v>9.9999999997671694</v>
      </c>
      <c r="K85" s="150">
        <v>99.885844748861103</v>
      </c>
      <c r="L85" s="149">
        <v>0</v>
      </c>
      <c r="M85" s="149">
        <v>0</v>
      </c>
    </row>
    <row r="86" spans="1:13" x14ac:dyDescent="0.2">
      <c r="A86" s="146" t="s">
        <v>695</v>
      </c>
      <c r="B86" s="38" t="s">
        <v>90</v>
      </c>
      <c r="C86" s="38" t="s">
        <v>365</v>
      </c>
      <c r="D86" s="146" t="s">
        <v>14</v>
      </c>
      <c r="E86" s="146">
        <v>132</v>
      </c>
      <c r="F86" s="147">
        <v>72.2</v>
      </c>
      <c r="G86" s="148">
        <v>1</v>
      </c>
      <c r="H86" s="149">
        <v>2.3000000001629815</v>
      </c>
      <c r="I86" s="148">
        <v>3</v>
      </c>
      <c r="J86" s="149">
        <v>16.450000000011642</v>
      </c>
      <c r="K86" s="150">
        <v>99.785958904107602</v>
      </c>
      <c r="L86" s="149">
        <v>11.7</v>
      </c>
      <c r="M86" s="149">
        <v>15.79</v>
      </c>
    </row>
    <row r="87" spans="1:13" x14ac:dyDescent="0.2">
      <c r="A87" s="146" t="s">
        <v>696</v>
      </c>
      <c r="B87" s="38" t="s">
        <v>780</v>
      </c>
      <c r="C87" s="38" t="s">
        <v>115</v>
      </c>
      <c r="D87" s="146" t="s">
        <v>14</v>
      </c>
      <c r="E87" s="146">
        <v>132</v>
      </c>
      <c r="F87" s="147">
        <v>9.02</v>
      </c>
      <c r="G87" s="148">
        <v>0</v>
      </c>
      <c r="H87" s="149">
        <v>0</v>
      </c>
      <c r="I87" s="148">
        <v>7</v>
      </c>
      <c r="J87" s="149">
        <v>73.799999999930151</v>
      </c>
      <c r="K87" s="150">
        <v>99.157534246576134</v>
      </c>
      <c r="L87" s="149">
        <v>0</v>
      </c>
      <c r="M87" s="149">
        <v>0</v>
      </c>
    </row>
    <row r="88" spans="1:13" x14ac:dyDescent="0.2">
      <c r="A88" s="146" t="s">
        <v>697</v>
      </c>
      <c r="B88" s="38" t="s">
        <v>780</v>
      </c>
      <c r="C88" s="38" t="s">
        <v>556</v>
      </c>
      <c r="D88" s="146" t="s">
        <v>14</v>
      </c>
      <c r="E88" s="146">
        <v>132</v>
      </c>
      <c r="F88" s="147">
        <v>10.5</v>
      </c>
      <c r="G88" s="148">
        <v>1</v>
      </c>
      <c r="H88" s="149">
        <v>1.6500000001396984</v>
      </c>
      <c r="I88" s="148">
        <v>7</v>
      </c>
      <c r="J88" s="149">
        <v>95.783333333674818</v>
      </c>
      <c r="K88" s="150">
        <v>98.887747336371973</v>
      </c>
      <c r="L88" s="149">
        <v>0</v>
      </c>
      <c r="M88" s="149">
        <v>0</v>
      </c>
    </row>
    <row r="89" spans="1:13" x14ac:dyDescent="0.2">
      <c r="A89" s="146" t="s">
        <v>698</v>
      </c>
      <c r="B89" s="38" t="s">
        <v>93</v>
      </c>
      <c r="C89" s="38" t="s">
        <v>396</v>
      </c>
      <c r="D89" s="146">
        <v>1</v>
      </c>
      <c r="E89" s="146">
        <v>132</v>
      </c>
      <c r="F89" s="147">
        <v>28.4</v>
      </c>
      <c r="G89" s="148">
        <v>0</v>
      </c>
      <c r="H89" s="149">
        <v>0</v>
      </c>
      <c r="I89" s="148">
        <v>3</v>
      </c>
      <c r="J89" s="149">
        <v>8.5499999999301508</v>
      </c>
      <c r="K89" s="150">
        <v>99.902397260274768</v>
      </c>
      <c r="L89" s="149">
        <v>0</v>
      </c>
      <c r="M89" s="149">
        <v>0</v>
      </c>
    </row>
    <row r="90" spans="1:13" x14ac:dyDescent="0.2">
      <c r="A90" s="146" t="s">
        <v>699</v>
      </c>
      <c r="B90" s="38" t="s">
        <v>93</v>
      </c>
      <c r="C90" s="38" t="s">
        <v>118</v>
      </c>
      <c r="D90" s="146" t="s">
        <v>14</v>
      </c>
      <c r="E90" s="146">
        <v>132</v>
      </c>
      <c r="F90" s="147">
        <v>76.3</v>
      </c>
      <c r="G90" s="148">
        <v>0</v>
      </c>
      <c r="H90" s="149">
        <v>0</v>
      </c>
      <c r="I90" s="148">
        <v>7</v>
      </c>
      <c r="J90" s="149">
        <v>52.249999999883585</v>
      </c>
      <c r="K90" s="150">
        <v>99.403538812786721</v>
      </c>
      <c r="L90" s="149">
        <v>0</v>
      </c>
      <c r="M90" s="149">
        <v>0</v>
      </c>
    </row>
    <row r="91" spans="1:13" x14ac:dyDescent="0.2">
      <c r="A91" s="146" t="s">
        <v>700</v>
      </c>
      <c r="B91" s="38" t="s">
        <v>115</v>
      </c>
      <c r="C91" s="38" t="s">
        <v>556</v>
      </c>
      <c r="D91" s="146" t="s">
        <v>14</v>
      </c>
      <c r="E91" s="146">
        <v>132</v>
      </c>
      <c r="F91" s="147">
        <v>16.5</v>
      </c>
      <c r="G91" s="148">
        <v>1</v>
      </c>
      <c r="H91" s="149">
        <v>1.216666666790843</v>
      </c>
      <c r="I91" s="148">
        <v>17</v>
      </c>
      <c r="J91" s="149">
        <v>223.01666666683741</v>
      </c>
      <c r="K91" s="150">
        <v>97.440258751899222</v>
      </c>
      <c r="L91" s="149">
        <v>0</v>
      </c>
      <c r="M91" s="149">
        <v>0</v>
      </c>
    </row>
    <row r="92" spans="1:13" x14ac:dyDescent="0.2">
      <c r="A92" s="146" t="s">
        <v>701</v>
      </c>
      <c r="B92" s="38" t="s">
        <v>115</v>
      </c>
      <c r="C92" s="38" t="s">
        <v>767</v>
      </c>
      <c r="D92" s="146" t="s">
        <v>14</v>
      </c>
      <c r="E92" s="146">
        <v>132</v>
      </c>
      <c r="F92" s="147">
        <v>41.3</v>
      </c>
      <c r="G92" s="148">
        <v>2</v>
      </c>
      <c r="H92" s="149">
        <v>11.433333333407063</v>
      </c>
      <c r="I92" s="148">
        <v>12</v>
      </c>
      <c r="J92" s="149">
        <v>107.95000000036089</v>
      </c>
      <c r="K92" s="150">
        <v>98.637176560116799</v>
      </c>
      <c r="L92" s="149">
        <v>143.69999999999999</v>
      </c>
      <c r="M92" s="149">
        <v>182.7</v>
      </c>
    </row>
    <row r="93" spans="1:13" x14ac:dyDescent="0.2">
      <c r="A93" s="146" t="s">
        <v>702</v>
      </c>
      <c r="B93" s="38" t="s">
        <v>91</v>
      </c>
      <c r="C93" s="38" t="s">
        <v>98</v>
      </c>
      <c r="D93" s="146" t="s">
        <v>14</v>
      </c>
      <c r="E93" s="146">
        <v>132</v>
      </c>
      <c r="F93" s="147">
        <v>122.2</v>
      </c>
      <c r="G93" s="148">
        <v>1</v>
      </c>
      <c r="H93" s="149">
        <v>1.4833333334536292</v>
      </c>
      <c r="I93" s="148">
        <v>4</v>
      </c>
      <c r="J93" s="149">
        <v>29.799999999871943</v>
      </c>
      <c r="K93" s="150">
        <v>99.642884322678938</v>
      </c>
      <c r="L93" s="149">
        <v>13.5</v>
      </c>
      <c r="M93" s="149">
        <v>10.35</v>
      </c>
    </row>
    <row r="94" spans="1:13" x14ac:dyDescent="0.2">
      <c r="A94" s="146" t="s">
        <v>703</v>
      </c>
      <c r="B94" s="38" t="s">
        <v>82</v>
      </c>
      <c r="C94" s="38" t="s">
        <v>78</v>
      </c>
      <c r="D94" s="146" t="s">
        <v>14</v>
      </c>
      <c r="E94" s="146">
        <v>132</v>
      </c>
      <c r="F94" s="147">
        <v>51.51</v>
      </c>
      <c r="G94" s="148">
        <v>0</v>
      </c>
      <c r="H94" s="149">
        <v>0</v>
      </c>
      <c r="I94" s="148">
        <v>8</v>
      </c>
      <c r="J94" s="149">
        <v>63.683333333465271</v>
      </c>
      <c r="K94" s="150">
        <v>99.273021308978699</v>
      </c>
      <c r="L94" s="149">
        <v>0</v>
      </c>
      <c r="M94" s="149">
        <v>0</v>
      </c>
    </row>
    <row r="95" spans="1:13" x14ac:dyDescent="0.2">
      <c r="A95" s="146" t="s">
        <v>704</v>
      </c>
      <c r="B95" s="38" t="s">
        <v>414</v>
      </c>
      <c r="C95" s="38" t="s">
        <v>96</v>
      </c>
      <c r="D95" s="146" t="s">
        <v>14</v>
      </c>
      <c r="E95" s="146">
        <v>132</v>
      </c>
      <c r="F95" s="147">
        <v>29.57</v>
      </c>
      <c r="G95" s="148">
        <v>0</v>
      </c>
      <c r="H95" s="149">
        <v>0</v>
      </c>
      <c r="I95" s="148">
        <v>22</v>
      </c>
      <c r="J95" s="149">
        <v>183.86666666687233</v>
      </c>
      <c r="K95" s="150">
        <v>97.9010654490083</v>
      </c>
      <c r="L95" s="149">
        <v>0</v>
      </c>
      <c r="M95" s="149">
        <v>0</v>
      </c>
    </row>
    <row r="96" spans="1:13" x14ac:dyDescent="0.2">
      <c r="A96" s="146" t="s">
        <v>705</v>
      </c>
      <c r="B96" s="38" t="s">
        <v>414</v>
      </c>
      <c r="C96" s="38" t="s">
        <v>87</v>
      </c>
      <c r="D96" s="146" t="s">
        <v>14</v>
      </c>
      <c r="E96" s="146">
        <v>132</v>
      </c>
      <c r="F96" s="147">
        <v>14.6</v>
      </c>
      <c r="G96" s="148">
        <v>0</v>
      </c>
      <c r="H96" s="149">
        <v>0</v>
      </c>
      <c r="I96" s="148">
        <v>1</v>
      </c>
      <c r="J96" s="149">
        <v>7.7666666666627862</v>
      </c>
      <c r="K96" s="150">
        <v>99.911339421613448</v>
      </c>
      <c r="L96" s="149">
        <v>0</v>
      </c>
      <c r="M96" s="149">
        <v>0</v>
      </c>
    </row>
    <row r="97" spans="1:13" x14ac:dyDescent="0.2">
      <c r="A97" s="146" t="s">
        <v>706</v>
      </c>
      <c r="B97" s="38" t="s">
        <v>763</v>
      </c>
      <c r="C97" s="38" t="s">
        <v>144</v>
      </c>
      <c r="D97" s="146" t="s">
        <v>14</v>
      </c>
      <c r="E97" s="146">
        <v>132</v>
      </c>
      <c r="F97" s="147">
        <v>25</v>
      </c>
      <c r="G97" s="148">
        <v>1</v>
      </c>
      <c r="H97" s="149">
        <v>2.2666666667209938</v>
      </c>
      <c r="I97" s="148">
        <v>3</v>
      </c>
      <c r="J97" s="149">
        <v>30.666666666744277</v>
      </c>
      <c r="K97" s="150">
        <v>99.62404870623898</v>
      </c>
      <c r="L97" s="149">
        <v>0</v>
      </c>
      <c r="M97" s="149">
        <v>0</v>
      </c>
    </row>
    <row r="98" spans="1:13" x14ac:dyDescent="0.2">
      <c r="A98" s="146" t="s">
        <v>707</v>
      </c>
      <c r="B98" s="38" t="s">
        <v>467</v>
      </c>
      <c r="C98" s="38" t="s">
        <v>317</v>
      </c>
      <c r="D98" s="146" t="s">
        <v>14</v>
      </c>
      <c r="E98" s="146">
        <v>132</v>
      </c>
      <c r="F98" s="147">
        <v>4.4000000000000004</v>
      </c>
      <c r="G98" s="148">
        <v>0</v>
      </c>
      <c r="H98" s="149">
        <v>0</v>
      </c>
      <c r="I98" s="148">
        <v>0</v>
      </c>
      <c r="J98" s="149">
        <v>0</v>
      </c>
      <c r="K98" s="150">
        <v>100</v>
      </c>
      <c r="L98" s="149">
        <v>0</v>
      </c>
      <c r="M98" s="149">
        <v>0</v>
      </c>
    </row>
    <row r="99" spans="1:13" x14ac:dyDescent="0.2">
      <c r="A99" s="146" t="s">
        <v>708</v>
      </c>
      <c r="B99" s="38" t="s">
        <v>467</v>
      </c>
      <c r="C99" s="38" t="s">
        <v>210</v>
      </c>
      <c r="D99" s="146" t="s">
        <v>14</v>
      </c>
      <c r="E99" s="146">
        <v>132</v>
      </c>
      <c r="F99" s="147">
        <v>67.3</v>
      </c>
      <c r="G99" s="148">
        <v>0</v>
      </c>
      <c r="H99" s="149">
        <v>0</v>
      </c>
      <c r="I99" s="148">
        <v>8</v>
      </c>
      <c r="J99" s="149">
        <v>67.666666667035315</v>
      </c>
      <c r="K99" s="150">
        <v>99.227549467271274</v>
      </c>
      <c r="L99" s="149">
        <v>0</v>
      </c>
      <c r="M99" s="149">
        <v>0</v>
      </c>
    </row>
    <row r="100" spans="1:13" x14ac:dyDescent="0.2">
      <c r="A100" s="146" t="s">
        <v>709</v>
      </c>
      <c r="B100" s="38" t="s">
        <v>467</v>
      </c>
      <c r="C100" s="38" t="s">
        <v>122</v>
      </c>
      <c r="D100" s="146" t="s">
        <v>14</v>
      </c>
      <c r="E100" s="146">
        <v>132</v>
      </c>
      <c r="F100" s="147">
        <v>8.6999999999999993</v>
      </c>
      <c r="G100" s="148">
        <v>0</v>
      </c>
      <c r="H100" s="149">
        <v>0</v>
      </c>
      <c r="I100" s="148">
        <v>2</v>
      </c>
      <c r="J100" s="149">
        <v>12.350000000093132</v>
      </c>
      <c r="K100" s="150">
        <v>99.859018264839122</v>
      </c>
      <c r="L100" s="149">
        <v>0</v>
      </c>
      <c r="M100" s="149">
        <v>0</v>
      </c>
    </row>
    <row r="101" spans="1:13" x14ac:dyDescent="0.2">
      <c r="A101" s="146" t="s">
        <v>710</v>
      </c>
      <c r="B101" s="38" t="s">
        <v>365</v>
      </c>
      <c r="C101" s="38" t="s">
        <v>78</v>
      </c>
      <c r="D101" s="146" t="s">
        <v>14</v>
      </c>
      <c r="E101" s="146">
        <v>132</v>
      </c>
      <c r="F101" s="147">
        <v>27.5</v>
      </c>
      <c r="G101" s="148">
        <v>0</v>
      </c>
      <c r="H101" s="149">
        <v>0</v>
      </c>
      <c r="I101" s="148">
        <v>3</v>
      </c>
      <c r="J101" s="149">
        <v>11.666666666627862</v>
      </c>
      <c r="K101" s="150">
        <v>99.866818873668635</v>
      </c>
      <c r="L101" s="149">
        <v>0</v>
      </c>
      <c r="M101" s="149">
        <v>0</v>
      </c>
    </row>
    <row r="102" spans="1:13" x14ac:dyDescent="0.2">
      <c r="A102" s="146" t="s">
        <v>711</v>
      </c>
      <c r="B102" s="38" t="s">
        <v>583</v>
      </c>
      <c r="C102" s="38" t="s">
        <v>215</v>
      </c>
      <c r="D102" s="146" t="s">
        <v>14</v>
      </c>
      <c r="E102" s="146">
        <v>132</v>
      </c>
      <c r="F102" s="147">
        <v>36.880000000000003</v>
      </c>
      <c r="G102" s="148">
        <v>0</v>
      </c>
      <c r="H102" s="149">
        <v>0</v>
      </c>
      <c r="I102" s="148">
        <v>4</v>
      </c>
      <c r="J102" s="149">
        <v>18.366666666814126</v>
      </c>
      <c r="K102" s="150">
        <v>99.790334855401667</v>
      </c>
      <c r="L102" s="149">
        <v>0</v>
      </c>
      <c r="M102" s="149">
        <v>0</v>
      </c>
    </row>
    <row r="103" spans="1:13" x14ac:dyDescent="0.2">
      <c r="A103" s="146" t="s">
        <v>712</v>
      </c>
      <c r="B103" s="38" t="s">
        <v>84</v>
      </c>
      <c r="C103" s="38" t="s">
        <v>396</v>
      </c>
      <c r="D103" s="146">
        <v>1</v>
      </c>
      <c r="E103" s="146">
        <v>132</v>
      </c>
      <c r="F103" s="147">
        <v>58.4</v>
      </c>
      <c r="G103" s="148">
        <v>1</v>
      </c>
      <c r="H103" s="149">
        <v>0.46666666661622003</v>
      </c>
      <c r="I103" s="148">
        <v>1</v>
      </c>
      <c r="J103" s="149">
        <v>5.7666666666045785</v>
      </c>
      <c r="K103" s="150">
        <v>99.928843226789724</v>
      </c>
      <c r="L103" s="149">
        <v>0</v>
      </c>
      <c r="M103" s="149">
        <v>0</v>
      </c>
    </row>
    <row r="104" spans="1:13" x14ac:dyDescent="0.2">
      <c r="A104" s="146" t="s">
        <v>713</v>
      </c>
      <c r="B104" s="38" t="s">
        <v>96</v>
      </c>
      <c r="C104" s="38" t="s">
        <v>102</v>
      </c>
      <c r="D104" s="146" t="s">
        <v>14</v>
      </c>
      <c r="E104" s="146">
        <v>132</v>
      </c>
      <c r="F104" s="147">
        <v>46.4</v>
      </c>
      <c r="G104" s="148">
        <v>0</v>
      </c>
      <c r="H104" s="149">
        <v>0</v>
      </c>
      <c r="I104" s="148">
        <v>7</v>
      </c>
      <c r="J104" s="149">
        <v>56.466666666499805</v>
      </c>
      <c r="K104" s="150">
        <v>99.355403348555939</v>
      </c>
      <c r="L104" s="149">
        <v>0</v>
      </c>
      <c r="M104" s="149">
        <v>0</v>
      </c>
    </row>
    <row r="105" spans="1:13" x14ac:dyDescent="0.2">
      <c r="A105" s="146" t="s">
        <v>714</v>
      </c>
      <c r="B105" s="38" t="s">
        <v>80</v>
      </c>
      <c r="C105" s="38" t="s">
        <v>94</v>
      </c>
      <c r="D105" s="146" t="s">
        <v>14</v>
      </c>
      <c r="E105" s="146">
        <v>132</v>
      </c>
      <c r="F105" s="147">
        <v>39.29</v>
      </c>
      <c r="G105" s="148">
        <v>1</v>
      </c>
      <c r="H105" s="149">
        <v>0.19999999995343387</v>
      </c>
      <c r="I105" s="148">
        <v>22</v>
      </c>
      <c r="J105" s="149">
        <v>159.70000000001164</v>
      </c>
      <c r="K105" s="150">
        <v>98.174657534246975</v>
      </c>
      <c r="L105" s="149">
        <v>0</v>
      </c>
      <c r="M105" s="149">
        <v>0</v>
      </c>
    </row>
    <row r="106" spans="1:13" x14ac:dyDescent="0.2">
      <c r="A106" s="146" t="s">
        <v>715</v>
      </c>
      <c r="B106" s="38" t="s">
        <v>80</v>
      </c>
      <c r="C106" s="38" t="s">
        <v>761</v>
      </c>
      <c r="D106" s="146" t="s">
        <v>14</v>
      </c>
      <c r="E106" s="146">
        <v>132</v>
      </c>
      <c r="F106" s="147">
        <v>36.384</v>
      </c>
      <c r="G106" s="148">
        <v>1</v>
      </c>
      <c r="H106" s="149">
        <v>8.3333333255723119E-2</v>
      </c>
      <c r="I106" s="148">
        <v>8</v>
      </c>
      <c r="J106" s="149">
        <v>61.03333333338378</v>
      </c>
      <c r="K106" s="150">
        <v>99.302321156773516</v>
      </c>
      <c r="L106" s="149">
        <v>0</v>
      </c>
      <c r="M106" s="149">
        <v>0</v>
      </c>
    </row>
    <row r="107" spans="1:13" x14ac:dyDescent="0.2">
      <c r="A107" s="146" t="s">
        <v>716</v>
      </c>
      <c r="B107" s="38" t="s">
        <v>80</v>
      </c>
      <c r="C107" s="38" t="s">
        <v>761</v>
      </c>
      <c r="D107" s="146">
        <v>4</v>
      </c>
      <c r="E107" s="146">
        <v>132</v>
      </c>
      <c r="F107" s="147">
        <v>36.659999999999997</v>
      </c>
      <c r="G107" s="148">
        <v>1</v>
      </c>
      <c r="H107" s="149">
        <v>1.7333333332207985</v>
      </c>
      <c r="I107" s="148">
        <v>4</v>
      </c>
      <c r="J107" s="149">
        <v>28.983333333162591</v>
      </c>
      <c r="K107" s="150">
        <v>99.649353120246758</v>
      </c>
      <c r="L107" s="149">
        <v>0</v>
      </c>
      <c r="M107" s="149">
        <v>0</v>
      </c>
    </row>
    <row r="108" spans="1:13" x14ac:dyDescent="0.2">
      <c r="A108" s="146" t="s">
        <v>717</v>
      </c>
      <c r="B108" s="38" t="s">
        <v>781</v>
      </c>
      <c r="C108" s="38" t="s">
        <v>97</v>
      </c>
      <c r="D108" s="146" t="s">
        <v>14</v>
      </c>
      <c r="E108" s="146">
        <v>132</v>
      </c>
      <c r="F108" s="147">
        <v>70.97</v>
      </c>
      <c r="G108" s="148">
        <v>0</v>
      </c>
      <c r="H108" s="149">
        <v>0</v>
      </c>
      <c r="I108" s="148">
        <v>8</v>
      </c>
      <c r="J108" s="149">
        <v>70.450000000011642</v>
      </c>
      <c r="K108" s="150">
        <v>99.195776255707642</v>
      </c>
      <c r="L108" s="149">
        <v>0</v>
      </c>
      <c r="M108" s="149">
        <v>0</v>
      </c>
    </row>
    <row r="109" spans="1:13" x14ac:dyDescent="0.2">
      <c r="A109" s="146" t="s">
        <v>718</v>
      </c>
      <c r="B109" s="38" t="s">
        <v>94</v>
      </c>
      <c r="C109" s="38" t="s">
        <v>781</v>
      </c>
      <c r="D109" s="146" t="s">
        <v>14</v>
      </c>
      <c r="E109" s="146">
        <v>132</v>
      </c>
      <c r="F109" s="147">
        <v>32.642000000000003</v>
      </c>
      <c r="G109" s="148">
        <v>1</v>
      </c>
      <c r="H109" s="149">
        <v>0.16666666668606922</v>
      </c>
      <c r="I109" s="148">
        <v>6</v>
      </c>
      <c r="J109" s="149">
        <v>49.116666666814126</v>
      </c>
      <c r="K109" s="150">
        <v>99.437404870622146</v>
      </c>
      <c r="L109" s="149">
        <v>0</v>
      </c>
      <c r="M109" s="149">
        <v>0</v>
      </c>
    </row>
    <row r="110" spans="1:13" x14ac:dyDescent="0.2">
      <c r="A110" s="146" t="s">
        <v>719</v>
      </c>
      <c r="B110" s="38" t="s">
        <v>97</v>
      </c>
      <c r="C110" s="38" t="s">
        <v>98</v>
      </c>
      <c r="D110" s="146" t="s">
        <v>14</v>
      </c>
      <c r="E110" s="146">
        <v>132</v>
      </c>
      <c r="F110" s="147">
        <v>149.19999999999999</v>
      </c>
      <c r="G110" s="148">
        <v>1</v>
      </c>
      <c r="H110" s="149">
        <v>4.2666666666045785</v>
      </c>
      <c r="I110" s="148">
        <v>22</v>
      </c>
      <c r="J110" s="149">
        <v>223.33333333313931</v>
      </c>
      <c r="K110" s="150">
        <v>97.401826484021186</v>
      </c>
      <c r="L110" s="149">
        <v>0</v>
      </c>
      <c r="M110" s="149">
        <v>0</v>
      </c>
    </row>
    <row r="111" spans="1:13" x14ac:dyDescent="0.2">
      <c r="A111" s="146" t="s">
        <v>720</v>
      </c>
      <c r="B111" s="38" t="s">
        <v>97</v>
      </c>
      <c r="C111" s="38" t="s">
        <v>761</v>
      </c>
      <c r="D111" s="146" t="s">
        <v>14</v>
      </c>
      <c r="E111" s="146">
        <v>132</v>
      </c>
      <c r="F111" s="147">
        <v>171.73099999999999</v>
      </c>
      <c r="G111" s="148">
        <v>1</v>
      </c>
      <c r="H111" s="149">
        <v>8.3333333255723119E-2</v>
      </c>
      <c r="I111" s="148">
        <v>8</v>
      </c>
      <c r="J111" s="149">
        <v>58.183333333348855</v>
      </c>
      <c r="K111" s="150">
        <v>99.334855403349266</v>
      </c>
      <c r="L111" s="149">
        <v>0</v>
      </c>
      <c r="M111" s="149">
        <v>0</v>
      </c>
    </row>
    <row r="112" spans="1:13" x14ac:dyDescent="0.2">
      <c r="A112" s="146" t="s">
        <v>721</v>
      </c>
      <c r="B112" s="38" t="s">
        <v>782</v>
      </c>
      <c r="C112" s="38" t="s">
        <v>313</v>
      </c>
      <c r="D112" s="146" t="s">
        <v>14</v>
      </c>
      <c r="E112" s="146">
        <v>132</v>
      </c>
      <c r="F112" s="147">
        <v>12.86</v>
      </c>
      <c r="G112" s="148">
        <v>0</v>
      </c>
      <c r="H112" s="149">
        <v>0</v>
      </c>
      <c r="I112" s="148">
        <v>6</v>
      </c>
      <c r="J112" s="149">
        <v>47.383333333593328</v>
      </c>
      <c r="K112" s="150">
        <v>99.459094368337972</v>
      </c>
      <c r="L112" s="149">
        <v>0</v>
      </c>
      <c r="M112" s="149">
        <v>0</v>
      </c>
    </row>
    <row r="113" spans="1:13" x14ac:dyDescent="0.2">
      <c r="A113" s="146" t="s">
        <v>722</v>
      </c>
      <c r="B113" s="38" t="s">
        <v>782</v>
      </c>
      <c r="C113" s="38" t="s">
        <v>130</v>
      </c>
      <c r="D113" s="146" t="s">
        <v>14</v>
      </c>
      <c r="E113" s="146">
        <v>132</v>
      </c>
      <c r="F113" s="147">
        <v>6.5</v>
      </c>
      <c r="G113" s="148">
        <v>0</v>
      </c>
      <c r="H113" s="149">
        <v>0</v>
      </c>
      <c r="I113" s="148">
        <v>7</v>
      </c>
      <c r="J113" s="149">
        <v>44.666666666802485</v>
      </c>
      <c r="K113" s="150">
        <v>99.490106544899518</v>
      </c>
      <c r="L113" s="149">
        <v>0</v>
      </c>
      <c r="M113" s="149">
        <v>0</v>
      </c>
    </row>
    <row r="114" spans="1:13" x14ac:dyDescent="0.2">
      <c r="A114" s="146" t="s">
        <v>723</v>
      </c>
      <c r="B114" s="38" t="s">
        <v>397</v>
      </c>
      <c r="C114" s="38" t="s">
        <v>396</v>
      </c>
      <c r="D114" s="146">
        <v>1</v>
      </c>
      <c r="E114" s="146">
        <v>132</v>
      </c>
      <c r="F114" s="147">
        <v>11</v>
      </c>
      <c r="G114" s="148">
        <v>0</v>
      </c>
      <c r="H114" s="149">
        <v>0</v>
      </c>
      <c r="I114" s="148">
        <v>2</v>
      </c>
      <c r="J114" s="149">
        <v>9.6000000002095476</v>
      </c>
      <c r="K114" s="150">
        <v>99.890410958901725</v>
      </c>
      <c r="L114" s="149">
        <v>0</v>
      </c>
      <c r="M114" s="149">
        <v>0</v>
      </c>
    </row>
    <row r="115" spans="1:13" x14ac:dyDescent="0.2">
      <c r="A115" s="146" t="s">
        <v>724</v>
      </c>
      <c r="B115" s="38" t="s">
        <v>773</v>
      </c>
      <c r="C115" s="38" t="s">
        <v>78</v>
      </c>
      <c r="D115" s="146" t="s">
        <v>14</v>
      </c>
      <c r="E115" s="146">
        <v>132</v>
      </c>
      <c r="F115" s="147">
        <v>35.590000000000003</v>
      </c>
      <c r="G115" s="148">
        <v>1</v>
      </c>
      <c r="H115" s="149">
        <v>0.24999999994179234</v>
      </c>
      <c r="I115" s="148">
        <v>9</v>
      </c>
      <c r="J115" s="149">
        <v>74.900000000197906</v>
      </c>
      <c r="K115" s="150">
        <v>99.142123287669634</v>
      </c>
      <c r="L115" s="149">
        <v>67.2</v>
      </c>
      <c r="M115" s="149">
        <v>22.4</v>
      </c>
    </row>
    <row r="116" spans="1:13" x14ac:dyDescent="0.2">
      <c r="A116" s="146" t="s">
        <v>725</v>
      </c>
      <c r="B116" s="38" t="s">
        <v>78</v>
      </c>
      <c r="C116" s="38" t="s">
        <v>578</v>
      </c>
      <c r="D116" s="146" t="s">
        <v>14</v>
      </c>
      <c r="E116" s="146">
        <v>132</v>
      </c>
      <c r="F116" s="147">
        <v>73.2</v>
      </c>
      <c r="G116" s="148">
        <v>1</v>
      </c>
      <c r="H116" s="149">
        <v>0.19999999995343387</v>
      </c>
      <c r="I116" s="148">
        <v>8</v>
      </c>
      <c r="J116" s="149">
        <v>71.083333333488554</v>
      </c>
      <c r="K116" s="150">
        <v>99.186263318111386</v>
      </c>
      <c r="L116" s="149">
        <v>0</v>
      </c>
      <c r="M116" s="149">
        <v>0</v>
      </c>
    </row>
    <row r="117" spans="1:13" x14ac:dyDescent="0.2">
      <c r="A117" s="146" t="s">
        <v>726</v>
      </c>
      <c r="B117" s="38" t="s">
        <v>142</v>
      </c>
      <c r="C117" s="38" t="s">
        <v>341</v>
      </c>
      <c r="D117" s="146" t="s">
        <v>14</v>
      </c>
      <c r="E117" s="146">
        <v>132</v>
      </c>
      <c r="F117" s="147">
        <v>55</v>
      </c>
      <c r="G117" s="148">
        <v>0</v>
      </c>
      <c r="H117" s="149">
        <v>0</v>
      </c>
      <c r="I117" s="148">
        <v>6</v>
      </c>
      <c r="J117" s="149">
        <v>51.383333333360497</v>
      </c>
      <c r="K117" s="150">
        <v>99.413432267884019</v>
      </c>
      <c r="L117" s="149">
        <v>0</v>
      </c>
      <c r="M117" s="149">
        <v>0</v>
      </c>
    </row>
    <row r="118" spans="1:13" x14ac:dyDescent="0.2">
      <c r="A118" s="146" t="s">
        <v>727</v>
      </c>
      <c r="B118" s="38" t="s">
        <v>214</v>
      </c>
      <c r="C118" s="38" t="s">
        <v>149</v>
      </c>
      <c r="D118" s="146" t="s">
        <v>14</v>
      </c>
      <c r="E118" s="146">
        <v>132</v>
      </c>
      <c r="F118" s="147">
        <v>2.7</v>
      </c>
      <c r="G118" s="148">
        <v>2</v>
      </c>
      <c r="H118" s="149">
        <v>4.3333333333139308</v>
      </c>
      <c r="I118" s="148">
        <v>1</v>
      </c>
      <c r="J118" s="149">
        <v>7.6666666666860692</v>
      </c>
      <c r="K118" s="150">
        <v>99.863013698630127</v>
      </c>
      <c r="L118" s="149">
        <v>0</v>
      </c>
      <c r="M118" s="149">
        <v>0</v>
      </c>
    </row>
    <row r="119" spans="1:13" x14ac:dyDescent="0.2">
      <c r="A119" s="146" t="s">
        <v>728</v>
      </c>
      <c r="B119" s="38" t="s">
        <v>214</v>
      </c>
      <c r="C119" s="38" t="s">
        <v>573</v>
      </c>
      <c r="D119" s="146" t="s">
        <v>14</v>
      </c>
      <c r="E119" s="146">
        <v>132</v>
      </c>
      <c r="F119" s="147">
        <v>93.7</v>
      </c>
      <c r="G119" s="148">
        <v>0</v>
      </c>
      <c r="H119" s="149">
        <v>0</v>
      </c>
      <c r="I119" s="148">
        <v>6</v>
      </c>
      <c r="J119" s="149">
        <v>47.900000000023283</v>
      </c>
      <c r="K119" s="150">
        <v>99.453196347031707</v>
      </c>
      <c r="L119" s="149">
        <v>0</v>
      </c>
      <c r="M119" s="149">
        <v>0</v>
      </c>
    </row>
    <row r="120" spans="1:13" x14ac:dyDescent="0.2">
      <c r="A120" s="146" t="s">
        <v>729</v>
      </c>
      <c r="B120" s="38" t="s">
        <v>783</v>
      </c>
      <c r="C120" s="38" t="s">
        <v>573</v>
      </c>
      <c r="D120" s="146" t="s">
        <v>14</v>
      </c>
      <c r="E120" s="146">
        <v>132</v>
      </c>
      <c r="F120" s="147">
        <v>56.9</v>
      </c>
      <c r="G120" s="148">
        <v>0</v>
      </c>
      <c r="H120" s="149">
        <v>0</v>
      </c>
      <c r="I120" s="148">
        <v>9</v>
      </c>
      <c r="J120" s="149">
        <v>88.500000000349246</v>
      </c>
      <c r="K120" s="150">
        <v>98.989726027393274</v>
      </c>
      <c r="L120" s="149">
        <v>0</v>
      </c>
      <c r="M120" s="149">
        <v>0</v>
      </c>
    </row>
    <row r="121" spans="1:13" x14ac:dyDescent="0.2">
      <c r="A121" s="146" t="s">
        <v>730</v>
      </c>
      <c r="B121" s="38" t="s">
        <v>102</v>
      </c>
      <c r="C121" s="38" t="s">
        <v>477</v>
      </c>
      <c r="D121" s="146" t="s">
        <v>14</v>
      </c>
      <c r="E121" s="146">
        <v>132</v>
      </c>
      <c r="F121" s="147">
        <v>7.02</v>
      </c>
      <c r="G121" s="148">
        <v>0</v>
      </c>
      <c r="H121" s="149">
        <v>0</v>
      </c>
      <c r="I121" s="148">
        <v>2</v>
      </c>
      <c r="J121" s="149">
        <v>12.899999999965075</v>
      </c>
      <c r="K121" s="150">
        <v>99.852739726027792</v>
      </c>
      <c r="L121" s="149">
        <v>0</v>
      </c>
      <c r="M121" s="149">
        <v>0</v>
      </c>
    </row>
    <row r="122" spans="1:13" x14ac:dyDescent="0.2">
      <c r="A122" s="146" t="s">
        <v>731</v>
      </c>
      <c r="B122" s="38" t="s">
        <v>120</v>
      </c>
      <c r="C122" s="38" t="s">
        <v>313</v>
      </c>
      <c r="D122" s="146" t="s">
        <v>14</v>
      </c>
      <c r="E122" s="146">
        <v>132</v>
      </c>
      <c r="F122" s="147">
        <v>66.8</v>
      </c>
      <c r="G122" s="148">
        <v>0</v>
      </c>
      <c r="H122" s="149">
        <v>0</v>
      </c>
      <c r="I122" s="148">
        <v>4</v>
      </c>
      <c r="J122" s="149">
        <v>42.75</v>
      </c>
      <c r="K122" s="150">
        <v>99.511986301369859</v>
      </c>
      <c r="L122" s="149">
        <v>0</v>
      </c>
      <c r="M122" s="149">
        <v>0</v>
      </c>
    </row>
    <row r="123" spans="1:13" x14ac:dyDescent="0.2">
      <c r="A123" s="146" t="s">
        <v>732</v>
      </c>
      <c r="B123" s="38" t="s">
        <v>120</v>
      </c>
      <c r="C123" s="38" t="s">
        <v>128</v>
      </c>
      <c r="D123" s="146" t="s">
        <v>14</v>
      </c>
      <c r="E123" s="146">
        <v>132</v>
      </c>
      <c r="F123" s="147">
        <v>36</v>
      </c>
      <c r="G123" s="148">
        <v>0</v>
      </c>
      <c r="H123" s="149">
        <v>0</v>
      </c>
      <c r="I123" s="148">
        <v>0</v>
      </c>
      <c r="J123" s="149">
        <v>0</v>
      </c>
      <c r="K123" s="150">
        <v>100</v>
      </c>
      <c r="L123" s="149">
        <v>0</v>
      </c>
      <c r="M123" s="149">
        <v>0</v>
      </c>
    </row>
    <row r="124" spans="1:13" x14ac:dyDescent="0.2">
      <c r="A124" s="146" t="s">
        <v>733</v>
      </c>
      <c r="B124" s="38" t="s">
        <v>120</v>
      </c>
      <c r="C124" s="38" t="s">
        <v>546</v>
      </c>
      <c r="D124" s="146" t="s">
        <v>14</v>
      </c>
      <c r="E124" s="146">
        <v>132</v>
      </c>
      <c r="F124" s="147">
        <v>55.6</v>
      </c>
      <c r="G124" s="148">
        <v>1</v>
      </c>
      <c r="H124" s="149">
        <v>0.19999999995343387</v>
      </c>
      <c r="I124" s="148">
        <v>7</v>
      </c>
      <c r="J124" s="149">
        <v>59.083333333139308</v>
      </c>
      <c r="K124" s="150">
        <v>99.323249619485239</v>
      </c>
      <c r="L124" s="149">
        <v>0</v>
      </c>
      <c r="M124" s="149">
        <v>0</v>
      </c>
    </row>
    <row r="125" spans="1:13" x14ac:dyDescent="0.2">
      <c r="A125" s="146" t="s">
        <v>734</v>
      </c>
      <c r="B125" s="38" t="s">
        <v>216</v>
      </c>
      <c r="C125" s="38" t="s">
        <v>338</v>
      </c>
      <c r="D125" s="146" t="s">
        <v>14</v>
      </c>
      <c r="E125" s="146">
        <v>132</v>
      </c>
      <c r="F125" s="147">
        <v>1.8</v>
      </c>
      <c r="G125" s="148">
        <v>0</v>
      </c>
      <c r="H125" s="149">
        <v>0</v>
      </c>
      <c r="I125" s="148">
        <v>1</v>
      </c>
      <c r="J125" s="149">
        <v>383.66666666662786</v>
      </c>
      <c r="K125" s="150">
        <v>95.620243531202874</v>
      </c>
      <c r="L125" s="149">
        <v>0</v>
      </c>
      <c r="M125" s="149">
        <v>0</v>
      </c>
    </row>
    <row r="126" spans="1:13" x14ac:dyDescent="0.2">
      <c r="A126" s="146" t="s">
        <v>735</v>
      </c>
      <c r="B126" s="38" t="s">
        <v>133</v>
      </c>
      <c r="C126" s="38" t="s">
        <v>210</v>
      </c>
      <c r="D126" s="146" t="s">
        <v>14</v>
      </c>
      <c r="E126" s="146">
        <v>132</v>
      </c>
      <c r="F126" s="147">
        <v>10.9</v>
      </c>
      <c r="G126" s="148">
        <v>0</v>
      </c>
      <c r="H126" s="149">
        <v>0</v>
      </c>
      <c r="I126" s="148">
        <v>2</v>
      </c>
      <c r="J126" s="149">
        <v>12.716666666558012</v>
      </c>
      <c r="K126" s="150">
        <v>99.854832572299571</v>
      </c>
      <c r="L126" s="149">
        <v>0</v>
      </c>
      <c r="M126" s="149">
        <v>0</v>
      </c>
    </row>
    <row r="127" spans="1:13" x14ac:dyDescent="0.2">
      <c r="A127" s="146" t="s">
        <v>736</v>
      </c>
      <c r="B127" s="38" t="s">
        <v>777</v>
      </c>
      <c r="C127" s="38" t="s">
        <v>142</v>
      </c>
      <c r="D127" s="146" t="s">
        <v>14</v>
      </c>
      <c r="E127" s="146">
        <v>132</v>
      </c>
      <c r="F127" s="147">
        <v>37.92</v>
      </c>
      <c r="G127" s="148">
        <v>0</v>
      </c>
      <c r="H127" s="149">
        <v>0</v>
      </c>
      <c r="I127" s="148">
        <v>5</v>
      </c>
      <c r="J127" s="149">
        <v>37.649999999965075</v>
      </c>
      <c r="K127" s="150">
        <v>99.570205479452454</v>
      </c>
      <c r="L127" s="149">
        <v>0</v>
      </c>
      <c r="M127" s="149">
        <v>0</v>
      </c>
    </row>
    <row r="128" spans="1:13" x14ac:dyDescent="0.2">
      <c r="A128" s="146" t="s">
        <v>737</v>
      </c>
      <c r="B128" s="38" t="s">
        <v>313</v>
      </c>
      <c r="C128" s="38" t="s">
        <v>416</v>
      </c>
      <c r="D128" s="146" t="s">
        <v>14</v>
      </c>
      <c r="E128" s="146">
        <v>132</v>
      </c>
      <c r="F128" s="147">
        <v>17.66</v>
      </c>
      <c r="G128" s="148">
        <v>1</v>
      </c>
      <c r="H128" s="149">
        <v>6.0833333332557231</v>
      </c>
      <c r="I128" s="148">
        <v>3</v>
      </c>
      <c r="J128" s="149">
        <v>30.416666666627862</v>
      </c>
      <c r="K128" s="150">
        <v>99.583333333334664</v>
      </c>
      <c r="L128" s="149">
        <v>0</v>
      </c>
      <c r="M128" s="149">
        <v>0</v>
      </c>
    </row>
    <row r="129" spans="1:13" x14ac:dyDescent="0.2">
      <c r="A129" s="146" t="s">
        <v>738</v>
      </c>
      <c r="B129" s="38" t="s">
        <v>313</v>
      </c>
      <c r="C129" s="38" t="s">
        <v>482</v>
      </c>
      <c r="D129" s="146" t="s">
        <v>14</v>
      </c>
      <c r="E129" s="146">
        <v>132</v>
      </c>
      <c r="F129" s="147">
        <v>6.4</v>
      </c>
      <c r="G129" s="148">
        <v>0</v>
      </c>
      <c r="H129" s="149">
        <v>0</v>
      </c>
      <c r="I129" s="148">
        <v>4</v>
      </c>
      <c r="J129" s="149">
        <v>23.366666666697711</v>
      </c>
      <c r="K129" s="150">
        <v>99.733257229832219</v>
      </c>
      <c r="L129" s="149">
        <v>0</v>
      </c>
      <c r="M129" s="149">
        <v>0</v>
      </c>
    </row>
    <row r="130" spans="1:13" x14ac:dyDescent="0.2">
      <c r="A130" s="146" t="s">
        <v>739</v>
      </c>
      <c r="B130" s="38" t="s">
        <v>416</v>
      </c>
      <c r="C130" s="38" t="s">
        <v>210</v>
      </c>
      <c r="D130" s="146" t="s">
        <v>14</v>
      </c>
      <c r="E130" s="146">
        <v>132</v>
      </c>
      <c r="F130" s="147">
        <v>58</v>
      </c>
      <c r="G130" s="148">
        <v>0</v>
      </c>
      <c r="H130" s="149">
        <v>0</v>
      </c>
      <c r="I130" s="148">
        <v>4</v>
      </c>
      <c r="J130" s="149">
        <v>27.149999999965075</v>
      </c>
      <c r="K130" s="150">
        <v>99.690068493151088</v>
      </c>
      <c r="L130" s="149">
        <v>0</v>
      </c>
      <c r="M130" s="149">
        <v>0</v>
      </c>
    </row>
    <row r="131" spans="1:13" x14ac:dyDescent="0.2">
      <c r="A131" s="146" t="s">
        <v>740</v>
      </c>
      <c r="B131" s="38" t="s">
        <v>482</v>
      </c>
      <c r="C131" s="38" t="s">
        <v>784</v>
      </c>
      <c r="D131" s="146" t="s">
        <v>14</v>
      </c>
      <c r="E131" s="146">
        <v>132</v>
      </c>
      <c r="F131" s="147">
        <v>1.2</v>
      </c>
      <c r="G131" s="148">
        <v>0</v>
      </c>
      <c r="H131" s="149">
        <v>0</v>
      </c>
      <c r="I131" s="148">
        <v>1</v>
      </c>
      <c r="J131" s="149">
        <v>6.2999999999301508</v>
      </c>
      <c r="K131" s="150">
        <v>99.928082191781613</v>
      </c>
      <c r="L131" s="149">
        <v>0</v>
      </c>
      <c r="M131" s="149">
        <v>0</v>
      </c>
    </row>
    <row r="132" spans="1:13" x14ac:dyDescent="0.2">
      <c r="A132" s="146" t="s">
        <v>741</v>
      </c>
      <c r="B132" s="38" t="s">
        <v>785</v>
      </c>
      <c r="C132" s="38" t="s">
        <v>546</v>
      </c>
      <c r="D132" s="146" t="s">
        <v>14</v>
      </c>
      <c r="E132" s="146">
        <v>132</v>
      </c>
      <c r="F132" s="147">
        <v>15.7</v>
      </c>
      <c r="G132" s="148">
        <v>1</v>
      </c>
      <c r="H132" s="149">
        <v>1.96666666661622</v>
      </c>
      <c r="I132" s="148">
        <v>14</v>
      </c>
      <c r="J132" s="149">
        <v>112.58333333290648</v>
      </c>
      <c r="K132" s="150">
        <v>98.692351598178959</v>
      </c>
      <c r="L132" s="149">
        <v>0</v>
      </c>
      <c r="M132" s="149">
        <v>0</v>
      </c>
    </row>
    <row r="133" spans="1:13" x14ac:dyDescent="0.2">
      <c r="A133" s="146" t="s">
        <v>742</v>
      </c>
      <c r="B133" s="38" t="s">
        <v>98</v>
      </c>
      <c r="C133" s="38" t="s">
        <v>578</v>
      </c>
      <c r="D133" s="146" t="s">
        <v>14</v>
      </c>
      <c r="E133" s="146">
        <v>132</v>
      </c>
      <c r="F133" s="147">
        <v>60</v>
      </c>
      <c r="G133" s="148">
        <v>2</v>
      </c>
      <c r="H133" s="149">
        <v>3.5500000000465661</v>
      </c>
      <c r="I133" s="148">
        <v>5</v>
      </c>
      <c r="J133" s="149">
        <v>45.116666666697711</v>
      </c>
      <c r="K133" s="150">
        <v>99.444444444443562</v>
      </c>
      <c r="L133" s="149">
        <v>0</v>
      </c>
      <c r="M133" s="149">
        <v>0</v>
      </c>
    </row>
    <row r="134" spans="1:13" x14ac:dyDescent="0.2">
      <c r="A134" s="146" t="s">
        <v>743</v>
      </c>
      <c r="B134" s="38" t="s">
        <v>341</v>
      </c>
      <c r="C134" s="38" t="s">
        <v>569</v>
      </c>
      <c r="D134" s="146" t="s">
        <v>14</v>
      </c>
      <c r="E134" s="146">
        <v>132</v>
      </c>
      <c r="F134" s="147">
        <v>29.37</v>
      </c>
      <c r="G134" s="148">
        <v>0</v>
      </c>
      <c r="H134" s="149">
        <v>0</v>
      </c>
      <c r="I134" s="148">
        <v>2</v>
      </c>
      <c r="J134" s="149">
        <v>18.883333333418705</v>
      </c>
      <c r="K134" s="150">
        <v>99.784436834093398</v>
      </c>
      <c r="L134" s="149">
        <v>0</v>
      </c>
      <c r="M134" s="149">
        <v>0</v>
      </c>
    </row>
    <row r="135" spans="1:13" x14ac:dyDescent="0.2">
      <c r="A135" s="146" t="s">
        <v>744</v>
      </c>
      <c r="B135" s="38" t="s">
        <v>530</v>
      </c>
      <c r="C135" s="38" t="s">
        <v>122</v>
      </c>
      <c r="D135" s="146" t="s">
        <v>14</v>
      </c>
      <c r="E135" s="146">
        <v>132</v>
      </c>
      <c r="F135" s="147">
        <v>4.1168100000000001</v>
      </c>
      <c r="G135" s="148">
        <v>0</v>
      </c>
      <c r="H135" s="149">
        <v>0</v>
      </c>
      <c r="I135" s="148">
        <v>2</v>
      </c>
      <c r="J135" s="149">
        <v>22.483333333453629</v>
      </c>
      <c r="K135" s="150">
        <v>99.743340943682028</v>
      </c>
      <c r="L135" s="149">
        <v>0</v>
      </c>
      <c r="M135" s="149">
        <v>0</v>
      </c>
    </row>
    <row r="136" spans="1:13" x14ac:dyDescent="0.2">
      <c r="A136" s="146" t="s">
        <v>745</v>
      </c>
      <c r="B136" s="38" t="s">
        <v>477</v>
      </c>
      <c r="C136" s="38" t="s">
        <v>95</v>
      </c>
      <c r="D136" s="146" t="s">
        <v>14</v>
      </c>
      <c r="E136" s="146">
        <v>132</v>
      </c>
      <c r="F136" s="147">
        <v>13.38</v>
      </c>
      <c r="G136" s="148">
        <v>0</v>
      </c>
      <c r="H136" s="149">
        <v>0</v>
      </c>
      <c r="I136" s="148">
        <v>3</v>
      </c>
      <c r="J136" s="149">
        <v>10.983333333511837</v>
      </c>
      <c r="K136" s="150">
        <v>99.874619482494154</v>
      </c>
      <c r="L136" s="149">
        <v>0</v>
      </c>
      <c r="M136" s="149">
        <v>0</v>
      </c>
    </row>
    <row r="137" spans="1:13" x14ac:dyDescent="0.2">
      <c r="A137" s="146" t="s">
        <v>746</v>
      </c>
      <c r="B137" s="38" t="s">
        <v>104</v>
      </c>
      <c r="C137" s="38" t="s">
        <v>101</v>
      </c>
      <c r="D137" s="146" t="s">
        <v>14</v>
      </c>
      <c r="E137" s="146">
        <v>220</v>
      </c>
      <c r="F137" s="147">
        <v>177</v>
      </c>
      <c r="G137" s="148">
        <v>0</v>
      </c>
      <c r="H137" s="149">
        <v>0</v>
      </c>
      <c r="I137" s="148">
        <v>3</v>
      </c>
      <c r="J137" s="149">
        <v>28.383333333302289</v>
      </c>
      <c r="K137" s="150">
        <v>99.675989345510246</v>
      </c>
      <c r="L137" s="149">
        <v>0</v>
      </c>
      <c r="M137" s="149">
        <v>0</v>
      </c>
    </row>
    <row r="138" spans="1:13" x14ac:dyDescent="0.2">
      <c r="A138" s="146" t="s">
        <v>747</v>
      </c>
      <c r="B138" s="38" t="s">
        <v>755</v>
      </c>
      <c r="C138" s="38" t="s">
        <v>786</v>
      </c>
      <c r="D138" s="146" t="s">
        <v>14</v>
      </c>
      <c r="E138" s="146">
        <v>66</v>
      </c>
      <c r="F138" s="147">
        <v>31.5</v>
      </c>
      <c r="G138" s="148">
        <v>0</v>
      </c>
      <c r="H138" s="149">
        <v>0</v>
      </c>
      <c r="I138" s="148">
        <v>13</v>
      </c>
      <c r="J138" s="149">
        <v>110.13333333277842</v>
      </c>
      <c r="K138" s="150">
        <v>98.742770167434031</v>
      </c>
      <c r="L138" s="149">
        <v>0</v>
      </c>
      <c r="M138" s="149">
        <v>0</v>
      </c>
    </row>
    <row r="139" spans="1:13" x14ac:dyDescent="0.2">
      <c r="A139" s="146" t="s">
        <v>748</v>
      </c>
      <c r="B139" s="38" t="s">
        <v>755</v>
      </c>
      <c r="C139" s="38" t="s">
        <v>115</v>
      </c>
      <c r="D139" s="146" t="s">
        <v>14</v>
      </c>
      <c r="E139" s="146">
        <v>66</v>
      </c>
      <c r="F139" s="147">
        <v>49.8</v>
      </c>
      <c r="G139" s="148">
        <v>0</v>
      </c>
      <c r="H139" s="149">
        <v>0</v>
      </c>
      <c r="I139" s="148">
        <v>7</v>
      </c>
      <c r="J139" s="149">
        <v>45.166666666860692</v>
      </c>
      <c r="K139" s="150">
        <v>99.484398782341771</v>
      </c>
      <c r="L139" s="149">
        <v>0</v>
      </c>
      <c r="M139" s="149">
        <v>0</v>
      </c>
    </row>
    <row r="140" spans="1:13" x14ac:dyDescent="0.2">
      <c r="A140" s="146" t="s">
        <v>749</v>
      </c>
      <c r="B140" s="38" t="s">
        <v>119</v>
      </c>
      <c r="C140" s="38" t="s">
        <v>786</v>
      </c>
      <c r="D140" s="146" t="s">
        <v>14</v>
      </c>
      <c r="E140" s="146">
        <v>66</v>
      </c>
      <c r="F140" s="147">
        <v>31.9</v>
      </c>
      <c r="G140" s="148">
        <v>1</v>
      </c>
      <c r="H140" s="149">
        <v>0.8999999999650754</v>
      </c>
      <c r="I140" s="148">
        <v>1</v>
      </c>
      <c r="J140" s="149">
        <v>5.1500000000232831</v>
      </c>
      <c r="K140" s="150">
        <v>99.930936073059499</v>
      </c>
      <c r="L140" s="149">
        <v>13.5</v>
      </c>
      <c r="M140" s="149">
        <v>24.2</v>
      </c>
    </row>
    <row r="141" spans="1:13" x14ac:dyDescent="0.2">
      <c r="A141" s="146" t="s">
        <v>750</v>
      </c>
      <c r="B141" s="38" t="s">
        <v>119</v>
      </c>
      <c r="C141" s="38" t="s">
        <v>120</v>
      </c>
      <c r="D141" s="146" t="s">
        <v>14</v>
      </c>
      <c r="E141" s="146">
        <v>66</v>
      </c>
      <c r="F141" s="147">
        <v>43.8</v>
      </c>
      <c r="G141" s="148">
        <v>2</v>
      </c>
      <c r="H141" s="149">
        <v>9.4500000000698492</v>
      </c>
      <c r="I141" s="148">
        <v>8</v>
      </c>
      <c r="J141" s="149">
        <v>44.549999999930151</v>
      </c>
      <c r="K141" s="150">
        <v>99.38356164383562</v>
      </c>
      <c r="L141" s="149">
        <v>0</v>
      </c>
      <c r="M141" s="149">
        <v>0</v>
      </c>
    </row>
    <row r="142" spans="1:13" x14ac:dyDescent="0.2">
      <c r="A142" s="146" t="s">
        <v>751</v>
      </c>
      <c r="B142" s="38" t="s">
        <v>104</v>
      </c>
      <c r="C142" s="38" t="s">
        <v>787</v>
      </c>
      <c r="D142" s="146" t="s">
        <v>14</v>
      </c>
      <c r="E142" s="146">
        <v>66</v>
      </c>
      <c r="F142" s="147">
        <v>60.94</v>
      </c>
      <c r="G142" s="148">
        <v>1</v>
      </c>
      <c r="H142" s="149">
        <v>3.75</v>
      </c>
      <c r="I142" s="148">
        <v>3</v>
      </c>
      <c r="J142" s="149">
        <v>26.666666666802485</v>
      </c>
      <c r="K142" s="150">
        <v>99.652777777776222</v>
      </c>
      <c r="L142" s="149">
        <v>0</v>
      </c>
      <c r="M142" s="149">
        <v>0</v>
      </c>
    </row>
    <row r="143" spans="1:13" x14ac:dyDescent="0.2">
      <c r="A143" s="146" t="s">
        <v>752</v>
      </c>
      <c r="B143" s="38" t="s">
        <v>109</v>
      </c>
      <c r="C143" s="38" t="s">
        <v>787</v>
      </c>
      <c r="D143" s="146" t="s">
        <v>14</v>
      </c>
      <c r="E143" s="146">
        <v>66</v>
      </c>
      <c r="F143" s="147">
        <v>46.8</v>
      </c>
      <c r="G143" s="148">
        <v>0</v>
      </c>
      <c r="H143" s="149">
        <v>0</v>
      </c>
      <c r="I143" s="148">
        <v>2</v>
      </c>
      <c r="J143" s="149">
        <v>4.5333333332673647</v>
      </c>
      <c r="K143" s="150">
        <v>99.948249619483249</v>
      </c>
      <c r="L143" s="149">
        <v>0</v>
      </c>
      <c r="M143" s="149">
        <v>0</v>
      </c>
    </row>
    <row r="144" spans="1:13" x14ac:dyDescent="0.2">
      <c r="A144" s="146" t="s">
        <v>753</v>
      </c>
      <c r="B144" s="38" t="s">
        <v>109</v>
      </c>
      <c r="C144" s="38" t="s">
        <v>110</v>
      </c>
      <c r="D144" s="146" t="s">
        <v>14</v>
      </c>
      <c r="E144" s="146">
        <v>66</v>
      </c>
      <c r="F144" s="147">
        <v>53.1</v>
      </c>
      <c r="G144" s="148">
        <v>0</v>
      </c>
      <c r="H144" s="149">
        <v>0</v>
      </c>
      <c r="I144" s="148">
        <v>10</v>
      </c>
      <c r="J144" s="149">
        <v>100.59999999962747</v>
      </c>
      <c r="K144" s="150">
        <v>98.851598173520244</v>
      </c>
      <c r="L144" s="149">
        <v>0</v>
      </c>
      <c r="M144" s="149">
        <v>0</v>
      </c>
    </row>
    <row r="145" spans="1:13" x14ac:dyDescent="0.2">
      <c r="A145" s="146" t="s">
        <v>754</v>
      </c>
      <c r="B145" s="38" t="s">
        <v>110</v>
      </c>
      <c r="C145" s="38" t="s">
        <v>113</v>
      </c>
      <c r="D145" s="146" t="s">
        <v>14</v>
      </c>
      <c r="E145" s="146">
        <v>66</v>
      </c>
      <c r="F145" s="147">
        <v>80.099999999999994</v>
      </c>
      <c r="G145" s="148">
        <v>4</v>
      </c>
      <c r="H145" s="149">
        <v>42.000000000174623</v>
      </c>
      <c r="I145" s="148">
        <v>8</v>
      </c>
      <c r="J145" s="149">
        <v>43.216666666441597</v>
      </c>
      <c r="K145" s="150">
        <v>99.02720700152264</v>
      </c>
      <c r="L145" s="149">
        <v>0</v>
      </c>
      <c r="M145" s="149">
        <v>0</v>
      </c>
    </row>
    <row r="146" spans="1:13" x14ac:dyDescent="0.2">
      <c r="G146" s="82"/>
      <c r="I146" s="84"/>
    </row>
    <row r="147" spans="1:13" x14ac:dyDescent="0.2">
      <c r="A147" s="104" t="s">
        <v>589</v>
      </c>
      <c r="E147" s="82"/>
      <c r="G147" s="82"/>
      <c r="I147" s="82"/>
    </row>
    <row r="148" spans="1:13" x14ac:dyDescent="0.2">
      <c r="A148" s="104" t="s">
        <v>590</v>
      </c>
      <c r="E148" s="82"/>
      <c r="I148" s="82"/>
    </row>
    <row r="149" spans="1:13" x14ac:dyDescent="0.2">
      <c r="E149" s="82"/>
      <c r="I149" s="82"/>
    </row>
    <row r="150" spans="1:13" ht="25.5" customHeight="1" x14ac:dyDescent="0.2">
      <c r="A150" s="143" t="s">
        <v>69</v>
      </c>
      <c r="B150" s="131" t="s">
        <v>30</v>
      </c>
      <c r="C150" s="131" t="s">
        <v>31</v>
      </c>
      <c r="D150" s="128" t="s">
        <v>70</v>
      </c>
      <c r="E150" s="128" t="s">
        <v>71</v>
      </c>
      <c r="F150" s="128" t="s">
        <v>72</v>
      </c>
      <c r="G150" s="452" t="s">
        <v>73</v>
      </c>
      <c r="H150" s="453"/>
      <c r="I150" s="447" t="s">
        <v>6</v>
      </c>
      <c r="J150" s="448"/>
      <c r="K150" s="454" t="s">
        <v>597</v>
      </c>
      <c r="L150" s="128" t="s">
        <v>75</v>
      </c>
      <c r="M150" s="128" t="s">
        <v>321</v>
      </c>
    </row>
    <row r="151" spans="1:13" s="83" customFormat="1" ht="12.75" customHeight="1" x14ac:dyDescent="0.2">
      <c r="A151" s="144" t="s">
        <v>905</v>
      </c>
      <c r="B151" s="138"/>
      <c r="C151" s="138"/>
      <c r="D151" s="139" t="s">
        <v>612</v>
      </c>
      <c r="E151" s="139" t="s">
        <v>904</v>
      </c>
      <c r="F151" s="139" t="s">
        <v>33</v>
      </c>
      <c r="G151" s="139" t="s">
        <v>15</v>
      </c>
      <c r="H151" s="139" t="s">
        <v>16</v>
      </c>
      <c r="I151" s="139" t="s">
        <v>15</v>
      </c>
      <c r="J151" s="139" t="s">
        <v>16</v>
      </c>
      <c r="K151" s="455"/>
      <c r="L151" s="139" t="s">
        <v>19</v>
      </c>
      <c r="M151" s="139" t="s">
        <v>332</v>
      </c>
    </row>
    <row r="152" spans="1:13" x14ac:dyDescent="0.2">
      <c r="A152" s="146" t="s">
        <v>788</v>
      </c>
      <c r="B152" s="38" t="s">
        <v>95</v>
      </c>
      <c r="C152" s="38" t="s">
        <v>761</v>
      </c>
      <c r="D152" s="146" t="s">
        <v>14</v>
      </c>
      <c r="E152" s="146">
        <v>132</v>
      </c>
      <c r="F152" s="147">
        <v>84.34</v>
      </c>
      <c r="G152" s="148">
        <v>0</v>
      </c>
      <c r="H152" s="149">
        <v>0</v>
      </c>
      <c r="I152" s="148">
        <v>2</v>
      </c>
      <c r="J152" s="149">
        <v>15.066666666534729</v>
      </c>
      <c r="K152" s="150">
        <v>99.828006088281569</v>
      </c>
      <c r="L152" s="149">
        <v>0</v>
      </c>
      <c r="M152" s="149">
        <v>0</v>
      </c>
    </row>
    <row r="153" spans="1:13" x14ac:dyDescent="0.2">
      <c r="A153" s="146" t="s">
        <v>789</v>
      </c>
      <c r="B153" s="38" t="s">
        <v>95</v>
      </c>
      <c r="C153" s="38" t="s">
        <v>761</v>
      </c>
      <c r="D153" s="146" t="s">
        <v>14</v>
      </c>
      <c r="E153" s="146">
        <v>132</v>
      </c>
      <c r="F153" s="147">
        <v>84.34</v>
      </c>
      <c r="G153" s="148">
        <v>0</v>
      </c>
      <c r="H153" s="149">
        <v>0</v>
      </c>
      <c r="I153" s="148">
        <v>2</v>
      </c>
      <c r="J153" s="149">
        <v>18.450000000069849</v>
      </c>
      <c r="K153" s="150">
        <v>99.789383561643035</v>
      </c>
      <c r="L153" s="149">
        <v>0</v>
      </c>
      <c r="M153" s="149">
        <v>0</v>
      </c>
    </row>
    <row r="154" spans="1:13" x14ac:dyDescent="0.2">
      <c r="A154" s="146" t="s">
        <v>790</v>
      </c>
      <c r="B154" s="38" t="s">
        <v>80</v>
      </c>
      <c r="C154" s="38" t="s">
        <v>761</v>
      </c>
      <c r="D154" s="146" t="s">
        <v>14</v>
      </c>
      <c r="E154" s="146">
        <v>132</v>
      </c>
      <c r="F154" s="147">
        <v>36.76</v>
      </c>
      <c r="G154" s="148">
        <v>0</v>
      </c>
      <c r="H154" s="149">
        <v>0</v>
      </c>
      <c r="I154" s="148">
        <v>5</v>
      </c>
      <c r="J154" s="149">
        <v>32.416666666860692</v>
      </c>
      <c r="K154" s="150">
        <v>99.629946727547249</v>
      </c>
      <c r="L154" s="149">
        <v>0</v>
      </c>
      <c r="M154" s="149">
        <v>0</v>
      </c>
    </row>
    <row r="155" spans="1:13" x14ac:dyDescent="0.2">
      <c r="A155" s="146" t="s">
        <v>791</v>
      </c>
      <c r="B155" s="38" t="s">
        <v>80</v>
      </c>
      <c r="C155" s="38" t="s">
        <v>761</v>
      </c>
      <c r="D155" s="146" t="s">
        <v>14</v>
      </c>
      <c r="E155" s="146">
        <v>132</v>
      </c>
      <c r="F155" s="147">
        <v>36.800000000000004</v>
      </c>
      <c r="G155" s="148">
        <v>0</v>
      </c>
      <c r="H155" s="149">
        <v>0</v>
      </c>
      <c r="I155" s="148">
        <v>1</v>
      </c>
      <c r="J155" s="149">
        <v>7.3499999998603016</v>
      </c>
      <c r="K155" s="150">
        <v>99.916095890412549</v>
      </c>
      <c r="L155" s="149">
        <v>0</v>
      </c>
      <c r="M155" s="149">
        <v>0</v>
      </c>
    </row>
    <row r="156" spans="1:13" x14ac:dyDescent="0.2">
      <c r="E156" s="82"/>
      <c r="I156" s="82"/>
    </row>
    <row r="157" spans="1:13" x14ac:dyDescent="0.2">
      <c r="E157" s="82"/>
      <c r="I157" s="82"/>
    </row>
    <row r="158" spans="1:13" x14ac:dyDescent="0.2">
      <c r="E158" s="82"/>
      <c r="I158" s="82"/>
    </row>
    <row r="159" spans="1:13" x14ac:dyDescent="0.2">
      <c r="E159" s="82"/>
      <c r="I159" s="82"/>
    </row>
    <row r="160" spans="1:13" x14ac:dyDescent="0.2">
      <c r="E160" s="82"/>
      <c r="I160" s="82"/>
    </row>
    <row r="161" spans="5:9" x14ac:dyDescent="0.2">
      <c r="E161" s="82"/>
      <c r="I161" s="82"/>
    </row>
    <row r="162" spans="5:9" x14ac:dyDescent="0.2">
      <c r="E162" s="82"/>
      <c r="I162" s="82"/>
    </row>
    <row r="163" spans="5:9" x14ac:dyDescent="0.2">
      <c r="E163" s="82"/>
      <c r="I163" s="82"/>
    </row>
    <row r="164" spans="5:9" x14ac:dyDescent="0.2">
      <c r="E164" s="82"/>
      <c r="I164" s="82"/>
    </row>
    <row r="165" spans="5:9" x14ac:dyDescent="0.2">
      <c r="E165" s="82"/>
      <c r="I165" s="82"/>
    </row>
    <row r="166" spans="5:9" x14ac:dyDescent="0.2">
      <c r="E166" s="82"/>
      <c r="I166" s="82"/>
    </row>
    <row r="167" spans="5:9" x14ac:dyDescent="0.2">
      <c r="E167" s="82"/>
      <c r="I167" s="82"/>
    </row>
    <row r="168" spans="5:9" x14ac:dyDescent="0.2">
      <c r="E168" s="82"/>
      <c r="I168" s="82"/>
    </row>
    <row r="169" spans="5:9" x14ac:dyDescent="0.2">
      <c r="E169" s="82"/>
      <c r="I169" s="82"/>
    </row>
    <row r="170" spans="5:9" x14ac:dyDescent="0.2">
      <c r="E170" s="82"/>
      <c r="I170" s="82"/>
    </row>
    <row r="171" spans="5:9" x14ac:dyDescent="0.2">
      <c r="E171" s="82"/>
      <c r="I171" s="82"/>
    </row>
    <row r="172" spans="5:9" x14ac:dyDescent="0.2">
      <c r="E172" s="82"/>
      <c r="I172" s="82"/>
    </row>
    <row r="173" spans="5:9" x14ac:dyDescent="0.2">
      <c r="E173" s="82"/>
      <c r="I173" s="82"/>
    </row>
    <row r="174" spans="5:9" x14ac:dyDescent="0.2">
      <c r="E174" s="82"/>
      <c r="I174" s="82"/>
    </row>
    <row r="175" spans="5:9" x14ac:dyDescent="0.2">
      <c r="E175" s="82"/>
      <c r="I175" s="82"/>
    </row>
    <row r="176" spans="5:9" x14ac:dyDescent="0.2">
      <c r="E176" s="82"/>
      <c r="I176" s="82"/>
    </row>
    <row r="177" spans="5:9" x14ac:dyDescent="0.2">
      <c r="E177" s="82"/>
      <c r="I177" s="82"/>
    </row>
    <row r="178" spans="5:9" x14ac:dyDescent="0.2">
      <c r="E178" s="82"/>
      <c r="I178" s="82"/>
    </row>
    <row r="179" spans="5:9" x14ac:dyDescent="0.2">
      <c r="E179" s="82"/>
      <c r="I179" s="82"/>
    </row>
    <row r="180" spans="5:9" x14ac:dyDescent="0.2">
      <c r="E180" s="82"/>
      <c r="I180" s="82"/>
    </row>
    <row r="181" spans="5:9" x14ac:dyDescent="0.2">
      <c r="E181" s="82"/>
      <c r="I181" s="82"/>
    </row>
    <row r="182" spans="5:9" x14ac:dyDescent="0.2">
      <c r="E182" s="82"/>
      <c r="I182" s="82"/>
    </row>
    <row r="183" spans="5:9" x14ac:dyDescent="0.2">
      <c r="E183" s="82"/>
      <c r="I183" s="82"/>
    </row>
    <row r="184" spans="5:9" x14ac:dyDescent="0.2">
      <c r="E184" s="82"/>
      <c r="I184" s="82"/>
    </row>
    <row r="185" spans="5:9" x14ac:dyDescent="0.2">
      <c r="E185" s="82"/>
      <c r="I185" s="82"/>
    </row>
    <row r="186" spans="5:9" x14ac:dyDescent="0.2">
      <c r="E186" s="82"/>
      <c r="I186" s="82"/>
    </row>
    <row r="187" spans="5:9" x14ac:dyDescent="0.2">
      <c r="E187" s="82"/>
      <c r="I187" s="82"/>
    </row>
    <row r="188" spans="5:9" x14ac:dyDescent="0.2">
      <c r="E188" s="82"/>
      <c r="I188" s="82"/>
    </row>
    <row r="189" spans="5:9" x14ac:dyDescent="0.2">
      <c r="E189" s="82"/>
      <c r="I189" s="82"/>
    </row>
    <row r="190" spans="5:9" x14ac:dyDescent="0.2">
      <c r="E190" s="82"/>
      <c r="I190" s="82"/>
    </row>
    <row r="191" spans="5:9" x14ac:dyDescent="0.2">
      <c r="E191" s="82"/>
      <c r="I191" s="82"/>
    </row>
    <row r="192" spans="5:9" x14ac:dyDescent="0.2">
      <c r="E192" s="82"/>
      <c r="I192" s="82"/>
    </row>
    <row r="193" spans="5:9" x14ac:dyDescent="0.2">
      <c r="E193" s="82"/>
      <c r="I193" s="82"/>
    </row>
    <row r="194" spans="5:9" x14ac:dyDescent="0.2">
      <c r="E194" s="82"/>
      <c r="I194" s="82"/>
    </row>
    <row r="195" spans="5:9" x14ac:dyDescent="0.2">
      <c r="E195" s="82"/>
      <c r="I195" s="82"/>
    </row>
    <row r="196" spans="5:9" x14ac:dyDescent="0.2">
      <c r="E196" s="82"/>
      <c r="I196" s="82"/>
    </row>
    <row r="197" spans="5:9" x14ac:dyDescent="0.2">
      <c r="E197" s="82"/>
      <c r="I197" s="82"/>
    </row>
    <row r="198" spans="5:9" x14ac:dyDescent="0.2">
      <c r="E198" s="82"/>
      <c r="I198" s="82"/>
    </row>
    <row r="199" spans="5:9" x14ac:dyDescent="0.2">
      <c r="E199" s="82"/>
      <c r="I199" s="82"/>
    </row>
    <row r="200" spans="5:9" x14ac:dyDescent="0.2">
      <c r="E200" s="82"/>
      <c r="I200" s="82"/>
    </row>
    <row r="201" spans="5:9" x14ac:dyDescent="0.2">
      <c r="E201" s="82"/>
      <c r="I201" s="82"/>
    </row>
    <row r="202" spans="5:9" x14ac:dyDescent="0.2">
      <c r="E202" s="82"/>
      <c r="I202" s="82"/>
    </row>
    <row r="203" spans="5:9" x14ac:dyDescent="0.2">
      <c r="E203" s="82"/>
      <c r="I203" s="82"/>
    </row>
    <row r="204" spans="5:9" x14ac:dyDescent="0.2">
      <c r="E204" s="82"/>
      <c r="I204" s="82"/>
    </row>
    <row r="205" spans="5:9" x14ac:dyDescent="0.2">
      <c r="E205" s="82"/>
      <c r="I205" s="82"/>
    </row>
    <row r="206" spans="5:9" x14ac:dyDescent="0.2">
      <c r="E206" s="82"/>
      <c r="I206" s="82"/>
    </row>
    <row r="207" spans="5:9" x14ac:dyDescent="0.2">
      <c r="E207" s="82"/>
      <c r="I207" s="82"/>
    </row>
    <row r="208" spans="5:9" x14ac:dyDescent="0.2">
      <c r="E208" s="82"/>
      <c r="I208" s="82"/>
    </row>
    <row r="209" spans="5:9" x14ac:dyDescent="0.2">
      <c r="E209" s="82"/>
      <c r="I209" s="82"/>
    </row>
    <row r="210" spans="5:9" x14ac:dyDescent="0.2">
      <c r="E210" s="82"/>
      <c r="I210" s="82"/>
    </row>
    <row r="211" spans="5:9" x14ac:dyDescent="0.2">
      <c r="E211" s="82"/>
      <c r="I211" s="82"/>
    </row>
    <row r="212" spans="5:9" x14ac:dyDescent="0.2">
      <c r="E212" s="82"/>
      <c r="I212" s="82"/>
    </row>
    <row r="213" spans="5:9" x14ac:dyDescent="0.2">
      <c r="E213" s="82"/>
      <c r="I213" s="82"/>
    </row>
    <row r="214" spans="5:9" x14ac:dyDescent="0.2">
      <c r="E214" s="82"/>
      <c r="I214" s="82"/>
    </row>
    <row r="215" spans="5:9" x14ac:dyDescent="0.2">
      <c r="E215" s="82"/>
      <c r="I215" s="82"/>
    </row>
    <row r="216" spans="5:9" x14ac:dyDescent="0.2">
      <c r="E216" s="82"/>
      <c r="I216" s="82"/>
    </row>
    <row r="217" spans="5:9" x14ac:dyDescent="0.2">
      <c r="E217" s="82"/>
      <c r="I217" s="82"/>
    </row>
    <row r="218" spans="5:9" x14ac:dyDescent="0.2">
      <c r="E218" s="82"/>
      <c r="I218" s="82"/>
    </row>
    <row r="219" spans="5:9" x14ac:dyDescent="0.2">
      <c r="E219" s="82"/>
      <c r="I219" s="82"/>
    </row>
    <row r="220" spans="5:9" x14ac:dyDescent="0.2">
      <c r="E220" s="82"/>
      <c r="I220" s="82"/>
    </row>
    <row r="221" spans="5:9" x14ac:dyDescent="0.2">
      <c r="E221" s="82"/>
      <c r="I221" s="82"/>
    </row>
    <row r="222" spans="5:9" x14ac:dyDescent="0.2">
      <c r="E222" s="82"/>
      <c r="I222" s="82"/>
    </row>
    <row r="223" spans="5:9" x14ac:dyDescent="0.2">
      <c r="E223" s="82"/>
      <c r="I223" s="82"/>
    </row>
    <row r="224" spans="5:9" x14ac:dyDescent="0.2">
      <c r="E224" s="82"/>
      <c r="I224" s="82"/>
    </row>
    <row r="225" spans="1:9" x14ac:dyDescent="0.2">
      <c r="E225" s="82"/>
      <c r="I225" s="82"/>
    </row>
    <row r="226" spans="1:9" x14ac:dyDescent="0.2">
      <c r="E226" s="82"/>
      <c r="I226" s="82"/>
    </row>
    <row r="227" spans="1:9" x14ac:dyDescent="0.2">
      <c r="E227" s="82"/>
      <c r="I227" s="82"/>
    </row>
    <row r="228" spans="1:9" x14ac:dyDescent="0.2">
      <c r="E228" s="82"/>
      <c r="I228" s="82"/>
    </row>
    <row r="229" spans="1:9" x14ac:dyDescent="0.2">
      <c r="E229" s="82"/>
      <c r="I229" s="82"/>
    </row>
    <row r="230" spans="1:9" x14ac:dyDescent="0.2">
      <c r="E230" s="82"/>
      <c r="I230" s="82"/>
    </row>
    <row r="231" spans="1:9" x14ac:dyDescent="0.2">
      <c r="E231" s="82"/>
      <c r="I231" s="82"/>
    </row>
    <row r="232" spans="1:9" x14ac:dyDescent="0.2">
      <c r="E232" s="82"/>
      <c r="I232" s="82"/>
    </row>
    <row r="233" spans="1:9" x14ac:dyDescent="0.2">
      <c r="E233" s="82"/>
      <c r="I233" s="82"/>
    </row>
    <row r="234" spans="1:9" x14ac:dyDescent="0.2">
      <c r="E234" s="82"/>
      <c r="I234" s="82"/>
    </row>
    <row r="235" spans="1:9" x14ac:dyDescent="0.2">
      <c r="E235" s="82"/>
      <c r="I235" s="82"/>
    </row>
    <row r="236" spans="1:9" x14ac:dyDescent="0.2">
      <c r="A236" s="13"/>
    </row>
    <row r="237" spans="1:9" x14ac:dyDescent="0.2">
      <c r="A237" s="17" t="s">
        <v>152</v>
      </c>
    </row>
  </sheetData>
  <mergeCells count="7">
    <mergeCell ref="A1:M1"/>
    <mergeCell ref="G2:H2"/>
    <mergeCell ref="I2:J2"/>
    <mergeCell ref="G150:H150"/>
    <mergeCell ref="I150:J150"/>
    <mergeCell ref="K150:K151"/>
    <mergeCell ref="K2:K3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 codeName="Sheet911"/>
  <dimension ref="A1:P156"/>
  <sheetViews>
    <sheetView topLeftCell="A129" workbookViewId="0">
      <selection activeCell="E162" sqref="E162"/>
    </sheetView>
  </sheetViews>
  <sheetFormatPr defaultColWidth="11.42578125" defaultRowHeight="12.75" x14ac:dyDescent="0.2"/>
  <cols>
    <col min="1" max="1" width="8.7109375" style="116" customWidth="1"/>
    <col min="2" max="3" width="16.7109375" style="116" customWidth="1"/>
    <col min="4" max="6" width="6.28515625" style="116" customWidth="1"/>
    <col min="7" max="7" width="11.42578125" style="116"/>
    <col min="8" max="8" width="9.85546875" style="116" customWidth="1"/>
    <col min="9" max="9" width="8.28515625" style="116" customWidth="1"/>
    <col min="10" max="10" width="6.28515625" style="116" customWidth="1"/>
    <col min="11" max="11" width="9.5703125" style="116" customWidth="1"/>
    <col min="12" max="12" width="8.140625" style="116" customWidth="1"/>
    <col min="13" max="13" width="11.42578125" style="116"/>
    <col min="14" max="14" width="6.42578125" style="116" customWidth="1"/>
    <col min="15" max="15" width="22.7109375" style="116" customWidth="1"/>
    <col min="16" max="16384" width="11.42578125" style="116"/>
  </cols>
  <sheetData>
    <row r="1" spans="1:16" ht="23.25" x14ac:dyDescent="0.2">
      <c r="A1" s="458" t="s">
        <v>882</v>
      </c>
      <c r="B1" s="458"/>
      <c r="C1" s="458"/>
      <c r="D1" s="458"/>
      <c r="E1" s="458"/>
      <c r="F1" s="458"/>
      <c r="G1" s="458"/>
      <c r="H1" s="458"/>
      <c r="I1" s="458"/>
      <c r="J1" s="458"/>
      <c r="K1" s="458"/>
      <c r="L1" s="458"/>
      <c r="M1" s="458"/>
    </row>
    <row r="2" spans="1:16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6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6" ht="12.95" customHeight="1" x14ac:dyDescent="0.2">
      <c r="A4" s="146" t="s">
        <v>613</v>
      </c>
      <c r="B4" s="38" t="s">
        <v>755</v>
      </c>
      <c r="C4" s="38" t="s">
        <v>756</v>
      </c>
      <c r="D4" s="146" t="s">
        <v>14</v>
      </c>
      <c r="E4" s="146">
        <v>132</v>
      </c>
      <c r="F4" s="147">
        <v>18.399999999999999</v>
      </c>
      <c r="G4" s="148">
        <v>0</v>
      </c>
      <c r="H4" s="149">
        <v>0</v>
      </c>
      <c r="I4" s="148">
        <v>5</v>
      </c>
      <c r="J4" s="149">
        <v>37.150000000081491</v>
      </c>
      <c r="K4" s="150">
        <v>99.575913242008212</v>
      </c>
      <c r="L4" s="149">
        <v>0</v>
      </c>
      <c r="M4" s="149">
        <v>0</v>
      </c>
      <c r="N4" s="117"/>
      <c r="P4" s="117"/>
    </row>
    <row r="5" spans="1:16" ht="12.95" customHeight="1" x14ac:dyDescent="0.2">
      <c r="A5" s="146" t="s">
        <v>614</v>
      </c>
      <c r="B5" s="38" t="s">
        <v>757</v>
      </c>
      <c r="C5" s="38" t="s">
        <v>122</v>
      </c>
      <c r="D5" s="146" t="s">
        <v>14</v>
      </c>
      <c r="E5" s="146">
        <v>132</v>
      </c>
      <c r="F5" s="147">
        <v>22.1</v>
      </c>
      <c r="G5" s="148">
        <v>2</v>
      </c>
      <c r="H5" s="149">
        <v>5.3666666665230878</v>
      </c>
      <c r="I5" s="148">
        <v>3</v>
      </c>
      <c r="J5" s="149">
        <v>44.066666666592937</v>
      </c>
      <c r="K5" s="150">
        <v>99.43569254185941</v>
      </c>
      <c r="L5" s="149">
        <v>0</v>
      </c>
      <c r="M5" s="149">
        <v>0</v>
      </c>
      <c r="N5" s="117"/>
    </row>
    <row r="6" spans="1:16" ht="12.95" customHeight="1" x14ac:dyDescent="0.2">
      <c r="A6" s="146" t="s">
        <v>615</v>
      </c>
      <c r="B6" s="38" t="s">
        <v>77</v>
      </c>
      <c r="C6" s="38" t="s">
        <v>758</v>
      </c>
      <c r="D6" s="146">
        <v>1</v>
      </c>
      <c r="E6" s="146">
        <v>132</v>
      </c>
      <c r="F6" s="147">
        <v>55.7</v>
      </c>
      <c r="G6" s="148">
        <v>0</v>
      </c>
      <c r="H6" s="149">
        <v>0</v>
      </c>
      <c r="I6" s="148">
        <v>8</v>
      </c>
      <c r="J6" s="149">
        <v>63.683333333116025</v>
      </c>
      <c r="K6" s="150">
        <v>99.273021308982692</v>
      </c>
      <c r="L6" s="149">
        <v>0</v>
      </c>
      <c r="M6" s="149">
        <v>0</v>
      </c>
      <c r="N6" s="117"/>
      <c r="P6" s="117"/>
    </row>
    <row r="7" spans="1:16" ht="12.95" customHeight="1" x14ac:dyDescent="0.2">
      <c r="A7" s="146" t="s">
        <v>616</v>
      </c>
      <c r="B7" s="38" t="s">
        <v>77</v>
      </c>
      <c r="C7" s="38" t="s">
        <v>78</v>
      </c>
      <c r="D7" s="146" t="s">
        <v>14</v>
      </c>
      <c r="E7" s="146">
        <v>132</v>
      </c>
      <c r="F7" s="147">
        <v>51.4</v>
      </c>
      <c r="G7" s="148">
        <v>1</v>
      </c>
      <c r="H7" s="149">
        <v>8.3333333255723119E-2</v>
      </c>
      <c r="I7" s="148">
        <v>4</v>
      </c>
      <c r="J7" s="149">
        <v>32.083333333313931</v>
      </c>
      <c r="K7" s="150">
        <v>99.632800608829115</v>
      </c>
      <c r="L7" s="149">
        <v>0</v>
      </c>
      <c r="M7" s="149">
        <v>0</v>
      </c>
      <c r="N7" s="117"/>
    </row>
    <row r="8" spans="1:16" ht="12.95" customHeight="1" x14ac:dyDescent="0.2">
      <c r="A8" s="146" t="s">
        <v>617</v>
      </c>
      <c r="B8" s="38" t="s">
        <v>350</v>
      </c>
      <c r="C8" s="38" t="s">
        <v>571</v>
      </c>
      <c r="D8" s="146" t="s">
        <v>14</v>
      </c>
      <c r="E8" s="146">
        <v>132</v>
      </c>
      <c r="F8" s="147">
        <v>27.6</v>
      </c>
      <c r="G8" s="148">
        <v>1</v>
      </c>
      <c r="H8" s="149">
        <v>5.026111111161299</v>
      </c>
      <c r="I8" s="148">
        <v>6</v>
      </c>
      <c r="J8" s="149">
        <v>44.273611111217178</v>
      </c>
      <c r="K8" s="150">
        <v>99.437217782849558</v>
      </c>
      <c r="L8" s="149">
        <v>0</v>
      </c>
      <c r="M8" s="149">
        <v>0</v>
      </c>
      <c r="N8" s="117"/>
    </row>
    <row r="9" spans="1:16" ht="12.95" customHeight="1" x14ac:dyDescent="0.2">
      <c r="A9" s="146" t="s">
        <v>618</v>
      </c>
      <c r="B9" s="38" t="s">
        <v>136</v>
      </c>
      <c r="C9" s="38" t="s">
        <v>562</v>
      </c>
      <c r="D9" s="146" t="s">
        <v>14</v>
      </c>
      <c r="E9" s="146">
        <v>132</v>
      </c>
      <c r="F9" s="147">
        <v>2.4</v>
      </c>
      <c r="G9" s="148">
        <v>0</v>
      </c>
      <c r="H9" s="149">
        <v>0</v>
      </c>
      <c r="I9" s="148">
        <v>0</v>
      </c>
      <c r="J9" s="149">
        <v>0</v>
      </c>
      <c r="K9" s="150">
        <v>100</v>
      </c>
      <c r="L9" s="149">
        <v>0</v>
      </c>
      <c r="M9" s="149">
        <v>0</v>
      </c>
      <c r="N9" s="117"/>
      <c r="P9" s="117"/>
    </row>
    <row r="10" spans="1:16" ht="12.95" customHeight="1" x14ac:dyDescent="0.2">
      <c r="A10" s="146" t="s">
        <v>619</v>
      </c>
      <c r="B10" s="38" t="s">
        <v>350</v>
      </c>
      <c r="C10" s="38" t="s">
        <v>570</v>
      </c>
      <c r="D10" s="146" t="s">
        <v>14</v>
      </c>
      <c r="E10" s="146">
        <v>132</v>
      </c>
      <c r="F10" s="147">
        <v>15.16</v>
      </c>
      <c r="G10" s="148">
        <v>0</v>
      </c>
      <c r="H10" s="149">
        <v>0</v>
      </c>
      <c r="I10" s="148">
        <v>5</v>
      </c>
      <c r="J10" s="149">
        <v>38.095000000088476</v>
      </c>
      <c r="K10" s="150">
        <v>99.565125570775251</v>
      </c>
      <c r="L10" s="149">
        <v>0</v>
      </c>
      <c r="M10" s="149">
        <v>0</v>
      </c>
      <c r="N10" s="117"/>
    </row>
    <row r="11" spans="1:16" ht="12.95" customHeight="1" x14ac:dyDescent="0.2">
      <c r="A11" s="146" t="s">
        <v>620</v>
      </c>
      <c r="B11" s="38" t="s">
        <v>136</v>
      </c>
      <c r="C11" s="38" t="s">
        <v>583</v>
      </c>
      <c r="D11" s="146" t="s">
        <v>14</v>
      </c>
      <c r="E11" s="146">
        <v>132</v>
      </c>
      <c r="F11" s="147">
        <v>108.33</v>
      </c>
      <c r="G11" s="148">
        <v>0</v>
      </c>
      <c r="H11" s="149">
        <v>0</v>
      </c>
      <c r="I11" s="148">
        <v>4</v>
      </c>
      <c r="J11" s="149">
        <v>29.949999999837019</v>
      </c>
      <c r="K11" s="150">
        <v>99.658105022832913</v>
      </c>
      <c r="L11" s="149">
        <v>0</v>
      </c>
      <c r="M11" s="149">
        <v>0</v>
      </c>
      <c r="N11" s="117"/>
    </row>
    <row r="12" spans="1:16" ht="12.95" customHeight="1" x14ac:dyDescent="0.2">
      <c r="A12" s="146" t="s">
        <v>621</v>
      </c>
      <c r="B12" s="38" t="s">
        <v>136</v>
      </c>
      <c r="C12" s="38" t="s">
        <v>759</v>
      </c>
      <c r="D12" s="146" t="s">
        <v>14</v>
      </c>
      <c r="E12" s="146">
        <v>132</v>
      </c>
      <c r="F12" s="147">
        <v>19</v>
      </c>
      <c r="G12" s="148">
        <v>0</v>
      </c>
      <c r="H12" s="149">
        <v>0</v>
      </c>
      <c r="I12" s="148">
        <v>7</v>
      </c>
      <c r="J12" s="149">
        <v>45.533333333674818</v>
      </c>
      <c r="K12" s="150">
        <v>99.480213089798227</v>
      </c>
      <c r="L12" s="149">
        <v>0</v>
      </c>
      <c r="M12" s="149">
        <v>0</v>
      </c>
      <c r="N12" s="117"/>
    </row>
    <row r="13" spans="1:16" ht="12.95" customHeight="1" x14ac:dyDescent="0.2">
      <c r="A13" s="146" t="s">
        <v>622</v>
      </c>
      <c r="B13" s="38" t="s">
        <v>136</v>
      </c>
      <c r="C13" s="38" t="s">
        <v>216</v>
      </c>
      <c r="D13" s="146" t="s">
        <v>14</v>
      </c>
      <c r="E13" s="146">
        <v>132</v>
      </c>
      <c r="F13" s="147">
        <v>29.8</v>
      </c>
      <c r="G13" s="148">
        <v>0</v>
      </c>
      <c r="H13" s="149">
        <v>0</v>
      </c>
      <c r="I13" s="148">
        <v>8</v>
      </c>
      <c r="J13" s="149">
        <v>50.983333333453629</v>
      </c>
      <c r="K13" s="150">
        <v>99.41799847792862</v>
      </c>
      <c r="L13" s="149">
        <v>0</v>
      </c>
      <c r="M13" s="149">
        <v>0</v>
      </c>
      <c r="N13" s="117"/>
    </row>
    <row r="14" spans="1:16" ht="12.95" customHeight="1" x14ac:dyDescent="0.2">
      <c r="A14" s="146" t="s">
        <v>623</v>
      </c>
      <c r="B14" s="38" t="s">
        <v>136</v>
      </c>
      <c r="C14" s="38" t="s">
        <v>216</v>
      </c>
      <c r="D14" s="146" t="s">
        <v>14</v>
      </c>
      <c r="E14" s="146">
        <v>132</v>
      </c>
      <c r="F14" s="147">
        <v>29.8</v>
      </c>
      <c r="G14" s="148">
        <v>0</v>
      </c>
      <c r="H14" s="149">
        <v>0</v>
      </c>
      <c r="I14" s="148">
        <v>5</v>
      </c>
      <c r="J14" s="149">
        <v>27.583333333663177</v>
      </c>
      <c r="K14" s="150">
        <v>99.685121765597444</v>
      </c>
      <c r="L14" s="149">
        <v>0</v>
      </c>
      <c r="M14" s="149">
        <v>0</v>
      </c>
      <c r="N14" s="117"/>
      <c r="P14" s="118"/>
    </row>
    <row r="15" spans="1:16" ht="12.95" customHeight="1" x14ac:dyDescent="0.2">
      <c r="A15" s="146" t="s">
        <v>624</v>
      </c>
      <c r="B15" s="38" t="s">
        <v>136</v>
      </c>
      <c r="C15" s="38" t="s">
        <v>216</v>
      </c>
      <c r="D15" s="146" t="s">
        <v>14</v>
      </c>
      <c r="E15" s="146">
        <v>132</v>
      </c>
      <c r="F15" s="147">
        <v>29.8</v>
      </c>
      <c r="G15" s="148">
        <v>2</v>
      </c>
      <c r="H15" s="149">
        <v>7.8833333331858739</v>
      </c>
      <c r="I15" s="148">
        <v>4</v>
      </c>
      <c r="J15" s="149">
        <v>18.066666666709352</v>
      </c>
      <c r="K15" s="150">
        <v>99.70376712328887</v>
      </c>
      <c r="L15" s="149">
        <v>0</v>
      </c>
      <c r="M15" s="149">
        <v>0</v>
      </c>
      <c r="N15" s="117"/>
      <c r="P15" s="118"/>
    </row>
    <row r="16" spans="1:16" ht="12.95" customHeight="1" x14ac:dyDescent="0.2">
      <c r="A16" s="146" t="s">
        <v>625</v>
      </c>
      <c r="B16" s="38" t="s">
        <v>136</v>
      </c>
      <c r="C16" s="38" t="s">
        <v>144</v>
      </c>
      <c r="D16" s="146" t="s">
        <v>14</v>
      </c>
      <c r="E16" s="146">
        <v>132</v>
      </c>
      <c r="F16" s="147">
        <v>24.1</v>
      </c>
      <c r="G16" s="148">
        <v>0</v>
      </c>
      <c r="H16" s="149">
        <v>0</v>
      </c>
      <c r="I16" s="148">
        <v>11</v>
      </c>
      <c r="J16" s="149">
        <v>80.533333333209157</v>
      </c>
      <c r="K16" s="150">
        <v>99.08066971080811</v>
      </c>
      <c r="L16" s="149">
        <v>0</v>
      </c>
      <c r="M16" s="149">
        <v>0</v>
      </c>
      <c r="N16" s="117"/>
      <c r="P16" s="118"/>
    </row>
    <row r="17" spans="1:16" ht="12.95" customHeight="1" x14ac:dyDescent="0.2">
      <c r="A17" s="146" t="s">
        <v>626</v>
      </c>
      <c r="B17" s="38" t="s">
        <v>136</v>
      </c>
      <c r="C17" s="38" t="s">
        <v>569</v>
      </c>
      <c r="D17" s="146" t="s">
        <v>14</v>
      </c>
      <c r="E17" s="146">
        <v>132</v>
      </c>
      <c r="F17" s="147">
        <v>47.93</v>
      </c>
      <c r="G17" s="148">
        <v>0</v>
      </c>
      <c r="H17" s="149">
        <v>0</v>
      </c>
      <c r="I17" s="148">
        <v>2</v>
      </c>
      <c r="J17" s="149">
        <v>21.066666666709352</v>
      </c>
      <c r="K17" s="150">
        <v>99.759512937594636</v>
      </c>
      <c r="L17" s="149">
        <v>0</v>
      </c>
      <c r="M17" s="149">
        <v>0</v>
      </c>
      <c r="N17" s="117"/>
      <c r="P17" s="118"/>
    </row>
    <row r="18" spans="1:16" ht="12.95" customHeight="1" x14ac:dyDescent="0.2">
      <c r="A18" s="146" t="s">
        <v>627</v>
      </c>
      <c r="B18" s="38" t="s">
        <v>136</v>
      </c>
      <c r="C18" s="38" t="s">
        <v>568</v>
      </c>
      <c r="D18" s="146" t="s">
        <v>14</v>
      </c>
      <c r="E18" s="146">
        <v>132</v>
      </c>
      <c r="F18" s="147">
        <v>48.23</v>
      </c>
      <c r="G18" s="148">
        <v>1</v>
      </c>
      <c r="H18" s="149">
        <v>5.6500000000814907</v>
      </c>
      <c r="I18" s="148">
        <v>23</v>
      </c>
      <c r="J18" s="149">
        <v>328.50250000006054</v>
      </c>
      <c r="K18" s="150">
        <v>96.185473744290618</v>
      </c>
      <c r="L18" s="149">
        <v>0</v>
      </c>
      <c r="M18" s="149">
        <v>0</v>
      </c>
      <c r="N18" s="117"/>
      <c r="P18" s="118"/>
    </row>
    <row r="19" spans="1:16" ht="12.95" customHeight="1" x14ac:dyDescent="0.2">
      <c r="A19" s="146" t="s">
        <v>628</v>
      </c>
      <c r="B19" s="38" t="s">
        <v>356</v>
      </c>
      <c r="C19" s="38" t="s">
        <v>133</v>
      </c>
      <c r="D19" s="146" t="s">
        <v>14</v>
      </c>
      <c r="E19" s="146">
        <v>132</v>
      </c>
      <c r="F19" s="147">
        <v>24</v>
      </c>
      <c r="G19" s="148">
        <v>1</v>
      </c>
      <c r="H19" s="149">
        <v>7.7499999999417923</v>
      </c>
      <c r="I19" s="148">
        <v>3</v>
      </c>
      <c r="J19" s="149">
        <v>17.683333333523478</v>
      </c>
      <c r="K19" s="150">
        <v>99.709665144595149</v>
      </c>
      <c r="L19" s="149">
        <v>21</v>
      </c>
      <c r="M19" s="149">
        <v>167.37</v>
      </c>
      <c r="N19" s="117"/>
      <c r="P19" s="118"/>
    </row>
    <row r="20" spans="1:16" ht="12.95" customHeight="1" x14ac:dyDescent="0.2">
      <c r="A20" s="146" t="s">
        <v>629</v>
      </c>
      <c r="B20" s="38" t="s">
        <v>104</v>
      </c>
      <c r="C20" s="38" t="s">
        <v>106</v>
      </c>
      <c r="D20" s="146" t="s">
        <v>14</v>
      </c>
      <c r="E20" s="146">
        <v>132</v>
      </c>
      <c r="F20" s="147">
        <v>60.6</v>
      </c>
      <c r="G20" s="148">
        <v>1</v>
      </c>
      <c r="H20" s="149">
        <v>0.40000000008149073</v>
      </c>
      <c r="I20" s="148">
        <v>5</v>
      </c>
      <c r="J20" s="149">
        <v>34.383333333651535</v>
      </c>
      <c r="K20" s="150">
        <v>99.602929984774732</v>
      </c>
      <c r="L20" s="149">
        <v>62.9</v>
      </c>
      <c r="M20" s="149">
        <v>36.412111099999997</v>
      </c>
      <c r="N20" s="117"/>
      <c r="P20" s="118"/>
    </row>
    <row r="21" spans="1:16" ht="12.95" customHeight="1" x14ac:dyDescent="0.2">
      <c r="A21" s="146" t="s">
        <v>630</v>
      </c>
      <c r="B21" s="38" t="s">
        <v>104</v>
      </c>
      <c r="C21" s="38" t="s">
        <v>107</v>
      </c>
      <c r="D21" s="146" t="s">
        <v>14</v>
      </c>
      <c r="E21" s="146">
        <v>132</v>
      </c>
      <c r="F21" s="147">
        <v>49</v>
      </c>
      <c r="G21" s="148">
        <v>2</v>
      </c>
      <c r="H21" s="149">
        <v>2.3333333332557231</v>
      </c>
      <c r="I21" s="148">
        <v>11</v>
      </c>
      <c r="J21" s="149">
        <v>69.233333333395422</v>
      </c>
      <c r="K21" s="150">
        <v>99.183028919330468</v>
      </c>
      <c r="L21" s="149">
        <v>0</v>
      </c>
      <c r="M21" s="149">
        <v>0</v>
      </c>
      <c r="N21" s="117"/>
      <c r="P21" s="118"/>
    </row>
    <row r="22" spans="1:16" ht="12.95" customHeight="1" x14ac:dyDescent="0.2">
      <c r="A22" s="146" t="s">
        <v>631</v>
      </c>
      <c r="B22" s="38" t="s">
        <v>104</v>
      </c>
      <c r="C22" s="38" t="s">
        <v>114</v>
      </c>
      <c r="D22" s="146" t="s">
        <v>14</v>
      </c>
      <c r="E22" s="146">
        <v>132</v>
      </c>
      <c r="F22" s="147">
        <v>109.4</v>
      </c>
      <c r="G22" s="148">
        <v>0</v>
      </c>
      <c r="H22" s="149">
        <v>0</v>
      </c>
      <c r="I22" s="148">
        <v>7</v>
      </c>
      <c r="J22" s="149">
        <v>47.533333333558403</v>
      </c>
      <c r="K22" s="150">
        <v>99.457382039571257</v>
      </c>
      <c r="L22" s="149">
        <v>0</v>
      </c>
      <c r="M22" s="149">
        <v>0</v>
      </c>
      <c r="N22" s="117"/>
      <c r="P22" s="118"/>
    </row>
    <row r="23" spans="1:16" ht="12.95" customHeight="1" x14ac:dyDescent="0.2">
      <c r="A23" s="146" t="s">
        <v>632</v>
      </c>
      <c r="B23" s="38" t="s">
        <v>104</v>
      </c>
      <c r="C23" s="38" t="s">
        <v>118</v>
      </c>
      <c r="D23" s="146" t="s">
        <v>14</v>
      </c>
      <c r="E23" s="146">
        <v>132</v>
      </c>
      <c r="F23" s="147">
        <v>83.8</v>
      </c>
      <c r="G23" s="148">
        <v>0</v>
      </c>
      <c r="H23" s="149">
        <v>0</v>
      </c>
      <c r="I23" s="148">
        <v>3</v>
      </c>
      <c r="J23" s="149">
        <v>26.299999999988358</v>
      </c>
      <c r="K23" s="150">
        <v>99.699771689497851</v>
      </c>
      <c r="L23" s="149">
        <v>0</v>
      </c>
      <c r="M23" s="149">
        <v>0</v>
      </c>
      <c r="N23" s="117"/>
      <c r="P23" s="118"/>
    </row>
    <row r="24" spans="1:16" ht="12.95" customHeight="1" x14ac:dyDescent="0.2">
      <c r="A24" s="146" t="s">
        <v>633</v>
      </c>
      <c r="B24" s="38" t="s">
        <v>571</v>
      </c>
      <c r="C24" s="38" t="s">
        <v>497</v>
      </c>
      <c r="D24" s="146" t="s">
        <v>14</v>
      </c>
      <c r="E24" s="146">
        <v>132</v>
      </c>
      <c r="F24" s="147">
        <v>62.4</v>
      </c>
      <c r="G24" s="148">
        <v>1</v>
      </c>
      <c r="H24" s="149">
        <v>2.1486111111589707</v>
      </c>
      <c r="I24" s="148">
        <v>8</v>
      </c>
      <c r="J24" s="149">
        <v>79.100000000267755</v>
      </c>
      <c r="K24" s="150">
        <v>99.072504439367265</v>
      </c>
      <c r="L24" s="149">
        <v>0</v>
      </c>
      <c r="M24" s="149">
        <v>0</v>
      </c>
      <c r="N24" s="117"/>
      <c r="P24" s="118"/>
    </row>
    <row r="25" spans="1:16" ht="12.95" customHeight="1" x14ac:dyDescent="0.2">
      <c r="A25" s="146" t="s">
        <v>634</v>
      </c>
      <c r="B25" s="38" t="s">
        <v>103</v>
      </c>
      <c r="C25" s="38" t="s">
        <v>760</v>
      </c>
      <c r="D25" s="146" t="s">
        <v>14</v>
      </c>
      <c r="E25" s="146">
        <v>132</v>
      </c>
      <c r="F25" s="147">
        <v>13.2</v>
      </c>
      <c r="G25" s="148">
        <v>0</v>
      </c>
      <c r="H25" s="149">
        <v>0</v>
      </c>
      <c r="I25" s="148">
        <v>1</v>
      </c>
      <c r="J25" s="149">
        <v>0.56666666659293696</v>
      </c>
      <c r="K25" s="150">
        <v>99.993531202436159</v>
      </c>
      <c r="L25" s="149">
        <v>0</v>
      </c>
      <c r="M25" s="149">
        <v>0</v>
      </c>
      <c r="N25" s="117"/>
      <c r="P25" s="118"/>
    </row>
    <row r="26" spans="1:16" ht="12.95" customHeight="1" x14ac:dyDescent="0.2">
      <c r="A26" s="146" t="s">
        <v>877</v>
      </c>
      <c r="B26" s="38" t="s">
        <v>760</v>
      </c>
      <c r="C26" s="38" t="s">
        <v>78</v>
      </c>
      <c r="D26" s="146" t="s">
        <v>14</v>
      </c>
      <c r="E26" s="146">
        <v>132</v>
      </c>
      <c r="F26" s="147">
        <v>125.9</v>
      </c>
      <c r="G26" s="148">
        <v>3</v>
      </c>
      <c r="H26" s="149">
        <v>6.749999999825377</v>
      </c>
      <c r="I26" s="148">
        <v>4</v>
      </c>
      <c r="J26" s="149">
        <v>26.216666666558012</v>
      </c>
      <c r="K26" s="150">
        <v>99.623668188739913</v>
      </c>
      <c r="L26" s="149">
        <v>0</v>
      </c>
      <c r="M26" s="149">
        <v>0</v>
      </c>
      <c r="N26" s="117"/>
      <c r="P26" s="118"/>
    </row>
    <row r="27" spans="1:16" ht="12.95" customHeight="1" x14ac:dyDescent="0.2">
      <c r="A27" s="146" t="s">
        <v>636</v>
      </c>
      <c r="B27" s="38" t="s">
        <v>103</v>
      </c>
      <c r="C27" s="38" t="s">
        <v>98</v>
      </c>
      <c r="D27" s="146" t="s">
        <v>14</v>
      </c>
      <c r="E27" s="146">
        <v>132</v>
      </c>
      <c r="F27" s="147">
        <v>47.7</v>
      </c>
      <c r="G27" s="148">
        <v>0</v>
      </c>
      <c r="H27" s="149">
        <v>0</v>
      </c>
      <c r="I27" s="148">
        <v>4</v>
      </c>
      <c r="J27" s="149">
        <v>13.749999999767169</v>
      </c>
      <c r="K27" s="150">
        <v>99.843036529683033</v>
      </c>
      <c r="L27" s="149">
        <v>0</v>
      </c>
      <c r="M27" s="149">
        <v>0</v>
      </c>
      <c r="N27" s="117"/>
      <c r="P27" s="118"/>
    </row>
    <row r="28" spans="1:16" ht="12.95" customHeight="1" x14ac:dyDescent="0.2">
      <c r="A28" s="146" t="s">
        <v>637</v>
      </c>
      <c r="B28" s="38" t="s">
        <v>79</v>
      </c>
      <c r="C28" s="38" t="s">
        <v>98</v>
      </c>
      <c r="D28" s="146" t="s">
        <v>14</v>
      </c>
      <c r="E28" s="146">
        <v>132</v>
      </c>
      <c r="F28" s="147">
        <v>103.6</v>
      </c>
      <c r="G28" s="148">
        <v>0</v>
      </c>
      <c r="H28" s="149">
        <v>0</v>
      </c>
      <c r="I28" s="148">
        <v>5</v>
      </c>
      <c r="J28" s="149">
        <v>38.983333333453629</v>
      </c>
      <c r="K28" s="150">
        <v>99.554984779298479</v>
      </c>
      <c r="L28" s="149">
        <v>0</v>
      </c>
      <c r="M28" s="149">
        <v>0</v>
      </c>
      <c r="N28" s="117"/>
      <c r="P28" s="118"/>
    </row>
    <row r="29" spans="1:16" ht="12.95" customHeight="1" x14ac:dyDescent="0.2">
      <c r="A29" s="146" t="s">
        <v>638</v>
      </c>
      <c r="B29" s="38" t="s">
        <v>79</v>
      </c>
      <c r="C29" s="38" t="s">
        <v>761</v>
      </c>
      <c r="D29" s="146" t="s">
        <v>14</v>
      </c>
      <c r="E29" s="146">
        <v>132</v>
      </c>
      <c r="F29" s="147">
        <v>55.24</v>
      </c>
      <c r="G29" s="148">
        <v>0</v>
      </c>
      <c r="H29" s="149">
        <v>0</v>
      </c>
      <c r="I29" s="148">
        <v>5</v>
      </c>
      <c r="J29" s="149">
        <v>48.416666666627862</v>
      </c>
      <c r="K29" s="150">
        <v>99.447298325723423</v>
      </c>
      <c r="L29" s="149">
        <v>0</v>
      </c>
      <c r="M29" s="149">
        <v>0</v>
      </c>
      <c r="N29" s="117"/>
      <c r="P29" s="118"/>
    </row>
    <row r="30" spans="1:16" ht="12.95" customHeight="1" x14ac:dyDescent="0.2">
      <c r="A30" s="146" t="s">
        <v>639</v>
      </c>
      <c r="B30" s="38" t="s">
        <v>553</v>
      </c>
      <c r="C30" s="38" t="s">
        <v>83</v>
      </c>
      <c r="D30" s="146" t="s">
        <v>14</v>
      </c>
      <c r="E30" s="146">
        <v>132</v>
      </c>
      <c r="F30" s="147">
        <v>49.21</v>
      </c>
      <c r="G30" s="148">
        <v>0</v>
      </c>
      <c r="H30" s="149">
        <v>0</v>
      </c>
      <c r="I30" s="148">
        <v>2</v>
      </c>
      <c r="J30" s="149">
        <v>12.849999999976717</v>
      </c>
      <c r="K30" s="150">
        <v>99.853310502283364</v>
      </c>
      <c r="L30" s="149">
        <v>0</v>
      </c>
      <c r="M30" s="149">
        <v>0</v>
      </c>
      <c r="N30" s="117"/>
      <c r="P30" s="118"/>
    </row>
    <row r="31" spans="1:16" ht="12.95" customHeight="1" x14ac:dyDescent="0.2">
      <c r="A31" s="146" t="s">
        <v>640</v>
      </c>
      <c r="B31" s="38" t="s">
        <v>553</v>
      </c>
      <c r="C31" s="38" t="s">
        <v>84</v>
      </c>
      <c r="D31" s="146" t="s">
        <v>14</v>
      </c>
      <c r="E31" s="146">
        <v>132</v>
      </c>
      <c r="F31" s="147">
        <v>64.790000000000006</v>
      </c>
      <c r="G31" s="148">
        <v>0</v>
      </c>
      <c r="H31" s="149">
        <v>0</v>
      </c>
      <c r="I31" s="148">
        <v>4</v>
      </c>
      <c r="J31" s="149">
        <v>22.833333333197515</v>
      </c>
      <c r="K31" s="150">
        <v>99.739345509895003</v>
      </c>
      <c r="L31" s="149">
        <v>0</v>
      </c>
      <c r="M31" s="149">
        <v>0</v>
      </c>
      <c r="N31" s="117"/>
      <c r="P31" s="118"/>
    </row>
    <row r="32" spans="1:16" ht="12.95" customHeight="1" x14ac:dyDescent="0.2">
      <c r="A32" s="146" t="s">
        <v>641</v>
      </c>
      <c r="B32" s="38" t="s">
        <v>762</v>
      </c>
      <c r="C32" s="38" t="s">
        <v>763</v>
      </c>
      <c r="D32" s="146" t="s">
        <v>14</v>
      </c>
      <c r="E32" s="146">
        <v>132</v>
      </c>
      <c r="F32" s="147">
        <v>1.9</v>
      </c>
      <c r="G32" s="148">
        <v>0</v>
      </c>
      <c r="H32" s="149">
        <v>0</v>
      </c>
      <c r="I32" s="148">
        <v>5</v>
      </c>
      <c r="J32" s="149">
        <v>21.166666666686069</v>
      </c>
      <c r="K32" s="150">
        <v>99.758371385083493</v>
      </c>
      <c r="L32" s="149">
        <v>0</v>
      </c>
      <c r="M32" s="149">
        <v>0</v>
      </c>
      <c r="N32" s="117"/>
      <c r="P32" s="118"/>
    </row>
    <row r="33" spans="1:16" ht="12.95" customHeight="1" x14ac:dyDescent="0.2">
      <c r="A33" s="146" t="s">
        <v>642</v>
      </c>
      <c r="B33" s="38" t="s">
        <v>762</v>
      </c>
      <c r="C33" s="38" t="s">
        <v>216</v>
      </c>
      <c r="D33" s="146" t="s">
        <v>14</v>
      </c>
      <c r="E33" s="146">
        <v>132</v>
      </c>
      <c r="F33" s="147">
        <v>3.2</v>
      </c>
      <c r="G33" s="148">
        <v>0</v>
      </c>
      <c r="H33" s="149">
        <v>0</v>
      </c>
      <c r="I33" s="148">
        <v>8</v>
      </c>
      <c r="J33" s="149">
        <v>55.183333333523478</v>
      </c>
      <c r="K33" s="150">
        <v>99.370053272448359</v>
      </c>
      <c r="L33" s="149">
        <v>0</v>
      </c>
      <c r="M33" s="149">
        <v>0</v>
      </c>
      <c r="N33" s="117"/>
      <c r="P33" s="118"/>
    </row>
    <row r="34" spans="1:16" ht="12.95" customHeight="1" x14ac:dyDescent="0.2">
      <c r="A34" s="146" t="s">
        <v>643</v>
      </c>
      <c r="B34" s="38" t="s">
        <v>125</v>
      </c>
      <c r="C34" s="38" t="s">
        <v>508</v>
      </c>
      <c r="D34" s="146" t="s">
        <v>14</v>
      </c>
      <c r="E34" s="146">
        <v>132</v>
      </c>
      <c r="F34" s="147">
        <v>5</v>
      </c>
      <c r="G34" s="148">
        <v>0</v>
      </c>
      <c r="H34" s="149">
        <v>0</v>
      </c>
      <c r="I34" s="148">
        <v>1</v>
      </c>
      <c r="J34" s="149">
        <v>6.9666666666744277</v>
      </c>
      <c r="K34" s="150">
        <v>99.920471841704625</v>
      </c>
      <c r="L34" s="149">
        <v>0</v>
      </c>
      <c r="M34" s="149">
        <v>0</v>
      </c>
      <c r="N34" s="117"/>
      <c r="P34" s="118"/>
    </row>
    <row r="35" spans="1:16" ht="12.95" customHeight="1" x14ac:dyDescent="0.2">
      <c r="A35" s="146" t="s">
        <v>644</v>
      </c>
      <c r="B35" s="38" t="s">
        <v>125</v>
      </c>
      <c r="C35" s="38" t="s">
        <v>361</v>
      </c>
      <c r="D35" s="146" t="s">
        <v>14</v>
      </c>
      <c r="E35" s="146">
        <v>132</v>
      </c>
      <c r="F35" s="147">
        <v>6.1</v>
      </c>
      <c r="G35" s="148">
        <v>1</v>
      </c>
      <c r="H35" s="149">
        <v>1.1999999998952262</v>
      </c>
      <c r="I35" s="148">
        <v>1</v>
      </c>
      <c r="J35" s="149">
        <v>1.7666666666627862</v>
      </c>
      <c r="K35" s="150">
        <v>99.966133942162585</v>
      </c>
      <c r="L35" s="149">
        <v>0</v>
      </c>
      <c r="M35" s="149">
        <v>0</v>
      </c>
      <c r="N35" s="117"/>
      <c r="P35" s="118"/>
    </row>
    <row r="36" spans="1:16" ht="12.95" customHeight="1" x14ac:dyDescent="0.2">
      <c r="A36" s="146" t="s">
        <v>645</v>
      </c>
      <c r="B36" s="38" t="s">
        <v>125</v>
      </c>
      <c r="C36" s="38" t="s">
        <v>126</v>
      </c>
      <c r="D36" s="146" t="s">
        <v>14</v>
      </c>
      <c r="E36" s="146">
        <v>132</v>
      </c>
      <c r="F36" s="147">
        <v>2.2000000000000002</v>
      </c>
      <c r="G36" s="148">
        <v>0</v>
      </c>
      <c r="H36" s="149">
        <v>0</v>
      </c>
      <c r="I36" s="148">
        <v>0</v>
      </c>
      <c r="J36" s="149">
        <v>0</v>
      </c>
      <c r="K36" s="150">
        <v>100</v>
      </c>
      <c r="L36" s="149">
        <v>0</v>
      </c>
      <c r="M36" s="149">
        <v>0</v>
      </c>
      <c r="N36" s="117"/>
      <c r="P36" s="118"/>
    </row>
    <row r="37" spans="1:16" ht="12.95" customHeight="1" x14ac:dyDescent="0.2">
      <c r="A37" s="146" t="s">
        <v>646</v>
      </c>
      <c r="B37" s="38" t="s">
        <v>125</v>
      </c>
      <c r="C37" s="38" t="s">
        <v>159</v>
      </c>
      <c r="D37" s="146" t="s">
        <v>14</v>
      </c>
      <c r="E37" s="146">
        <v>132</v>
      </c>
      <c r="F37" s="147">
        <v>3.2</v>
      </c>
      <c r="G37" s="148">
        <v>0</v>
      </c>
      <c r="H37" s="149">
        <v>0</v>
      </c>
      <c r="I37" s="148">
        <v>0</v>
      </c>
      <c r="J37" s="149">
        <v>0</v>
      </c>
      <c r="K37" s="150">
        <v>100</v>
      </c>
      <c r="L37" s="149">
        <v>0</v>
      </c>
      <c r="M37" s="149">
        <v>0</v>
      </c>
      <c r="N37" s="117"/>
      <c r="P37" s="118"/>
    </row>
    <row r="38" spans="1:16" ht="12.95" customHeight="1" x14ac:dyDescent="0.2">
      <c r="A38" s="146" t="s">
        <v>647</v>
      </c>
      <c r="B38" s="38" t="s">
        <v>125</v>
      </c>
      <c r="C38" s="38" t="s">
        <v>134</v>
      </c>
      <c r="D38" s="146" t="s">
        <v>14</v>
      </c>
      <c r="E38" s="146">
        <v>132</v>
      </c>
      <c r="F38" s="147">
        <v>43</v>
      </c>
      <c r="G38" s="148">
        <v>0</v>
      </c>
      <c r="H38" s="149">
        <v>0</v>
      </c>
      <c r="I38" s="148">
        <v>7</v>
      </c>
      <c r="J38" s="149">
        <v>69.849999999976717</v>
      </c>
      <c r="K38" s="150">
        <v>99.202625570776519</v>
      </c>
      <c r="L38" s="149">
        <v>0</v>
      </c>
      <c r="M38" s="149">
        <v>0</v>
      </c>
      <c r="N38" s="117"/>
      <c r="P38" s="118"/>
    </row>
    <row r="39" spans="1:16" ht="12.95" customHeight="1" x14ac:dyDescent="0.2">
      <c r="A39" s="146" t="s">
        <v>648</v>
      </c>
      <c r="B39" s="38" t="s">
        <v>106</v>
      </c>
      <c r="C39" s="38" t="s">
        <v>449</v>
      </c>
      <c r="D39" s="146" t="s">
        <v>14</v>
      </c>
      <c r="E39" s="146">
        <v>132</v>
      </c>
      <c r="F39" s="147">
        <v>15.9</v>
      </c>
      <c r="G39" s="148">
        <v>0</v>
      </c>
      <c r="H39" s="149">
        <v>0</v>
      </c>
      <c r="I39" s="148">
        <v>2</v>
      </c>
      <c r="J39" s="149">
        <v>16.583333333255723</v>
      </c>
      <c r="K39" s="150">
        <v>99.810692541857819</v>
      </c>
      <c r="L39" s="149">
        <v>0</v>
      </c>
      <c r="M39" s="149">
        <v>0</v>
      </c>
      <c r="N39" s="117"/>
      <c r="P39" s="118"/>
    </row>
    <row r="40" spans="1:16" ht="12.95" customHeight="1" x14ac:dyDescent="0.2">
      <c r="A40" s="146" t="s">
        <v>649</v>
      </c>
      <c r="B40" s="38" t="s">
        <v>758</v>
      </c>
      <c r="C40" s="38" t="s">
        <v>93</v>
      </c>
      <c r="D40" s="146">
        <v>1</v>
      </c>
      <c r="E40" s="146">
        <v>132</v>
      </c>
      <c r="F40" s="147">
        <v>51.3</v>
      </c>
      <c r="G40" s="148">
        <v>0</v>
      </c>
      <c r="H40" s="149">
        <v>0</v>
      </c>
      <c r="I40" s="148">
        <v>2</v>
      </c>
      <c r="J40" s="149">
        <v>10.149999999906868</v>
      </c>
      <c r="K40" s="150">
        <v>99.884132420092385</v>
      </c>
      <c r="L40" s="149">
        <v>0</v>
      </c>
      <c r="M40" s="149">
        <v>0</v>
      </c>
      <c r="N40" s="117"/>
      <c r="P40" s="118"/>
    </row>
    <row r="41" spans="1:16" ht="12.95" customHeight="1" x14ac:dyDescent="0.2">
      <c r="A41" s="146" t="s">
        <v>650</v>
      </c>
      <c r="B41" s="38" t="s">
        <v>758</v>
      </c>
      <c r="C41" s="38" t="s">
        <v>392</v>
      </c>
      <c r="D41" s="146">
        <v>1</v>
      </c>
      <c r="E41" s="146">
        <v>132</v>
      </c>
      <c r="F41" s="147">
        <v>19.600000000000001</v>
      </c>
      <c r="G41" s="148">
        <v>0</v>
      </c>
      <c r="H41" s="149">
        <v>0</v>
      </c>
      <c r="I41" s="148">
        <v>2</v>
      </c>
      <c r="J41" s="149">
        <v>15.516666666779201</v>
      </c>
      <c r="K41" s="150">
        <v>99.822869101977403</v>
      </c>
      <c r="L41" s="149">
        <v>0</v>
      </c>
      <c r="M41" s="149">
        <v>0</v>
      </c>
      <c r="N41" s="117"/>
      <c r="P41" s="118"/>
    </row>
    <row r="42" spans="1:16" ht="12.95" customHeight="1" x14ac:dyDescent="0.2">
      <c r="A42" s="146" t="s">
        <v>651</v>
      </c>
      <c r="B42" s="38" t="s">
        <v>449</v>
      </c>
      <c r="C42" s="38" t="s">
        <v>357</v>
      </c>
      <c r="D42" s="146" t="s">
        <v>14</v>
      </c>
      <c r="E42" s="146">
        <v>132</v>
      </c>
      <c r="F42" s="147">
        <v>48.6</v>
      </c>
      <c r="G42" s="148">
        <v>2</v>
      </c>
      <c r="H42" s="149">
        <v>3.1499999999650754</v>
      </c>
      <c r="I42" s="148">
        <v>16</v>
      </c>
      <c r="J42" s="149">
        <v>121.9499999997206</v>
      </c>
      <c r="K42" s="150">
        <v>98.571917808222764</v>
      </c>
      <c r="L42" s="149">
        <v>25.6</v>
      </c>
      <c r="M42" s="149">
        <v>21.76</v>
      </c>
      <c r="N42" s="117"/>
      <c r="P42" s="118"/>
    </row>
    <row r="43" spans="1:16" ht="12.95" customHeight="1" x14ac:dyDescent="0.2">
      <c r="A43" s="146" t="s">
        <v>652</v>
      </c>
      <c r="B43" s="38" t="s">
        <v>764</v>
      </c>
      <c r="C43" s="38" t="s">
        <v>385</v>
      </c>
      <c r="D43" s="146">
        <v>1</v>
      </c>
      <c r="E43" s="146">
        <v>132</v>
      </c>
      <c r="F43" s="147">
        <v>44.4</v>
      </c>
      <c r="G43" s="148">
        <v>0</v>
      </c>
      <c r="H43" s="149">
        <v>0</v>
      </c>
      <c r="I43" s="148">
        <v>0</v>
      </c>
      <c r="J43" s="149">
        <v>0</v>
      </c>
      <c r="K43" s="150">
        <v>100</v>
      </c>
      <c r="L43" s="149">
        <v>0</v>
      </c>
      <c r="M43" s="149">
        <v>0</v>
      </c>
      <c r="N43" s="117"/>
      <c r="P43" s="118"/>
    </row>
    <row r="44" spans="1:16" ht="12.95" customHeight="1" x14ac:dyDescent="0.2">
      <c r="A44" s="146" t="s">
        <v>653</v>
      </c>
      <c r="B44" s="38" t="s">
        <v>764</v>
      </c>
      <c r="C44" s="38" t="s">
        <v>90</v>
      </c>
      <c r="D44" s="146" t="s">
        <v>14</v>
      </c>
      <c r="E44" s="146">
        <v>132</v>
      </c>
      <c r="F44" s="147">
        <v>71.5</v>
      </c>
      <c r="G44" s="148">
        <v>1</v>
      </c>
      <c r="H44" s="149">
        <v>6.4333333333488554</v>
      </c>
      <c r="I44" s="148">
        <v>10</v>
      </c>
      <c r="J44" s="149">
        <v>72.483333332987968</v>
      </c>
      <c r="K44" s="150">
        <v>99.099124809745007</v>
      </c>
      <c r="L44" s="149">
        <v>0</v>
      </c>
      <c r="M44" s="149">
        <v>0</v>
      </c>
      <c r="N44" s="117"/>
      <c r="P44" s="118"/>
    </row>
    <row r="45" spans="1:16" ht="12.95" customHeight="1" x14ac:dyDescent="0.2">
      <c r="A45" s="146" t="s">
        <v>878</v>
      </c>
      <c r="B45" s="38" t="s">
        <v>764</v>
      </c>
      <c r="C45" s="38" t="s">
        <v>570</v>
      </c>
      <c r="D45" s="146" t="s">
        <v>14</v>
      </c>
      <c r="E45" s="146">
        <v>132</v>
      </c>
      <c r="F45" s="147">
        <v>87.01</v>
      </c>
      <c r="G45" s="148">
        <v>0</v>
      </c>
      <c r="H45" s="149">
        <v>0</v>
      </c>
      <c r="I45" s="148">
        <v>0</v>
      </c>
      <c r="J45" s="149">
        <v>0</v>
      </c>
      <c r="K45" s="150">
        <v>100</v>
      </c>
      <c r="L45" s="149">
        <v>0</v>
      </c>
      <c r="M45" s="149">
        <v>0</v>
      </c>
      <c r="N45" s="117"/>
      <c r="P45" s="118"/>
    </row>
    <row r="46" spans="1:16" ht="12.95" customHeight="1" x14ac:dyDescent="0.2">
      <c r="A46" s="146" t="s">
        <v>655</v>
      </c>
      <c r="B46" s="38" t="s">
        <v>765</v>
      </c>
      <c r="C46" s="38" t="s">
        <v>497</v>
      </c>
      <c r="D46" s="146" t="s">
        <v>14</v>
      </c>
      <c r="E46" s="146">
        <v>132</v>
      </c>
      <c r="F46" s="147">
        <v>35.5</v>
      </c>
      <c r="G46" s="148">
        <v>0</v>
      </c>
      <c r="H46" s="149">
        <v>0</v>
      </c>
      <c r="I46" s="148">
        <v>3</v>
      </c>
      <c r="J46" s="149">
        <v>26.750000000058208</v>
      </c>
      <c r="K46" s="150">
        <v>99.694634703195689</v>
      </c>
      <c r="L46" s="149">
        <v>0</v>
      </c>
      <c r="M46" s="149">
        <v>0</v>
      </c>
      <c r="N46" s="117"/>
      <c r="P46" s="118"/>
    </row>
    <row r="47" spans="1:16" ht="12.95" customHeight="1" x14ac:dyDescent="0.2">
      <c r="A47" s="146" t="s">
        <v>656</v>
      </c>
      <c r="B47" s="38" t="s">
        <v>765</v>
      </c>
      <c r="C47" s="38" t="s">
        <v>89</v>
      </c>
      <c r="D47" s="146" t="s">
        <v>14</v>
      </c>
      <c r="E47" s="146">
        <v>132</v>
      </c>
      <c r="F47" s="147">
        <v>99</v>
      </c>
      <c r="G47" s="148">
        <v>1</v>
      </c>
      <c r="H47" s="149">
        <v>0.58333333331393078</v>
      </c>
      <c r="I47" s="148">
        <v>4</v>
      </c>
      <c r="J47" s="149">
        <v>41.083333333313931</v>
      </c>
      <c r="K47" s="150">
        <v>99.524353120243973</v>
      </c>
      <c r="L47" s="149">
        <v>0</v>
      </c>
      <c r="M47" s="149">
        <v>0</v>
      </c>
      <c r="N47" s="117"/>
      <c r="P47" s="118"/>
    </row>
    <row r="48" spans="1:16" ht="12.95" customHeight="1" x14ac:dyDescent="0.2">
      <c r="A48" s="146" t="s">
        <v>879</v>
      </c>
      <c r="B48" s="38" t="s">
        <v>766</v>
      </c>
      <c r="C48" s="38" t="s">
        <v>557</v>
      </c>
      <c r="D48" s="146" t="s">
        <v>14</v>
      </c>
      <c r="E48" s="146">
        <v>132</v>
      </c>
      <c r="F48" s="147">
        <v>38.299999999999997</v>
      </c>
      <c r="G48" s="148">
        <v>0</v>
      </c>
      <c r="H48" s="149">
        <v>0</v>
      </c>
      <c r="I48" s="148">
        <v>0</v>
      </c>
      <c r="J48" s="149">
        <v>0</v>
      </c>
      <c r="K48" s="150">
        <v>100</v>
      </c>
      <c r="L48" s="149">
        <v>0</v>
      </c>
      <c r="M48" s="149">
        <v>0</v>
      </c>
      <c r="N48" s="117"/>
      <c r="P48" s="118"/>
    </row>
    <row r="49" spans="1:16" ht="12.95" customHeight="1" x14ac:dyDescent="0.2">
      <c r="A49" s="146" t="s">
        <v>658</v>
      </c>
      <c r="B49" s="38" t="s">
        <v>766</v>
      </c>
      <c r="C49" s="38" t="s">
        <v>759</v>
      </c>
      <c r="D49" s="146" t="s">
        <v>14</v>
      </c>
      <c r="E49" s="146">
        <v>132</v>
      </c>
      <c r="F49" s="147">
        <v>15.7</v>
      </c>
      <c r="G49" s="148">
        <v>1</v>
      </c>
      <c r="H49" s="149">
        <v>3.6666666667442769</v>
      </c>
      <c r="I49" s="148">
        <v>11</v>
      </c>
      <c r="J49" s="149">
        <v>55.716666666674428</v>
      </c>
      <c r="K49" s="150">
        <v>99.322108066970102</v>
      </c>
      <c r="L49" s="149">
        <v>0</v>
      </c>
      <c r="M49" s="149">
        <v>0</v>
      </c>
      <c r="N49" s="117"/>
      <c r="P49" s="118"/>
    </row>
    <row r="50" spans="1:16" ht="12.95" customHeight="1" x14ac:dyDescent="0.2">
      <c r="A50" s="146" t="s">
        <v>659</v>
      </c>
      <c r="B50" s="38" t="s">
        <v>766</v>
      </c>
      <c r="C50" s="38" t="s">
        <v>216</v>
      </c>
      <c r="D50" s="146" t="s">
        <v>14</v>
      </c>
      <c r="E50" s="146">
        <v>132</v>
      </c>
      <c r="F50" s="147">
        <v>15.7</v>
      </c>
      <c r="G50" s="148">
        <v>0</v>
      </c>
      <c r="H50" s="149">
        <v>0</v>
      </c>
      <c r="I50" s="148">
        <v>16</v>
      </c>
      <c r="J50" s="149">
        <v>115.21694444410969</v>
      </c>
      <c r="K50" s="150">
        <v>98.684738077122034</v>
      </c>
      <c r="L50" s="149">
        <v>0</v>
      </c>
      <c r="M50" s="149">
        <v>0</v>
      </c>
      <c r="N50" s="117"/>
      <c r="P50" s="118"/>
    </row>
    <row r="51" spans="1:16" ht="12.95" customHeight="1" x14ac:dyDescent="0.2">
      <c r="A51" s="146" t="s">
        <v>660</v>
      </c>
      <c r="B51" s="38" t="s">
        <v>107</v>
      </c>
      <c r="C51" s="38" t="s">
        <v>767</v>
      </c>
      <c r="D51" s="146" t="s">
        <v>14</v>
      </c>
      <c r="E51" s="146">
        <v>132</v>
      </c>
      <c r="F51" s="147">
        <v>69.099999999999994</v>
      </c>
      <c r="G51" s="148">
        <v>0</v>
      </c>
      <c r="H51" s="149">
        <v>0</v>
      </c>
      <c r="I51" s="148">
        <v>6</v>
      </c>
      <c r="J51" s="149">
        <v>38.733333333337214</v>
      </c>
      <c r="K51" s="150">
        <v>99.557838660578341</v>
      </c>
      <c r="L51" s="149">
        <v>0</v>
      </c>
      <c r="M51" s="149">
        <v>0</v>
      </c>
      <c r="N51" s="117"/>
      <c r="P51" s="118"/>
    </row>
    <row r="52" spans="1:16" ht="12.95" customHeight="1" x14ac:dyDescent="0.2">
      <c r="A52" s="146" t="s">
        <v>661</v>
      </c>
      <c r="B52" s="38" t="s">
        <v>398</v>
      </c>
      <c r="C52" s="38" t="s">
        <v>883</v>
      </c>
      <c r="D52" s="146">
        <v>1</v>
      </c>
      <c r="E52" s="146">
        <v>132</v>
      </c>
      <c r="F52" s="147">
        <v>89.14</v>
      </c>
      <c r="G52" s="148">
        <v>1</v>
      </c>
      <c r="H52" s="149">
        <v>1.5166666667209938</v>
      </c>
      <c r="I52" s="148">
        <v>8</v>
      </c>
      <c r="J52" s="149">
        <v>38.133333333476912</v>
      </c>
      <c r="K52" s="150">
        <v>99.547374429221477</v>
      </c>
      <c r="L52" s="149">
        <v>6.2</v>
      </c>
      <c r="M52" s="149">
        <v>1.03333333</v>
      </c>
      <c r="N52" s="117"/>
      <c r="P52" s="118"/>
    </row>
    <row r="53" spans="1:16" ht="12.95" customHeight="1" x14ac:dyDescent="0.2">
      <c r="A53" s="146" t="s">
        <v>662</v>
      </c>
      <c r="B53" s="38" t="s">
        <v>398</v>
      </c>
      <c r="C53" s="38" t="s">
        <v>78</v>
      </c>
      <c r="D53" s="146">
        <v>1</v>
      </c>
      <c r="E53" s="146">
        <v>132</v>
      </c>
      <c r="F53" s="147">
        <v>73.430000000000007</v>
      </c>
      <c r="G53" s="148">
        <v>0</v>
      </c>
      <c r="H53" s="149">
        <v>0</v>
      </c>
      <c r="I53" s="148">
        <v>0</v>
      </c>
      <c r="J53" s="149">
        <v>0</v>
      </c>
      <c r="K53" s="150">
        <v>100</v>
      </c>
      <c r="L53" s="149">
        <v>0</v>
      </c>
      <c r="M53" s="149">
        <v>0</v>
      </c>
      <c r="N53" s="117"/>
      <c r="P53" s="118"/>
    </row>
    <row r="54" spans="1:16" ht="12.95" customHeight="1" x14ac:dyDescent="0.2">
      <c r="A54" s="146" t="s">
        <v>663</v>
      </c>
      <c r="B54" s="38" t="s">
        <v>769</v>
      </c>
      <c r="C54" s="38" t="s">
        <v>361</v>
      </c>
      <c r="D54" s="146" t="s">
        <v>14</v>
      </c>
      <c r="E54" s="146">
        <v>132</v>
      </c>
      <c r="F54" s="147">
        <v>1.1000000000000001</v>
      </c>
      <c r="G54" s="148">
        <v>0</v>
      </c>
      <c r="H54" s="149">
        <v>0</v>
      </c>
      <c r="I54" s="148">
        <v>0</v>
      </c>
      <c r="J54" s="149">
        <v>0</v>
      </c>
      <c r="K54" s="150">
        <v>100</v>
      </c>
      <c r="L54" s="149">
        <v>0</v>
      </c>
      <c r="M54" s="149">
        <v>0</v>
      </c>
      <c r="N54" s="117"/>
      <c r="P54" s="118"/>
    </row>
    <row r="55" spans="1:16" ht="12.95" customHeight="1" x14ac:dyDescent="0.2">
      <c r="A55" s="146" t="s">
        <v>664</v>
      </c>
      <c r="B55" s="38" t="s">
        <v>769</v>
      </c>
      <c r="C55" s="38" t="s">
        <v>126</v>
      </c>
      <c r="D55" s="146" t="s">
        <v>14</v>
      </c>
      <c r="E55" s="146">
        <v>132</v>
      </c>
      <c r="F55" s="147">
        <v>0.3</v>
      </c>
      <c r="G55" s="148">
        <v>0</v>
      </c>
      <c r="H55" s="149">
        <v>0</v>
      </c>
      <c r="I55" s="148">
        <v>0</v>
      </c>
      <c r="J55" s="149">
        <v>0</v>
      </c>
      <c r="K55" s="150">
        <v>100</v>
      </c>
      <c r="L55" s="149">
        <v>0</v>
      </c>
      <c r="M55" s="149">
        <v>0</v>
      </c>
      <c r="N55" s="117"/>
      <c r="P55" s="118"/>
    </row>
    <row r="56" spans="1:16" ht="12.95" customHeight="1" x14ac:dyDescent="0.2">
      <c r="A56" s="146" t="s">
        <v>665</v>
      </c>
      <c r="B56" s="38" t="s">
        <v>769</v>
      </c>
      <c r="C56" s="38" t="s">
        <v>122</v>
      </c>
      <c r="D56" s="146" t="s">
        <v>14</v>
      </c>
      <c r="E56" s="146">
        <v>132</v>
      </c>
      <c r="F56" s="147">
        <v>9.4</v>
      </c>
      <c r="G56" s="148">
        <v>1</v>
      </c>
      <c r="H56" s="149">
        <v>19.549999999988358</v>
      </c>
      <c r="I56" s="148">
        <v>8</v>
      </c>
      <c r="J56" s="149">
        <v>86.35000000015134</v>
      </c>
      <c r="K56" s="150">
        <v>98.791095890409366</v>
      </c>
      <c r="L56" s="149">
        <v>51.9</v>
      </c>
      <c r="M56" s="149">
        <v>110.155</v>
      </c>
      <c r="N56" s="117"/>
      <c r="P56" s="118"/>
    </row>
    <row r="57" spans="1:16" ht="12.95" customHeight="1" x14ac:dyDescent="0.2">
      <c r="A57" s="146" t="s">
        <v>666</v>
      </c>
      <c r="B57" s="38" t="s">
        <v>770</v>
      </c>
      <c r="C57" s="38" t="s">
        <v>120</v>
      </c>
      <c r="D57" s="146" t="s">
        <v>14</v>
      </c>
      <c r="E57" s="146">
        <v>132</v>
      </c>
      <c r="F57" s="147">
        <v>52.7</v>
      </c>
      <c r="G57" s="148">
        <v>0</v>
      </c>
      <c r="H57" s="149">
        <v>0</v>
      </c>
      <c r="I57" s="148">
        <v>2</v>
      </c>
      <c r="J57" s="149">
        <v>15.199999999953434</v>
      </c>
      <c r="K57" s="150">
        <v>99.826484018265376</v>
      </c>
      <c r="L57" s="149">
        <v>0</v>
      </c>
      <c r="M57" s="149">
        <v>0</v>
      </c>
      <c r="N57" s="117"/>
      <c r="P57" s="118"/>
    </row>
    <row r="58" spans="1:16" ht="12.95" customHeight="1" x14ac:dyDescent="0.2">
      <c r="A58" s="146" t="s">
        <v>667</v>
      </c>
      <c r="B58" s="38" t="s">
        <v>508</v>
      </c>
      <c r="C58" s="38" t="s">
        <v>530</v>
      </c>
      <c r="D58" s="146" t="s">
        <v>14</v>
      </c>
      <c r="E58" s="146">
        <v>132</v>
      </c>
      <c r="F58" s="147">
        <v>2.9351099999999999</v>
      </c>
      <c r="G58" s="148">
        <v>0</v>
      </c>
      <c r="H58" s="149">
        <v>0</v>
      </c>
      <c r="I58" s="148">
        <v>0</v>
      </c>
      <c r="J58" s="149">
        <v>0</v>
      </c>
      <c r="K58" s="150">
        <v>100</v>
      </c>
      <c r="L58" s="149">
        <v>0</v>
      </c>
      <c r="M58" s="149">
        <v>0</v>
      </c>
      <c r="N58" s="117"/>
      <c r="P58" s="118"/>
    </row>
    <row r="59" spans="1:16" ht="12.95" customHeight="1" x14ac:dyDescent="0.2">
      <c r="A59" s="146" t="s">
        <v>668</v>
      </c>
      <c r="B59" s="38" t="s">
        <v>771</v>
      </c>
      <c r="C59" s="38" t="s">
        <v>135</v>
      </c>
      <c r="D59" s="146" t="s">
        <v>14</v>
      </c>
      <c r="E59" s="146">
        <v>132</v>
      </c>
      <c r="F59" s="147">
        <v>16.84</v>
      </c>
      <c r="G59" s="148">
        <v>2</v>
      </c>
      <c r="H59" s="149">
        <v>11.483333333395422</v>
      </c>
      <c r="I59" s="148">
        <v>3</v>
      </c>
      <c r="J59" s="149">
        <v>26.866666666581295</v>
      </c>
      <c r="K59" s="150">
        <v>99.562214611872406</v>
      </c>
      <c r="L59" s="149">
        <v>0</v>
      </c>
      <c r="M59" s="149">
        <v>0</v>
      </c>
      <c r="N59" s="117"/>
      <c r="P59" s="118"/>
    </row>
    <row r="60" spans="1:16" ht="12.95" customHeight="1" x14ac:dyDescent="0.2">
      <c r="A60" s="146" t="s">
        <v>669</v>
      </c>
      <c r="B60" s="38" t="s">
        <v>771</v>
      </c>
      <c r="C60" s="38" t="s">
        <v>122</v>
      </c>
      <c r="D60" s="146" t="s">
        <v>14</v>
      </c>
      <c r="E60" s="146">
        <v>132</v>
      </c>
      <c r="F60" s="147">
        <v>21.03</v>
      </c>
      <c r="G60" s="148">
        <v>0</v>
      </c>
      <c r="H60" s="149">
        <v>0</v>
      </c>
      <c r="I60" s="148">
        <v>9</v>
      </c>
      <c r="J60" s="149">
        <v>82.216666666441597</v>
      </c>
      <c r="K60" s="150">
        <v>99.061453576867109</v>
      </c>
      <c r="L60" s="149">
        <v>0</v>
      </c>
      <c r="M60" s="149">
        <v>0</v>
      </c>
      <c r="N60" s="117"/>
      <c r="P60" s="118"/>
    </row>
    <row r="61" spans="1:16" ht="12.95" customHeight="1" x14ac:dyDescent="0.2">
      <c r="A61" s="146" t="s">
        <v>670</v>
      </c>
      <c r="B61" s="38" t="s">
        <v>362</v>
      </c>
      <c r="C61" s="38" t="s">
        <v>144</v>
      </c>
      <c r="D61" s="146" t="s">
        <v>14</v>
      </c>
      <c r="E61" s="146">
        <v>132</v>
      </c>
      <c r="F61" s="147">
        <v>4.0999999999999996</v>
      </c>
      <c r="G61" s="148">
        <v>1</v>
      </c>
      <c r="H61" s="149">
        <v>9.2333333332207985</v>
      </c>
      <c r="I61" s="148">
        <v>1</v>
      </c>
      <c r="J61" s="149">
        <v>8.71666666661622</v>
      </c>
      <c r="K61" s="150">
        <v>99.795091324202772</v>
      </c>
      <c r="L61" s="149">
        <v>0</v>
      </c>
      <c r="M61" s="149">
        <v>0</v>
      </c>
      <c r="N61" s="117"/>
      <c r="P61" s="118"/>
    </row>
    <row r="62" spans="1:16" ht="12.95" customHeight="1" x14ac:dyDescent="0.2">
      <c r="A62" s="146" t="s">
        <v>671</v>
      </c>
      <c r="B62" s="38" t="s">
        <v>83</v>
      </c>
      <c r="C62" s="38" t="s">
        <v>86</v>
      </c>
      <c r="D62" s="146" t="s">
        <v>14</v>
      </c>
      <c r="E62" s="146">
        <v>132</v>
      </c>
      <c r="F62" s="147">
        <v>90.23</v>
      </c>
      <c r="G62" s="148">
        <v>0</v>
      </c>
      <c r="H62" s="149">
        <v>0</v>
      </c>
      <c r="I62" s="148">
        <v>9</v>
      </c>
      <c r="J62" s="149">
        <v>69.333333333197515</v>
      </c>
      <c r="K62" s="150">
        <v>99.208523592086777</v>
      </c>
      <c r="L62" s="149">
        <v>0</v>
      </c>
      <c r="M62" s="149">
        <v>0</v>
      </c>
      <c r="N62" s="117"/>
      <c r="P62" s="118"/>
    </row>
    <row r="63" spans="1:16" ht="12.95" customHeight="1" x14ac:dyDescent="0.2">
      <c r="A63" s="146" t="s">
        <v>672</v>
      </c>
      <c r="B63" s="38" t="s">
        <v>83</v>
      </c>
      <c r="C63" s="38" t="s">
        <v>85</v>
      </c>
      <c r="D63" s="146" t="s">
        <v>14</v>
      </c>
      <c r="E63" s="146">
        <v>132</v>
      </c>
      <c r="F63" s="147">
        <v>70.8</v>
      </c>
      <c r="G63" s="148">
        <v>2</v>
      </c>
      <c r="H63" s="149">
        <v>0.94305555545724928</v>
      </c>
      <c r="I63" s="148">
        <v>6</v>
      </c>
      <c r="J63" s="149">
        <v>44.016666666604578</v>
      </c>
      <c r="K63" s="150">
        <v>99.486761161848619</v>
      </c>
      <c r="L63" s="149">
        <v>7.2</v>
      </c>
      <c r="M63" s="149">
        <v>5.64</v>
      </c>
      <c r="N63" s="117"/>
      <c r="P63" s="118"/>
    </row>
    <row r="64" spans="1:16" ht="12.95" customHeight="1" x14ac:dyDescent="0.2">
      <c r="A64" s="146" t="s">
        <v>673</v>
      </c>
      <c r="B64" s="38" t="s">
        <v>772</v>
      </c>
      <c r="C64" s="38" t="s">
        <v>82</v>
      </c>
      <c r="D64" s="146" t="s">
        <v>14</v>
      </c>
      <c r="E64" s="146">
        <v>132</v>
      </c>
      <c r="F64" s="147">
        <v>5.3</v>
      </c>
      <c r="G64" s="148">
        <v>1</v>
      </c>
      <c r="H64" s="149">
        <v>14.366666666523088</v>
      </c>
      <c r="I64" s="148">
        <v>5</v>
      </c>
      <c r="J64" s="149">
        <v>16.133333333185874</v>
      </c>
      <c r="K64" s="150">
        <v>99.651826484021583</v>
      </c>
      <c r="L64" s="149">
        <v>0</v>
      </c>
      <c r="M64" s="149">
        <v>0</v>
      </c>
      <c r="N64" s="117"/>
      <c r="P64" s="118"/>
    </row>
    <row r="65" spans="1:16" ht="12.95" customHeight="1" x14ac:dyDescent="0.2">
      <c r="A65" s="146" t="s">
        <v>674</v>
      </c>
      <c r="B65" s="38" t="s">
        <v>772</v>
      </c>
      <c r="C65" s="38" t="s">
        <v>773</v>
      </c>
      <c r="D65" s="146" t="s">
        <v>14</v>
      </c>
      <c r="E65" s="146">
        <v>132</v>
      </c>
      <c r="F65" s="147">
        <v>6.3</v>
      </c>
      <c r="G65" s="148">
        <v>0</v>
      </c>
      <c r="H65" s="149">
        <v>0</v>
      </c>
      <c r="I65" s="148">
        <v>3</v>
      </c>
      <c r="J65" s="149">
        <v>15.166666666686069</v>
      </c>
      <c r="K65" s="150">
        <v>99.826864535768422</v>
      </c>
      <c r="L65" s="149">
        <v>0</v>
      </c>
      <c r="M65" s="149">
        <v>0</v>
      </c>
      <c r="N65" s="117"/>
      <c r="P65" s="118"/>
    </row>
    <row r="66" spans="1:16" ht="12.95" customHeight="1" x14ac:dyDescent="0.2">
      <c r="A66" s="146" t="s">
        <v>675</v>
      </c>
      <c r="B66" s="38" t="s">
        <v>774</v>
      </c>
      <c r="C66" s="38" t="s">
        <v>101</v>
      </c>
      <c r="D66" s="146" t="s">
        <v>14</v>
      </c>
      <c r="E66" s="146">
        <v>132</v>
      </c>
      <c r="F66" s="147">
        <v>126.9</v>
      </c>
      <c r="G66" s="148">
        <v>2</v>
      </c>
      <c r="H66" s="149">
        <v>47.016666666429956</v>
      </c>
      <c r="I66" s="148">
        <v>21</v>
      </c>
      <c r="J66" s="149">
        <v>167.38333333324408</v>
      </c>
      <c r="K66" s="150">
        <v>97.552511415528826</v>
      </c>
      <c r="L66" s="149">
        <v>0</v>
      </c>
      <c r="M66" s="149">
        <v>0</v>
      </c>
      <c r="N66" s="117"/>
      <c r="P66" s="118"/>
    </row>
    <row r="67" spans="1:16" ht="12.95" customHeight="1" x14ac:dyDescent="0.2">
      <c r="A67" s="146" t="s">
        <v>676</v>
      </c>
      <c r="B67" s="38" t="s">
        <v>774</v>
      </c>
      <c r="C67" s="38" t="s">
        <v>142</v>
      </c>
      <c r="D67" s="146" t="s">
        <v>14</v>
      </c>
      <c r="E67" s="146">
        <v>132</v>
      </c>
      <c r="F67" s="147">
        <v>47.6</v>
      </c>
      <c r="G67" s="148">
        <v>0</v>
      </c>
      <c r="H67" s="149">
        <v>0</v>
      </c>
      <c r="I67" s="148">
        <v>15</v>
      </c>
      <c r="J67" s="149">
        <v>125.96666666673264</v>
      </c>
      <c r="K67" s="150">
        <v>98.562024353119497</v>
      </c>
      <c r="L67" s="149">
        <v>0</v>
      </c>
      <c r="M67" s="149">
        <v>0</v>
      </c>
      <c r="N67" s="117"/>
      <c r="P67" s="118"/>
    </row>
    <row r="68" spans="1:16" ht="12.95" customHeight="1" x14ac:dyDescent="0.2">
      <c r="A68" s="146" t="s">
        <v>677</v>
      </c>
      <c r="B68" s="38" t="s">
        <v>86</v>
      </c>
      <c r="C68" s="38" t="s">
        <v>91</v>
      </c>
      <c r="D68" s="146" t="s">
        <v>14</v>
      </c>
      <c r="E68" s="146">
        <v>132</v>
      </c>
      <c r="F68" s="147">
        <v>88.2</v>
      </c>
      <c r="G68" s="148">
        <v>1</v>
      </c>
      <c r="H68" s="149">
        <v>0.33333333337213844</v>
      </c>
      <c r="I68" s="148">
        <v>15</v>
      </c>
      <c r="J68" s="149">
        <v>132.43333333299961</v>
      </c>
      <c r="K68" s="150">
        <v>98.484398782347355</v>
      </c>
      <c r="L68" s="149">
        <v>0</v>
      </c>
      <c r="M68" s="149">
        <v>0</v>
      </c>
      <c r="N68" s="117"/>
      <c r="P68" s="118"/>
    </row>
    <row r="69" spans="1:16" ht="12.95" customHeight="1" x14ac:dyDescent="0.2">
      <c r="A69" s="146" t="s">
        <v>678</v>
      </c>
      <c r="B69" s="38" t="s">
        <v>86</v>
      </c>
      <c r="C69" s="38" t="s">
        <v>87</v>
      </c>
      <c r="D69" s="146" t="s">
        <v>14</v>
      </c>
      <c r="E69" s="146">
        <v>132</v>
      </c>
      <c r="F69" s="147">
        <v>102.6</v>
      </c>
      <c r="G69" s="148">
        <v>1</v>
      </c>
      <c r="H69" s="149">
        <v>0.16666666668606922</v>
      </c>
      <c r="I69" s="148">
        <v>7</v>
      </c>
      <c r="J69" s="149">
        <v>60.38333333353512</v>
      </c>
      <c r="K69" s="150">
        <v>99.308789954335381</v>
      </c>
      <c r="L69" s="149">
        <v>0</v>
      </c>
      <c r="M69" s="149">
        <v>0</v>
      </c>
      <c r="N69" s="117"/>
      <c r="P69" s="118"/>
    </row>
    <row r="70" spans="1:16" ht="12.95" customHeight="1" x14ac:dyDescent="0.2">
      <c r="A70" s="146" t="s">
        <v>679</v>
      </c>
      <c r="B70" s="38" t="s">
        <v>340</v>
      </c>
      <c r="C70" s="38" t="s">
        <v>317</v>
      </c>
      <c r="D70" s="146" t="s">
        <v>14</v>
      </c>
      <c r="E70" s="146">
        <v>132</v>
      </c>
      <c r="F70" s="147">
        <v>1</v>
      </c>
      <c r="G70" s="148">
        <v>0</v>
      </c>
      <c r="H70" s="149">
        <v>0</v>
      </c>
      <c r="I70" s="148">
        <v>0</v>
      </c>
      <c r="J70" s="149">
        <v>0</v>
      </c>
      <c r="K70" s="150">
        <v>100</v>
      </c>
      <c r="L70" s="149">
        <v>0</v>
      </c>
      <c r="M70" s="149">
        <v>0</v>
      </c>
      <c r="N70" s="117"/>
      <c r="P70" s="118"/>
    </row>
    <row r="71" spans="1:16" ht="12.95" customHeight="1" x14ac:dyDescent="0.2">
      <c r="A71" s="146" t="s">
        <v>680</v>
      </c>
      <c r="B71" s="38" t="s">
        <v>883</v>
      </c>
      <c r="C71" s="38" t="s">
        <v>97</v>
      </c>
      <c r="D71" s="146" t="s">
        <v>14</v>
      </c>
      <c r="E71" s="146">
        <v>132</v>
      </c>
      <c r="F71" s="147">
        <v>138.86000000000001</v>
      </c>
      <c r="G71" s="148">
        <v>3</v>
      </c>
      <c r="H71" s="149">
        <v>3.0833333332557231</v>
      </c>
      <c r="I71" s="148">
        <v>5</v>
      </c>
      <c r="J71" s="149">
        <v>44.166666666744277</v>
      </c>
      <c r="K71" s="150">
        <v>99.460616438356169</v>
      </c>
      <c r="L71" s="149">
        <v>0</v>
      </c>
      <c r="M71" s="149">
        <v>0</v>
      </c>
      <c r="N71" s="117"/>
      <c r="P71" s="118"/>
    </row>
    <row r="72" spans="1:16" x14ac:dyDescent="0.2">
      <c r="A72" s="146" t="s">
        <v>681</v>
      </c>
      <c r="B72" s="38" t="s">
        <v>883</v>
      </c>
      <c r="C72" s="38" t="s">
        <v>89</v>
      </c>
      <c r="D72" s="146" t="s">
        <v>14</v>
      </c>
      <c r="E72" s="146">
        <v>132</v>
      </c>
      <c r="F72" s="147">
        <v>40.22</v>
      </c>
      <c r="G72" s="148">
        <v>1</v>
      </c>
      <c r="H72" s="149">
        <v>0.13333333324408159</v>
      </c>
      <c r="I72" s="148">
        <v>5</v>
      </c>
      <c r="J72" s="149">
        <v>47.566666666825768</v>
      </c>
      <c r="K72" s="150">
        <v>99.455479452053993</v>
      </c>
      <c r="L72" s="149">
        <v>0</v>
      </c>
      <c r="M72" s="149">
        <v>0</v>
      </c>
      <c r="N72" s="117"/>
      <c r="P72" s="118"/>
    </row>
    <row r="73" spans="1:16" x14ac:dyDescent="0.2">
      <c r="A73" s="146" t="s">
        <v>682</v>
      </c>
      <c r="B73" s="38" t="s">
        <v>775</v>
      </c>
      <c r="C73" s="38" t="s">
        <v>91</v>
      </c>
      <c r="D73" s="146" t="s">
        <v>14</v>
      </c>
      <c r="E73" s="146">
        <v>132</v>
      </c>
      <c r="F73" s="147">
        <v>64.400000000000006</v>
      </c>
      <c r="G73" s="148">
        <v>1</v>
      </c>
      <c r="H73" s="149">
        <v>33.133333333418705</v>
      </c>
      <c r="I73" s="148">
        <v>10</v>
      </c>
      <c r="J73" s="149">
        <v>73.68333333323244</v>
      </c>
      <c r="K73" s="150">
        <v>98.780631659056496</v>
      </c>
      <c r="L73" s="149">
        <v>0</v>
      </c>
      <c r="M73" s="149">
        <v>0</v>
      </c>
      <c r="N73" s="117"/>
      <c r="P73" s="118"/>
    </row>
    <row r="74" spans="1:16" x14ac:dyDescent="0.2">
      <c r="A74" s="146" t="s">
        <v>683</v>
      </c>
      <c r="B74" s="38" t="s">
        <v>775</v>
      </c>
      <c r="C74" s="38" t="s">
        <v>95</v>
      </c>
      <c r="D74" s="146" t="s">
        <v>14</v>
      </c>
      <c r="E74" s="146">
        <v>132</v>
      </c>
      <c r="F74" s="147">
        <v>35</v>
      </c>
      <c r="G74" s="148">
        <v>1</v>
      </c>
      <c r="H74" s="149">
        <v>3.6166666667559184</v>
      </c>
      <c r="I74" s="148">
        <v>10</v>
      </c>
      <c r="J74" s="149">
        <v>84.899999999965075</v>
      </c>
      <c r="K74" s="150">
        <v>98.989535768644728</v>
      </c>
      <c r="L74" s="149">
        <v>0</v>
      </c>
      <c r="M74" s="149">
        <v>0</v>
      </c>
      <c r="N74" s="117"/>
      <c r="P74" s="118"/>
    </row>
    <row r="75" spans="1:16" x14ac:dyDescent="0.2">
      <c r="A75" s="146" t="s">
        <v>684</v>
      </c>
      <c r="B75" s="38" t="s">
        <v>776</v>
      </c>
      <c r="C75" s="38" t="s">
        <v>130</v>
      </c>
      <c r="D75" s="146" t="s">
        <v>14</v>
      </c>
      <c r="E75" s="146">
        <v>132</v>
      </c>
      <c r="F75" s="147">
        <v>13.6</v>
      </c>
      <c r="G75" s="148">
        <v>2</v>
      </c>
      <c r="H75" s="149">
        <v>17.950000000011642</v>
      </c>
      <c r="I75" s="148">
        <v>3</v>
      </c>
      <c r="J75" s="149">
        <v>27.933333333057817</v>
      </c>
      <c r="K75" s="150">
        <v>99.47621765601518</v>
      </c>
      <c r="L75" s="149">
        <v>0</v>
      </c>
      <c r="M75" s="149">
        <v>0</v>
      </c>
      <c r="N75" s="117"/>
      <c r="P75" s="118"/>
    </row>
    <row r="76" spans="1:16" x14ac:dyDescent="0.2">
      <c r="A76" s="146" t="s">
        <v>685</v>
      </c>
      <c r="B76" s="38" t="s">
        <v>336</v>
      </c>
      <c r="C76" s="38" t="s">
        <v>113</v>
      </c>
      <c r="D76" s="146" t="s">
        <v>14</v>
      </c>
      <c r="E76" s="146">
        <v>132</v>
      </c>
      <c r="F76" s="147">
        <v>77.400000000000006</v>
      </c>
      <c r="G76" s="148">
        <v>4</v>
      </c>
      <c r="H76" s="149">
        <v>2.4205555557855405</v>
      </c>
      <c r="I76" s="148">
        <v>5</v>
      </c>
      <c r="J76" s="149">
        <v>37.116666666814126</v>
      </c>
      <c r="K76" s="150">
        <v>99.548661846773982</v>
      </c>
      <c r="L76" s="149">
        <v>0</v>
      </c>
      <c r="M76" s="149">
        <v>0</v>
      </c>
      <c r="N76" s="117"/>
      <c r="P76" s="118"/>
    </row>
    <row r="77" spans="1:16" x14ac:dyDescent="0.2">
      <c r="A77" s="146" t="s">
        <v>686</v>
      </c>
      <c r="B77" s="38" t="s">
        <v>150</v>
      </c>
      <c r="C77" s="38" t="s">
        <v>777</v>
      </c>
      <c r="D77" s="146" t="s">
        <v>14</v>
      </c>
      <c r="E77" s="146">
        <v>132</v>
      </c>
      <c r="F77" s="147">
        <v>64.11</v>
      </c>
      <c r="G77" s="148">
        <v>0</v>
      </c>
      <c r="H77" s="149">
        <v>0</v>
      </c>
      <c r="I77" s="148">
        <v>10</v>
      </c>
      <c r="J77" s="149">
        <v>79.466666666558012</v>
      </c>
      <c r="K77" s="150">
        <v>99.092846270929698</v>
      </c>
      <c r="L77" s="149">
        <v>0</v>
      </c>
      <c r="M77" s="149">
        <v>0</v>
      </c>
      <c r="N77" s="117"/>
      <c r="P77" s="118"/>
    </row>
    <row r="78" spans="1:16" x14ac:dyDescent="0.2">
      <c r="A78" s="146" t="s">
        <v>687</v>
      </c>
      <c r="B78" s="38" t="s">
        <v>778</v>
      </c>
      <c r="C78" s="38" t="s">
        <v>110</v>
      </c>
      <c r="D78" s="146" t="s">
        <v>14</v>
      </c>
      <c r="E78" s="146">
        <v>132</v>
      </c>
      <c r="F78" s="147">
        <v>150.18</v>
      </c>
      <c r="G78" s="148">
        <v>1</v>
      </c>
      <c r="H78" s="149">
        <v>2.4999999999417923</v>
      </c>
      <c r="I78" s="148">
        <v>1</v>
      </c>
      <c r="J78" s="149">
        <v>11.06666666676756</v>
      </c>
      <c r="K78" s="150">
        <v>99.845129375950805</v>
      </c>
      <c r="L78" s="149">
        <v>0</v>
      </c>
      <c r="M78" s="149">
        <v>0</v>
      </c>
      <c r="N78" s="117"/>
      <c r="P78" s="118"/>
    </row>
    <row r="79" spans="1:16" x14ac:dyDescent="0.2">
      <c r="A79" s="146" t="s">
        <v>688</v>
      </c>
      <c r="B79" s="38" t="s">
        <v>101</v>
      </c>
      <c r="C79" s="38" t="s">
        <v>78</v>
      </c>
      <c r="D79" s="146" t="s">
        <v>14</v>
      </c>
      <c r="E79" s="146">
        <v>132</v>
      </c>
      <c r="F79" s="147">
        <v>139.9</v>
      </c>
      <c r="G79" s="148">
        <v>0</v>
      </c>
      <c r="H79" s="149">
        <v>0</v>
      </c>
      <c r="I79" s="148">
        <v>8</v>
      </c>
      <c r="J79" s="149">
        <v>56.983333333453629</v>
      </c>
      <c r="K79" s="150">
        <v>99.349505327243676</v>
      </c>
      <c r="L79" s="149">
        <v>0</v>
      </c>
      <c r="M79" s="149">
        <v>0</v>
      </c>
      <c r="N79" s="117"/>
      <c r="P79" s="118"/>
    </row>
    <row r="80" spans="1:16" x14ac:dyDescent="0.2">
      <c r="A80" s="146" t="s">
        <v>689</v>
      </c>
      <c r="B80" s="38" t="s">
        <v>101</v>
      </c>
      <c r="C80" s="38" t="s">
        <v>110</v>
      </c>
      <c r="D80" s="146" t="s">
        <v>14</v>
      </c>
      <c r="E80" s="146">
        <v>132</v>
      </c>
      <c r="F80" s="147">
        <v>69.400000000000006</v>
      </c>
      <c r="G80" s="148">
        <v>0</v>
      </c>
      <c r="H80" s="149">
        <v>0</v>
      </c>
      <c r="I80" s="148">
        <v>2</v>
      </c>
      <c r="J80" s="149">
        <v>13.883333333185874</v>
      </c>
      <c r="K80" s="150">
        <v>99.841514459666826</v>
      </c>
      <c r="L80" s="149">
        <v>0</v>
      </c>
      <c r="M80" s="149">
        <v>0</v>
      </c>
      <c r="N80" s="117"/>
      <c r="P80" s="118"/>
    </row>
    <row r="81" spans="1:16" x14ac:dyDescent="0.2">
      <c r="A81" s="146" t="s">
        <v>690</v>
      </c>
      <c r="B81" s="38" t="s">
        <v>101</v>
      </c>
      <c r="C81" s="38" t="s">
        <v>113</v>
      </c>
      <c r="D81" s="146" t="s">
        <v>14</v>
      </c>
      <c r="E81" s="146">
        <v>132</v>
      </c>
      <c r="F81" s="147">
        <v>105.4</v>
      </c>
      <c r="G81" s="148">
        <v>2</v>
      </c>
      <c r="H81" s="149">
        <v>1.4333333334652707</v>
      </c>
      <c r="I81" s="148">
        <v>5</v>
      </c>
      <c r="J81" s="149">
        <v>44.933333333290648</v>
      </c>
      <c r="K81" s="150">
        <v>99.470700152205978</v>
      </c>
      <c r="L81" s="149">
        <v>0</v>
      </c>
      <c r="M81" s="149">
        <v>0</v>
      </c>
      <c r="N81" s="117"/>
      <c r="P81" s="118"/>
    </row>
    <row r="82" spans="1:16" x14ac:dyDescent="0.2">
      <c r="A82" s="146" t="s">
        <v>691</v>
      </c>
      <c r="B82" s="38" t="s">
        <v>208</v>
      </c>
      <c r="C82" s="38" t="s">
        <v>129</v>
      </c>
      <c r="D82" s="146" t="s">
        <v>14</v>
      </c>
      <c r="E82" s="146">
        <v>132</v>
      </c>
      <c r="F82" s="147">
        <v>13.5</v>
      </c>
      <c r="G82" s="148">
        <v>1</v>
      </c>
      <c r="H82" s="149">
        <v>1.5999999999767169</v>
      </c>
      <c r="I82" s="148">
        <v>2</v>
      </c>
      <c r="J82" s="149">
        <v>11.566666666651145</v>
      </c>
      <c r="K82" s="150">
        <v>99.849695585997395</v>
      </c>
      <c r="L82" s="149">
        <v>0</v>
      </c>
      <c r="M82" s="149">
        <v>0</v>
      </c>
    </row>
    <row r="83" spans="1:16" x14ac:dyDescent="0.2">
      <c r="A83" s="146" t="s">
        <v>692</v>
      </c>
      <c r="B83" s="38" t="s">
        <v>208</v>
      </c>
      <c r="C83" s="38" t="s">
        <v>114</v>
      </c>
      <c r="D83" s="146" t="s">
        <v>14</v>
      </c>
      <c r="E83" s="146">
        <v>132</v>
      </c>
      <c r="F83" s="147">
        <v>56.5</v>
      </c>
      <c r="G83" s="148">
        <v>3</v>
      </c>
      <c r="H83" s="149">
        <v>10.849999999743886</v>
      </c>
      <c r="I83" s="148">
        <v>8</v>
      </c>
      <c r="J83" s="149">
        <v>65.066666666418314</v>
      </c>
      <c r="K83" s="150">
        <v>99.133371385089475</v>
      </c>
      <c r="L83" s="149">
        <v>0</v>
      </c>
      <c r="M83" s="149">
        <v>0</v>
      </c>
    </row>
    <row r="84" spans="1:16" x14ac:dyDescent="0.2">
      <c r="A84" s="146" t="s">
        <v>693</v>
      </c>
      <c r="B84" s="38" t="s">
        <v>129</v>
      </c>
      <c r="C84" s="38" t="s">
        <v>128</v>
      </c>
      <c r="D84" s="146" t="s">
        <v>14</v>
      </c>
      <c r="E84" s="146">
        <v>132</v>
      </c>
      <c r="F84" s="147">
        <v>47.7</v>
      </c>
      <c r="G84" s="148">
        <v>0</v>
      </c>
      <c r="H84" s="149">
        <v>0</v>
      </c>
      <c r="I84" s="148">
        <v>9</v>
      </c>
      <c r="J84" s="149">
        <v>70.150000000081491</v>
      </c>
      <c r="K84" s="150">
        <v>99.199200913241086</v>
      </c>
      <c r="L84" s="149">
        <v>0</v>
      </c>
      <c r="M84" s="149">
        <v>0</v>
      </c>
    </row>
    <row r="85" spans="1:16" x14ac:dyDescent="0.2">
      <c r="A85" s="146" t="s">
        <v>694</v>
      </c>
      <c r="B85" s="38" t="s">
        <v>779</v>
      </c>
      <c r="C85" s="38" t="s">
        <v>130</v>
      </c>
      <c r="D85" s="146" t="s">
        <v>14</v>
      </c>
      <c r="E85" s="146">
        <v>132</v>
      </c>
      <c r="F85" s="147">
        <v>14.7</v>
      </c>
      <c r="G85" s="148">
        <v>0</v>
      </c>
      <c r="H85" s="149">
        <v>0</v>
      </c>
      <c r="I85" s="148">
        <v>0</v>
      </c>
      <c r="J85" s="149">
        <v>0</v>
      </c>
      <c r="K85" s="150">
        <v>100</v>
      </c>
      <c r="L85" s="149">
        <v>0</v>
      </c>
      <c r="M85" s="149">
        <v>0</v>
      </c>
    </row>
    <row r="86" spans="1:16" x14ac:dyDescent="0.2">
      <c r="A86" s="146" t="s">
        <v>695</v>
      </c>
      <c r="B86" s="38" t="s">
        <v>90</v>
      </c>
      <c r="C86" s="38" t="s">
        <v>365</v>
      </c>
      <c r="D86" s="146" t="s">
        <v>14</v>
      </c>
      <c r="E86" s="146">
        <v>132</v>
      </c>
      <c r="F86" s="147">
        <v>72.2</v>
      </c>
      <c r="G86" s="148">
        <v>2</v>
      </c>
      <c r="H86" s="149">
        <v>10.450000000011642</v>
      </c>
      <c r="I86" s="148">
        <v>4</v>
      </c>
      <c r="J86" s="149">
        <v>31.799999999930151</v>
      </c>
      <c r="K86" s="150">
        <v>99.517694063927607</v>
      </c>
      <c r="L86" s="149">
        <v>48.000010000000003</v>
      </c>
      <c r="M86" s="149">
        <v>334.40003282999999</v>
      </c>
    </row>
    <row r="87" spans="1:16" x14ac:dyDescent="0.2">
      <c r="A87" s="146" t="s">
        <v>696</v>
      </c>
      <c r="B87" s="38" t="s">
        <v>780</v>
      </c>
      <c r="C87" s="38" t="s">
        <v>115</v>
      </c>
      <c r="D87" s="146" t="s">
        <v>14</v>
      </c>
      <c r="E87" s="146">
        <v>132</v>
      </c>
      <c r="F87" s="147">
        <v>9.02</v>
      </c>
      <c r="G87" s="148">
        <v>0</v>
      </c>
      <c r="H87" s="149">
        <v>0</v>
      </c>
      <c r="I87" s="148">
        <v>7</v>
      </c>
      <c r="J87" s="149">
        <v>66.466666666965466</v>
      </c>
      <c r="K87" s="150">
        <v>99.24124809740907</v>
      </c>
      <c r="L87" s="149">
        <v>0</v>
      </c>
      <c r="M87" s="149">
        <v>0</v>
      </c>
    </row>
    <row r="88" spans="1:16" x14ac:dyDescent="0.2">
      <c r="A88" s="146" t="s">
        <v>697</v>
      </c>
      <c r="B88" s="38" t="s">
        <v>780</v>
      </c>
      <c r="C88" s="38" t="s">
        <v>556</v>
      </c>
      <c r="D88" s="146" t="s">
        <v>14</v>
      </c>
      <c r="E88" s="146">
        <v>132</v>
      </c>
      <c r="F88" s="147">
        <v>10.5</v>
      </c>
      <c r="G88" s="148">
        <v>0</v>
      </c>
      <c r="H88" s="149">
        <v>0</v>
      </c>
      <c r="I88" s="148">
        <v>2</v>
      </c>
      <c r="J88" s="149">
        <v>19.400000000197906</v>
      </c>
      <c r="K88" s="150">
        <v>99.778538812783125</v>
      </c>
      <c r="L88" s="149">
        <v>0</v>
      </c>
      <c r="M88" s="149">
        <v>0</v>
      </c>
    </row>
    <row r="89" spans="1:16" x14ac:dyDescent="0.2">
      <c r="A89" s="146" t="s">
        <v>698</v>
      </c>
      <c r="B89" s="38" t="s">
        <v>93</v>
      </c>
      <c r="C89" s="38" t="s">
        <v>396</v>
      </c>
      <c r="D89" s="146">
        <v>1</v>
      </c>
      <c r="E89" s="146">
        <v>132</v>
      </c>
      <c r="F89" s="147">
        <v>28.4</v>
      </c>
      <c r="G89" s="148">
        <v>0</v>
      </c>
      <c r="H89" s="149">
        <v>0</v>
      </c>
      <c r="I89" s="148">
        <v>3</v>
      </c>
      <c r="J89" s="149">
        <v>2.7666666666045785</v>
      </c>
      <c r="K89" s="150">
        <v>99.968417047184872</v>
      </c>
      <c r="L89" s="149">
        <v>0</v>
      </c>
      <c r="M89" s="149">
        <v>0</v>
      </c>
    </row>
    <row r="90" spans="1:16" x14ac:dyDescent="0.2">
      <c r="A90" s="146" t="s">
        <v>699</v>
      </c>
      <c r="B90" s="38" t="s">
        <v>93</v>
      </c>
      <c r="C90" s="38" t="s">
        <v>118</v>
      </c>
      <c r="D90" s="146" t="s">
        <v>14</v>
      </c>
      <c r="E90" s="146">
        <v>132</v>
      </c>
      <c r="F90" s="147">
        <v>76.3</v>
      </c>
      <c r="G90" s="148">
        <v>2</v>
      </c>
      <c r="H90" s="149">
        <v>24.949999999953434</v>
      </c>
      <c r="I90" s="148">
        <v>2</v>
      </c>
      <c r="J90" s="149">
        <v>16.549999999988358</v>
      </c>
      <c r="K90" s="150">
        <v>99.526255707763227</v>
      </c>
      <c r="L90" s="149">
        <v>0</v>
      </c>
      <c r="M90" s="149">
        <v>0</v>
      </c>
    </row>
    <row r="91" spans="1:16" x14ac:dyDescent="0.2">
      <c r="A91" s="146" t="s">
        <v>700</v>
      </c>
      <c r="B91" s="38" t="s">
        <v>115</v>
      </c>
      <c r="C91" s="38" t="s">
        <v>556</v>
      </c>
      <c r="D91" s="146" t="s">
        <v>14</v>
      </c>
      <c r="E91" s="146">
        <v>132</v>
      </c>
      <c r="F91" s="147">
        <v>16.5</v>
      </c>
      <c r="G91" s="148">
        <v>1</v>
      </c>
      <c r="H91" s="149">
        <v>9.5166666666045785</v>
      </c>
      <c r="I91" s="148">
        <v>7</v>
      </c>
      <c r="J91" s="149">
        <v>66.616666666581295</v>
      </c>
      <c r="K91" s="150">
        <v>99.130898021310671</v>
      </c>
      <c r="L91" s="149">
        <v>0</v>
      </c>
      <c r="M91" s="149">
        <v>0</v>
      </c>
    </row>
    <row r="92" spans="1:16" x14ac:dyDescent="0.2">
      <c r="A92" s="146" t="s">
        <v>701</v>
      </c>
      <c r="B92" s="38" t="s">
        <v>115</v>
      </c>
      <c r="C92" s="38" t="s">
        <v>767</v>
      </c>
      <c r="D92" s="146" t="s">
        <v>14</v>
      </c>
      <c r="E92" s="146">
        <v>132</v>
      </c>
      <c r="F92" s="147">
        <v>41.3</v>
      </c>
      <c r="G92" s="148">
        <v>3</v>
      </c>
      <c r="H92" s="149">
        <v>20.000000000058208</v>
      </c>
      <c r="I92" s="148">
        <v>6</v>
      </c>
      <c r="J92" s="149">
        <v>52.533333333267365</v>
      </c>
      <c r="K92" s="150">
        <v>99.171993911720023</v>
      </c>
      <c r="L92" s="149">
        <v>0</v>
      </c>
      <c r="M92" s="149">
        <v>0</v>
      </c>
    </row>
    <row r="93" spans="1:16" x14ac:dyDescent="0.2">
      <c r="A93" s="146" t="s">
        <v>702</v>
      </c>
      <c r="B93" s="38" t="s">
        <v>91</v>
      </c>
      <c r="C93" s="38" t="s">
        <v>98</v>
      </c>
      <c r="D93" s="146" t="s">
        <v>14</v>
      </c>
      <c r="E93" s="146">
        <v>132</v>
      </c>
      <c r="F93" s="147">
        <v>122.2</v>
      </c>
      <c r="G93" s="148">
        <v>1</v>
      </c>
      <c r="H93" s="149">
        <v>0.39999999990686774</v>
      </c>
      <c r="I93" s="148">
        <v>8</v>
      </c>
      <c r="J93" s="149">
        <v>64.566666666709352</v>
      </c>
      <c r="K93" s="150">
        <v>99.258371385084288</v>
      </c>
      <c r="L93" s="149">
        <v>0</v>
      </c>
      <c r="M93" s="149">
        <v>0</v>
      </c>
    </row>
    <row r="94" spans="1:16" x14ac:dyDescent="0.2">
      <c r="A94" s="146" t="s">
        <v>703</v>
      </c>
      <c r="B94" s="38" t="s">
        <v>82</v>
      </c>
      <c r="C94" s="38" t="s">
        <v>78</v>
      </c>
      <c r="D94" s="146" t="s">
        <v>14</v>
      </c>
      <c r="E94" s="146">
        <v>132</v>
      </c>
      <c r="F94" s="147">
        <v>51.51</v>
      </c>
      <c r="G94" s="148">
        <v>0</v>
      </c>
      <c r="H94" s="149">
        <v>0</v>
      </c>
      <c r="I94" s="148">
        <v>7</v>
      </c>
      <c r="J94" s="149">
        <v>40.300000000221189</v>
      </c>
      <c r="K94" s="150">
        <v>99.539954337897015</v>
      </c>
      <c r="L94" s="149">
        <v>0</v>
      </c>
      <c r="M94" s="149">
        <v>0</v>
      </c>
    </row>
    <row r="95" spans="1:16" x14ac:dyDescent="0.2">
      <c r="A95" s="146" t="s">
        <v>704</v>
      </c>
      <c r="B95" s="38" t="s">
        <v>414</v>
      </c>
      <c r="C95" s="38" t="s">
        <v>96</v>
      </c>
      <c r="D95" s="146" t="s">
        <v>14</v>
      </c>
      <c r="E95" s="146">
        <v>132</v>
      </c>
      <c r="F95" s="147">
        <v>29.57</v>
      </c>
      <c r="G95" s="148">
        <v>0</v>
      </c>
      <c r="H95" s="149">
        <v>0</v>
      </c>
      <c r="I95" s="148">
        <v>14</v>
      </c>
      <c r="J95" s="149">
        <v>115.7333333332208</v>
      </c>
      <c r="K95" s="150">
        <v>98.678843226789709</v>
      </c>
      <c r="L95" s="149">
        <v>0</v>
      </c>
      <c r="M95" s="149">
        <v>0</v>
      </c>
    </row>
    <row r="96" spans="1:16" x14ac:dyDescent="0.2">
      <c r="A96" s="146" t="s">
        <v>705</v>
      </c>
      <c r="B96" s="38" t="s">
        <v>414</v>
      </c>
      <c r="C96" s="38" t="s">
        <v>87</v>
      </c>
      <c r="D96" s="146" t="s">
        <v>14</v>
      </c>
      <c r="E96" s="146">
        <v>132</v>
      </c>
      <c r="F96" s="147">
        <v>14.6</v>
      </c>
      <c r="G96" s="148">
        <v>1</v>
      </c>
      <c r="H96" s="149">
        <v>2.8666666667559184</v>
      </c>
      <c r="I96" s="148">
        <v>5</v>
      </c>
      <c r="J96" s="149">
        <v>37.266666666604578</v>
      </c>
      <c r="K96" s="150">
        <v>99.541856925418259</v>
      </c>
      <c r="L96" s="149">
        <v>0</v>
      </c>
      <c r="M96" s="149">
        <v>0</v>
      </c>
    </row>
    <row r="97" spans="1:13" x14ac:dyDescent="0.2">
      <c r="A97" s="146" t="s">
        <v>706</v>
      </c>
      <c r="B97" s="38" t="s">
        <v>763</v>
      </c>
      <c r="C97" s="38" t="s">
        <v>144</v>
      </c>
      <c r="D97" s="146" t="s">
        <v>14</v>
      </c>
      <c r="E97" s="146">
        <v>132</v>
      </c>
      <c r="F97" s="147">
        <v>25</v>
      </c>
      <c r="G97" s="148">
        <v>1</v>
      </c>
      <c r="H97" s="149">
        <v>4.5499999999883585</v>
      </c>
      <c r="I97" s="148">
        <v>8</v>
      </c>
      <c r="J97" s="149">
        <v>48.316666666651145</v>
      </c>
      <c r="K97" s="150">
        <v>99.396499238965305</v>
      </c>
      <c r="L97" s="149">
        <v>0</v>
      </c>
      <c r="M97" s="149">
        <v>0</v>
      </c>
    </row>
    <row r="98" spans="1:13" x14ac:dyDescent="0.2">
      <c r="A98" s="146" t="s">
        <v>707</v>
      </c>
      <c r="B98" s="38" t="s">
        <v>467</v>
      </c>
      <c r="C98" s="38" t="s">
        <v>317</v>
      </c>
      <c r="D98" s="146" t="s">
        <v>14</v>
      </c>
      <c r="E98" s="146">
        <v>132</v>
      </c>
      <c r="F98" s="147">
        <v>4.4000000000000004</v>
      </c>
      <c r="G98" s="148">
        <v>0</v>
      </c>
      <c r="H98" s="149">
        <v>0</v>
      </c>
      <c r="I98" s="148">
        <v>0</v>
      </c>
      <c r="J98" s="149">
        <v>0</v>
      </c>
      <c r="K98" s="150">
        <v>100</v>
      </c>
      <c r="L98" s="149">
        <v>0</v>
      </c>
      <c r="M98" s="149">
        <v>0</v>
      </c>
    </row>
    <row r="99" spans="1:13" x14ac:dyDescent="0.2">
      <c r="A99" s="146" t="s">
        <v>708</v>
      </c>
      <c r="B99" s="38" t="s">
        <v>467</v>
      </c>
      <c r="C99" s="38" t="s">
        <v>210</v>
      </c>
      <c r="D99" s="146" t="s">
        <v>14</v>
      </c>
      <c r="E99" s="146">
        <v>132</v>
      </c>
      <c r="F99" s="147">
        <v>67.3</v>
      </c>
      <c r="G99" s="148">
        <v>0</v>
      </c>
      <c r="H99" s="149">
        <v>0</v>
      </c>
      <c r="I99" s="148">
        <v>2</v>
      </c>
      <c r="J99" s="149">
        <v>16.299999999871943</v>
      </c>
      <c r="K99" s="150">
        <v>99.813926940640727</v>
      </c>
      <c r="L99" s="149">
        <v>0</v>
      </c>
      <c r="M99" s="149">
        <v>0</v>
      </c>
    </row>
    <row r="100" spans="1:13" x14ac:dyDescent="0.2">
      <c r="A100" s="146" t="s">
        <v>709</v>
      </c>
      <c r="B100" s="38" t="s">
        <v>467</v>
      </c>
      <c r="C100" s="38" t="s">
        <v>122</v>
      </c>
      <c r="D100" s="146" t="s">
        <v>14</v>
      </c>
      <c r="E100" s="146">
        <v>132</v>
      </c>
      <c r="F100" s="147">
        <v>8.6999999999999993</v>
      </c>
      <c r="G100" s="148">
        <v>1</v>
      </c>
      <c r="H100" s="149">
        <v>0.6666666665696539</v>
      </c>
      <c r="I100" s="148">
        <v>4</v>
      </c>
      <c r="J100" s="149">
        <v>55.933333333174232</v>
      </c>
      <c r="K100" s="150">
        <v>99.353881278541735</v>
      </c>
      <c r="L100" s="149">
        <v>0</v>
      </c>
      <c r="M100" s="149">
        <v>0</v>
      </c>
    </row>
    <row r="101" spans="1:13" x14ac:dyDescent="0.2">
      <c r="A101" s="146" t="s">
        <v>710</v>
      </c>
      <c r="B101" s="38" t="s">
        <v>365</v>
      </c>
      <c r="C101" s="38" t="s">
        <v>78</v>
      </c>
      <c r="D101" s="146" t="s">
        <v>14</v>
      </c>
      <c r="E101" s="146">
        <v>132</v>
      </c>
      <c r="F101" s="147">
        <v>27.5</v>
      </c>
      <c r="G101" s="148">
        <v>2</v>
      </c>
      <c r="H101" s="149">
        <v>10.083333333372138</v>
      </c>
      <c r="I101" s="148">
        <v>0</v>
      </c>
      <c r="J101" s="149">
        <v>0</v>
      </c>
      <c r="K101" s="150">
        <v>99.884893455098492</v>
      </c>
      <c r="L101" s="149">
        <v>27</v>
      </c>
      <c r="M101" s="149">
        <v>97.65</v>
      </c>
    </row>
    <row r="102" spans="1:13" x14ac:dyDescent="0.2">
      <c r="A102" s="146" t="s">
        <v>711</v>
      </c>
      <c r="B102" s="38" t="s">
        <v>583</v>
      </c>
      <c r="C102" s="38" t="s">
        <v>215</v>
      </c>
      <c r="D102" s="146" t="s">
        <v>14</v>
      </c>
      <c r="E102" s="146">
        <v>132</v>
      </c>
      <c r="F102" s="147">
        <v>36.880000000000003</v>
      </c>
      <c r="G102" s="148">
        <v>0</v>
      </c>
      <c r="H102" s="149">
        <v>0</v>
      </c>
      <c r="I102" s="148">
        <v>5</v>
      </c>
      <c r="J102" s="149">
        <v>20.06666666676756</v>
      </c>
      <c r="K102" s="150">
        <v>99.770928462708127</v>
      </c>
      <c r="L102" s="149">
        <v>0</v>
      </c>
      <c r="M102" s="149">
        <v>0</v>
      </c>
    </row>
    <row r="103" spans="1:13" x14ac:dyDescent="0.2">
      <c r="A103" s="146" t="s">
        <v>712</v>
      </c>
      <c r="B103" s="38" t="s">
        <v>84</v>
      </c>
      <c r="C103" s="38" t="s">
        <v>396</v>
      </c>
      <c r="D103" s="146">
        <v>1</v>
      </c>
      <c r="E103" s="146">
        <v>132</v>
      </c>
      <c r="F103" s="147">
        <v>58.4</v>
      </c>
      <c r="G103" s="148">
        <v>1</v>
      </c>
      <c r="H103" s="149">
        <v>0.24999999994179234</v>
      </c>
      <c r="I103" s="148">
        <v>3</v>
      </c>
      <c r="J103" s="149">
        <v>17.35000000015134</v>
      </c>
      <c r="K103" s="150">
        <v>99.799086757989812</v>
      </c>
      <c r="L103" s="149">
        <v>0</v>
      </c>
      <c r="M103" s="149">
        <v>0</v>
      </c>
    </row>
    <row r="104" spans="1:13" x14ac:dyDescent="0.2">
      <c r="A104" s="146" t="s">
        <v>713</v>
      </c>
      <c r="B104" s="38" t="s">
        <v>96</v>
      </c>
      <c r="C104" s="38" t="s">
        <v>102</v>
      </c>
      <c r="D104" s="146" t="s">
        <v>14</v>
      </c>
      <c r="E104" s="146">
        <v>132</v>
      </c>
      <c r="F104" s="147">
        <v>46.4</v>
      </c>
      <c r="G104" s="148">
        <v>0</v>
      </c>
      <c r="H104" s="149">
        <v>0</v>
      </c>
      <c r="I104" s="148">
        <v>5</v>
      </c>
      <c r="J104" s="149">
        <v>43.283333333500195</v>
      </c>
      <c r="K104" s="150">
        <v>99.505898021307075</v>
      </c>
      <c r="L104" s="149">
        <v>0</v>
      </c>
      <c r="M104" s="149">
        <v>0</v>
      </c>
    </row>
    <row r="105" spans="1:13" x14ac:dyDescent="0.2">
      <c r="A105" s="146" t="s">
        <v>880</v>
      </c>
      <c r="B105" s="38" t="s">
        <v>80</v>
      </c>
      <c r="C105" s="38" t="s">
        <v>884</v>
      </c>
      <c r="D105" s="146" t="s">
        <v>14</v>
      </c>
      <c r="E105" s="146">
        <v>132</v>
      </c>
      <c r="F105" s="147">
        <v>5.7</v>
      </c>
      <c r="G105" s="148">
        <v>0</v>
      </c>
      <c r="H105" s="149">
        <v>0</v>
      </c>
      <c r="I105" s="148">
        <v>3</v>
      </c>
      <c r="J105" s="149">
        <v>21.483333333337214</v>
      </c>
      <c r="K105" s="150">
        <v>99.754756468797524</v>
      </c>
      <c r="L105" s="149">
        <v>0</v>
      </c>
      <c r="M105" s="149">
        <v>0</v>
      </c>
    </row>
    <row r="106" spans="1:13" x14ac:dyDescent="0.2">
      <c r="A106" s="146" t="s">
        <v>881</v>
      </c>
      <c r="B106" s="38" t="s">
        <v>884</v>
      </c>
      <c r="C106" s="38" t="s">
        <v>94</v>
      </c>
      <c r="D106" s="146" t="s">
        <v>14</v>
      </c>
      <c r="E106" s="146">
        <v>132</v>
      </c>
      <c r="F106" s="147">
        <v>38.39</v>
      </c>
      <c r="G106" s="148">
        <v>0</v>
      </c>
      <c r="H106" s="149">
        <v>0</v>
      </c>
      <c r="I106" s="148">
        <v>2</v>
      </c>
      <c r="J106" s="149">
        <v>14.866666666755918</v>
      </c>
      <c r="K106" s="150">
        <v>99.830289193301866</v>
      </c>
      <c r="L106" s="149">
        <v>0</v>
      </c>
      <c r="M106" s="149">
        <v>0</v>
      </c>
    </row>
    <row r="107" spans="1:13" x14ac:dyDescent="0.2">
      <c r="A107" s="146" t="s">
        <v>715</v>
      </c>
      <c r="B107" s="38" t="s">
        <v>80</v>
      </c>
      <c r="C107" s="38" t="s">
        <v>761</v>
      </c>
      <c r="D107" s="146" t="s">
        <v>14</v>
      </c>
      <c r="E107" s="146">
        <v>132</v>
      </c>
      <c r="F107" s="147">
        <v>36.384</v>
      </c>
      <c r="G107" s="148">
        <v>1</v>
      </c>
      <c r="H107" s="149">
        <v>7.5499999999883585</v>
      </c>
      <c r="I107" s="148">
        <v>5</v>
      </c>
      <c r="J107" s="149">
        <v>36.049999999813735</v>
      </c>
      <c r="K107" s="150">
        <v>99.502283105025086</v>
      </c>
      <c r="L107" s="149">
        <v>0</v>
      </c>
      <c r="M107" s="149">
        <v>0</v>
      </c>
    </row>
    <row r="108" spans="1:13" x14ac:dyDescent="0.2">
      <c r="A108" s="146" t="s">
        <v>716</v>
      </c>
      <c r="B108" s="38" t="s">
        <v>80</v>
      </c>
      <c r="C108" s="38" t="s">
        <v>761</v>
      </c>
      <c r="D108" s="146">
        <v>4</v>
      </c>
      <c r="E108" s="146">
        <v>132</v>
      </c>
      <c r="F108" s="147">
        <v>36.659999999999997</v>
      </c>
      <c r="G108" s="148">
        <v>0</v>
      </c>
      <c r="H108" s="149">
        <v>0</v>
      </c>
      <c r="I108" s="148">
        <v>3</v>
      </c>
      <c r="J108" s="149">
        <v>29.733333333337214</v>
      </c>
      <c r="K108" s="150">
        <v>99.660578386605735</v>
      </c>
      <c r="L108" s="149">
        <v>0</v>
      </c>
      <c r="M108" s="149">
        <v>0</v>
      </c>
    </row>
    <row r="109" spans="1:13" x14ac:dyDescent="0.2">
      <c r="A109" s="146" t="s">
        <v>717</v>
      </c>
      <c r="B109" s="38" t="s">
        <v>781</v>
      </c>
      <c r="C109" s="38" t="s">
        <v>97</v>
      </c>
      <c r="D109" s="146" t="s">
        <v>14</v>
      </c>
      <c r="E109" s="146">
        <v>132</v>
      </c>
      <c r="F109" s="147">
        <v>70.97</v>
      </c>
      <c r="G109" s="148">
        <v>1</v>
      </c>
      <c r="H109" s="149">
        <v>0.36666666663950309</v>
      </c>
      <c r="I109" s="148">
        <v>5</v>
      </c>
      <c r="J109" s="149">
        <v>35.816666666592937</v>
      </c>
      <c r="K109" s="150">
        <v>99.586948249620633</v>
      </c>
      <c r="L109" s="149">
        <v>0</v>
      </c>
      <c r="M109" s="149">
        <v>0</v>
      </c>
    </row>
    <row r="110" spans="1:13" x14ac:dyDescent="0.2">
      <c r="A110" s="146" t="s">
        <v>718</v>
      </c>
      <c r="B110" s="38" t="s">
        <v>94</v>
      </c>
      <c r="C110" s="38" t="s">
        <v>781</v>
      </c>
      <c r="D110" s="146" t="s">
        <v>14</v>
      </c>
      <c r="E110" s="146">
        <v>132</v>
      </c>
      <c r="F110" s="147">
        <v>32.642000000000003</v>
      </c>
      <c r="G110" s="148">
        <v>1</v>
      </c>
      <c r="H110" s="149">
        <v>15.949999999953434</v>
      </c>
      <c r="I110" s="148">
        <v>7</v>
      </c>
      <c r="J110" s="149">
        <v>57.183333333581686</v>
      </c>
      <c r="K110" s="150">
        <v>99.165144596649142</v>
      </c>
      <c r="L110" s="149">
        <v>0</v>
      </c>
      <c r="M110" s="149">
        <v>0</v>
      </c>
    </row>
    <row r="111" spans="1:13" x14ac:dyDescent="0.2">
      <c r="A111" s="146" t="s">
        <v>719</v>
      </c>
      <c r="B111" s="38" t="s">
        <v>97</v>
      </c>
      <c r="C111" s="38" t="s">
        <v>98</v>
      </c>
      <c r="D111" s="146" t="s">
        <v>14</v>
      </c>
      <c r="E111" s="146">
        <v>132</v>
      </c>
      <c r="F111" s="147">
        <v>149.19999999999999</v>
      </c>
      <c r="G111" s="148">
        <v>1</v>
      </c>
      <c r="H111" s="149">
        <v>2.3833333332440816</v>
      </c>
      <c r="I111" s="148">
        <v>14</v>
      </c>
      <c r="J111" s="149">
        <v>116.50000000011642</v>
      </c>
      <c r="K111" s="150">
        <v>98.64288432267854</v>
      </c>
      <c r="L111" s="149">
        <v>0</v>
      </c>
      <c r="M111" s="149">
        <v>0</v>
      </c>
    </row>
    <row r="112" spans="1:13" x14ac:dyDescent="0.2">
      <c r="A112" s="146" t="s">
        <v>720</v>
      </c>
      <c r="B112" s="38" t="s">
        <v>97</v>
      </c>
      <c r="C112" s="38" t="s">
        <v>761</v>
      </c>
      <c r="D112" s="146" t="s">
        <v>14</v>
      </c>
      <c r="E112" s="146">
        <v>132</v>
      </c>
      <c r="F112" s="147">
        <v>171.73099999999999</v>
      </c>
      <c r="G112" s="148">
        <v>3</v>
      </c>
      <c r="H112" s="149">
        <v>0.53333333315094933</v>
      </c>
      <c r="I112" s="148">
        <v>4</v>
      </c>
      <c r="J112" s="149">
        <v>30.699999999837019</v>
      </c>
      <c r="K112" s="150">
        <v>99.643455098938489</v>
      </c>
      <c r="L112" s="149">
        <v>0</v>
      </c>
      <c r="M112" s="149">
        <v>0</v>
      </c>
    </row>
    <row r="113" spans="1:13" x14ac:dyDescent="0.2">
      <c r="A113" s="146" t="s">
        <v>721</v>
      </c>
      <c r="B113" s="38" t="s">
        <v>782</v>
      </c>
      <c r="C113" s="38" t="s">
        <v>313</v>
      </c>
      <c r="D113" s="146" t="s">
        <v>14</v>
      </c>
      <c r="E113" s="146">
        <v>132</v>
      </c>
      <c r="F113" s="147">
        <v>12.86</v>
      </c>
      <c r="G113" s="148">
        <v>0</v>
      </c>
      <c r="H113" s="149">
        <v>0</v>
      </c>
      <c r="I113" s="148">
        <v>6</v>
      </c>
      <c r="J113" s="149">
        <v>28.466666666383389</v>
      </c>
      <c r="K113" s="150">
        <v>99.675038051753617</v>
      </c>
      <c r="L113" s="149">
        <v>0</v>
      </c>
      <c r="M113" s="149">
        <v>0</v>
      </c>
    </row>
    <row r="114" spans="1:13" x14ac:dyDescent="0.2">
      <c r="A114" s="146" t="s">
        <v>722</v>
      </c>
      <c r="B114" s="38" t="s">
        <v>782</v>
      </c>
      <c r="C114" s="38" t="s">
        <v>130</v>
      </c>
      <c r="D114" s="146" t="s">
        <v>14</v>
      </c>
      <c r="E114" s="146">
        <v>132</v>
      </c>
      <c r="F114" s="147">
        <v>6.5</v>
      </c>
      <c r="G114" s="148">
        <v>0</v>
      </c>
      <c r="H114" s="149">
        <v>0</v>
      </c>
      <c r="I114" s="148">
        <v>8</v>
      </c>
      <c r="J114" s="149">
        <v>39.983333333220799</v>
      </c>
      <c r="K114" s="150">
        <v>99.543569254186977</v>
      </c>
      <c r="L114" s="149">
        <v>0</v>
      </c>
      <c r="M114" s="149">
        <v>0</v>
      </c>
    </row>
    <row r="115" spans="1:13" x14ac:dyDescent="0.2">
      <c r="A115" s="146" t="s">
        <v>723</v>
      </c>
      <c r="B115" s="38" t="s">
        <v>397</v>
      </c>
      <c r="C115" s="38" t="s">
        <v>396</v>
      </c>
      <c r="D115" s="146">
        <v>1</v>
      </c>
      <c r="E115" s="146">
        <v>132</v>
      </c>
      <c r="F115" s="147">
        <v>11</v>
      </c>
      <c r="G115" s="148">
        <v>0</v>
      </c>
      <c r="H115" s="149">
        <v>0</v>
      </c>
      <c r="I115" s="148">
        <v>5</v>
      </c>
      <c r="J115" s="149">
        <v>29.316666666709352</v>
      </c>
      <c r="K115" s="150">
        <v>99.665334855402861</v>
      </c>
      <c r="L115" s="149">
        <v>0</v>
      </c>
      <c r="M115" s="149">
        <v>0</v>
      </c>
    </row>
    <row r="116" spans="1:13" x14ac:dyDescent="0.2">
      <c r="A116" s="146" t="s">
        <v>724</v>
      </c>
      <c r="B116" s="38" t="s">
        <v>773</v>
      </c>
      <c r="C116" s="38" t="s">
        <v>78</v>
      </c>
      <c r="D116" s="146" t="s">
        <v>14</v>
      </c>
      <c r="E116" s="146">
        <v>132</v>
      </c>
      <c r="F116" s="147">
        <v>35.590000000000003</v>
      </c>
      <c r="G116" s="148">
        <v>0</v>
      </c>
      <c r="H116" s="149">
        <v>0</v>
      </c>
      <c r="I116" s="148">
        <v>3</v>
      </c>
      <c r="J116" s="149">
        <v>26.616666666814126</v>
      </c>
      <c r="K116" s="150">
        <v>99.696156773209893</v>
      </c>
      <c r="L116" s="149">
        <v>0</v>
      </c>
      <c r="M116" s="149">
        <v>0</v>
      </c>
    </row>
    <row r="117" spans="1:13" x14ac:dyDescent="0.2">
      <c r="A117" s="146" t="s">
        <v>725</v>
      </c>
      <c r="B117" s="38" t="s">
        <v>78</v>
      </c>
      <c r="C117" s="38" t="s">
        <v>578</v>
      </c>
      <c r="D117" s="146" t="s">
        <v>14</v>
      </c>
      <c r="E117" s="146">
        <v>132</v>
      </c>
      <c r="F117" s="147">
        <v>73.2</v>
      </c>
      <c r="G117" s="148">
        <v>6</v>
      </c>
      <c r="H117" s="149">
        <v>8.0499999998719431</v>
      </c>
      <c r="I117" s="148">
        <v>2</v>
      </c>
      <c r="J117" s="149">
        <v>15.099999999976717</v>
      </c>
      <c r="K117" s="150">
        <v>99.735730593609034</v>
      </c>
      <c r="L117" s="149">
        <v>0</v>
      </c>
      <c r="M117" s="149">
        <v>0</v>
      </c>
    </row>
    <row r="118" spans="1:13" x14ac:dyDescent="0.2">
      <c r="A118" s="146" t="s">
        <v>726</v>
      </c>
      <c r="B118" s="38" t="s">
        <v>142</v>
      </c>
      <c r="C118" s="38" t="s">
        <v>341</v>
      </c>
      <c r="D118" s="146" t="s">
        <v>14</v>
      </c>
      <c r="E118" s="146">
        <v>132</v>
      </c>
      <c r="F118" s="147">
        <v>55</v>
      </c>
      <c r="G118" s="148">
        <v>0</v>
      </c>
      <c r="H118" s="149">
        <v>0</v>
      </c>
      <c r="I118" s="148">
        <v>1</v>
      </c>
      <c r="J118" s="149">
        <v>9.7833333334419876</v>
      </c>
      <c r="K118" s="150">
        <v>99.888318112631936</v>
      </c>
      <c r="L118" s="149">
        <v>0</v>
      </c>
      <c r="M118" s="149">
        <v>0</v>
      </c>
    </row>
    <row r="119" spans="1:13" x14ac:dyDescent="0.2">
      <c r="A119" s="146" t="s">
        <v>727</v>
      </c>
      <c r="B119" s="38" t="s">
        <v>214</v>
      </c>
      <c r="C119" s="38" t="s">
        <v>149</v>
      </c>
      <c r="D119" s="146" t="s">
        <v>14</v>
      </c>
      <c r="E119" s="146">
        <v>132</v>
      </c>
      <c r="F119" s="147">
        <v>2.7</v>
      </c>
      <c r="G119" s="148">
        <v>3</v>
      </c>
      <c r="H119" s="149">
        <v>3.2797222223016433</v>
      </c>
      <c r="I119" s="148">
        <v>4</v>
      </c>
      <c r="J119" s="149">
        <v>30.933333333407063</v>
      </c>
      <c r="K119" s="150">
        <v>99.609440005071818</v>
      </c>
      <c r="L119" s="149">
        <v>0</v>
      </c>
      <c r="M119" s="149">
        <v>0</v>
      </c>
    </row>
    <row r="120" spans="1:13" x14ac:dyDescent="0.2">
      <c r="A120" s="146" t="s">
        <v>728</v>
      </c>
      <c r="B120" s="38" t="s">
        <v>214</v>
      </c>
      <c r="C120" s="38" t="s">
        <v>573</v>
      </c>
      <c r="D120" s="146" t="s">
        <v>14</v>
      </c>
      <c r="E120" s="146">
        <v>132</v>
      </c>
      <c r="F120" s="147">
        <v>93.7</v>
      </c>
      <c r="G120" s="148">
        <v>0</v>
      </c>
      <c r="H120" s="149">
        <v>0</v>
      </c>
      <c r="I120" s="148">
        <v>5</v>
      </c>
      <c r="J120" s="149">
        <v>37.633333333418705</v>
      </c>
      <c r="K120" s="150">
        <v>99.57039573820299</v>
      </c>
      <c r="L120" s="149">
        <v>0</v>
      </c>
      <c r="M120" s="149">
        <v>0</v>
      </c>
    </row>
    <row r="121" spans="1:13" x14ac:dyDescent="0.2">
      <c r="A121" s="146" t="s">
        <v>729</v>
      </c>
      <c r="B121" s="38" t="s">
        <v>783</v>
      </c>
      <c r="C121" s="38" t="s">
        <v>573</v>
      </c>
      <c r="D121" s="146" t="s">
        <v>14</v>
      </c>
      <c r="E121" s="146">
        <v>132</v>
      </c>
      <c r="F121" s="147">
        <v>56.9</v>
      </c>
      <c r="G121" s="148">
        <v>0</v>
      </c>
      <c r="H121" s="149">
        <v>0</v>
      </c>
      <c r="I121" s="148">
        <v>2</v>
      </c>
      <c r="J121" s="149">
        <v>17.299999999988358</v>
      </c>
      <c r="K121" s="150">
        <v>99.80251141552526</v>
      </c>
      <c r="L121" s="149">
        <v>0</v>
      </c>
      <c r="M121" s="149">
        <v>0</v>
      </c>
    </row>
    <row r="122" spans="1:13" x14ac:dyDescent="0.2">
      <c r="A122" s="146" t="s">
        <v>730</v>
      </c>
      <c r="B122" s="38" t="s">
        <v>102</v>
      </c>
      <c r="C122" s="38" t="s">
        <v>477</v>
      </c>
      <c r="D122" s="146" t="s">
        <v>14</v>
      </c>
      <c r="E122" s="146">
        <v>132</v>
      </c>
      <c r="F122" s="147">
        <v>7.02</v>
      </c>
      <c r="G122" s="148">
        <v>0</v>
      </c>
      <c r="H122" s="149">
        <v>0</v>
      </c>
      <c r="I122" s="148">
        <v>0</v>
      </c>
      <c r="J122" s="149">
        <v>0</v>
      </c>
      <c r="K122" s="150">
        <v>100</v>
      </c>
      <c r="L122" s="149">
        <v>0</v>
      </c>
      <c r="M122" s="149">
        <v>0</v>
      </c>
    </row>
    <row r="123" spans="1:13" x14ac:dyDescent="0.2">
      <c r="A123" s="146" t="s">
        <v>731</v>
      </c>
      <c r="B123" s="38" t="s">
        <v>120</v>
      </c>
      <c r="C123" s="38" t="s">
        <v>313</v>
      </c>
      <c r="D123" s="146" t="s">
        <v>14</v>
      </c>
      <c r="E123" s="146">
        <v>132</v>
      </c>
      <c r="F123" s="147">
        <v>66.8</v>
      </c>
      <c r="G123" s="148">
        <v>0</v>
      </c>
      <c r="H123" s="149">
        <v>0</v>
      </c>
      <c r="I123" s="148">
        <v>5</v>
      </c>
      <c r="J123" s="149">
        <v>23.799999999871943</v>
      </c>
      <c r="K123" s="150">
        <v>99.728310502284572</v>
      </c>
      <c r="L123" s="149">
        <v>0</v>
      </c>
      <c r="M123" s="149">
        <v>0</v>
      </c>
    </row>
    <row r="124" spans="1:13" x14ac:dyDescent="0.2">
      <c r="A124" s="146" t="s">
        <v>732</v>
      </c>
      <c r="B124" s="38" t="s">
        <v>120</v>
      </c>
      <c r="C124" s="38" t="s">
        <v>128</v>
      </c>
      <c r="D124" s="146" t="s">
        <v>14</v>
      </c>
      <c r="E124" s="146">
        <v>132</v>
      </c>
      <c r="F124" s="147">
        <v>36</v>
      </c>
      <c r="G124" s="148">
        <v>0</v>
      </c>
      <c r="H124" s="149">
        <v>0</v>
      </c>
      <c r="I124" s="148">
        <v>3</v>
      </c>
      <c r="J124" s="149">
        <v>25.966666666790843</v>
      </c>
      <c r="K124" s="150">
        <v>99.703576864534355</v>
      </c>
      <c r="L124" s="149">
        <v>0</v>
      </c>
      <c r="M124" s="149">
        <v>0</v>
      </c>
    </row>
    <row r="125" spans="1:13" x14ac:dyDescent="0.2">
      <c r="A125" s="146" t="s">
        <v>733</v>
      </c>
      <c r="B125" s="38" t="s">
        <v>120</v>
      </c>
      <c r="C125" s="38" t="s">
        <v>546</v>
      </c>
      <c r="D125" s="146" t="s">
        <v>14</v>
      </c>
      <c r="E125" s="146">
        <v>132</v>
      </c>
      <c r="F125" s="147">
        <v>55.6</v>
      </c>
      <c r="G125" s="148">
        <v>0</v>
      </c>
      <c r="H125" s="149">
        <v>0</v>
      </c>
      <c r="I125" s="148">
        <v>1</v>
      </c>
      <c r="J125" s="149">
        <v>5.6666666668024845</v>
      </c>
      <c r="K125" s="150">
        <v>99.935312024351575</v>
      </c>
      <c r="L125" s="149">
        <v>0</v>
      </c>
      <c r="M125" s="149">
        <v>0</v>
      </c>
    </row>
    <row r="126" spans="1:13" x14ac:dyDescent="0.2">
      <c r="A126" s="146" t="s">
        <v>734</v>
      </c>
      <c r="B126" s="38" t="s">
        <v>216</v>
      </c>
      <c r="C126" s="38" t="s">
        <v>338</v>
      </c>
      <c r="D126" s="146" t="s">
        <v>14</v>
      </c>
      <c r="E126" s="146">
        <v>132</v>
      </c>
      <c r="F126" s="147">
        <v>1.8</v>
      </c>
      <c r="G126" s="148">
        <v>0</v>
      </c>
      <c r="H126" s="149">
        <v>0</v>
      </c>
      <c r="I126" s="148">
        <v>0</v>
      </c>
      <c r="J126" s="149">
        <v>0</v>
      </c>
      <c r="K126" s="150">
        <v>100</v>
      </c>
      <c r="L126" s="149">
        <v>0</v>
      </c>
      <c r="M126" s="149">
        <v>0</v>
      </c>
    </row>
    <row r="127" spans="1:13" x14ac:dyDescent="0.2">
      <c r="A127" s="146" t="s">
        <v>735</v>
      </c>
      <c r="B127" s="38" t="s">
        <v>133</v>
      </c>
      <c r="C127" s="38" t="s">
        <v>210</v>
      </c>
      <c r="D127" s="146" t="s">
        <v>14</v>
      </c>
      <c r="E127" s="146">
        <v>132</v>
      </c>
      <c r="F127" s="147">
        <v>10.9</v>
      </c>
      <c r="G127" s="148">
        <v>0</v>
      </c>
      <c r="H127" s="149">
        <v>0</v>
      </c>
      <c r="I127" s="148">
        <v>3</v>
      </c>
      <c r="J127" s="149">
        <v>13.833333333372138</v>
      </c>
      <c r="K127" s="150">
        <v>99.842085235920408</v>
      </c>
      <c r="L127" s="149">
        <v>0</v>
      </c>
      <c r="M127" s="149">
        <v>0</v>
      </c>
    </row>
    <row r="128" spans="1:13" x14ac:dyDescent="0.2">
      <c r="A128" s="146" t="s">
        <v>736</v>
      </c>
      <c r="B128" s="38" t="s">
        <v>777</v>
      </c>
      <c r="C128" s="38" t="s">
        <v>142</v>
      </c>
      <c r="D128" s="146" t="s">
        <v>14</v>
      </c>
      <c r="E128" s="146">
        <v>132</v>
      </c>
      <c r="F128" s="147">
        <v>37.92</v>
      </c>
      <c r="G128" s="148">
        <v>3</v>
      </c>
      <c r="H128" s="149">
        <v>26.083333333313931</v>
      </c>
      <c r="I128" s="148">
        <v>6</v>
      </c>
      <c r="J128" s="149">
        <v>45.350000000267755</v>
      </c>
      <c r="K128" s="150">
        <v>99.184550989342682</v>
      </c>
      <c r="L128" s="149">
        <v>19</v>
      </c>
      <c r="M128" s="149">
        <v>19.266666659999999</v>
      </c>
    </row>
    <row r="129" spans="1:13" x14ac:dyDescent="0.2">
      <c r="A129" s="146" t="s">
        <v>737</v>
      </c>
      <c r="B129" s="38" t="s">
        <v>313</v>
      </c>
      <c r="C129" s="38" t="s">
        <v>416</v>
      </c>
      <c r="D129" s="146" t="s">
        <v>14</v>
      </c>
      <c r="E129" s="146">
        <v>132</v>
      </c>
      <c r="F129" s="147">
        <v>17.66</v>
      </c>
      <c r="G129" s="148">
        <v>0</v>
      </c>
      <c r="H129" s="149">
        <v>0</v>
      </c>
      <c r="I129" s="148">
        <v>1</v>
      </c>
      <c r="J129" s="149">
        <v>8.2833333332673647</v>
      </c>
      <c r="K129" s="150">
        <v>99.905441400305165</v>
      </c>
      <c r="L129" s="149">
        <v>0</v>
      </c>
      <c r="M129" s="149">
        <v>0</v>
      </c>
    </row>
    <row r="130" spans="1:13" x14ac:dyDescent="0.2">
      <c r="A130" s="146" t="s">
        <v>738</v>
      </c>
      <c r="B130" s="38" t="s">
        <v>313</v>
      </c>
      <c r="C130" s="38" t="s">
        <v>482</v>
      </c>
      <c r="D130" s="146" t="s">
        <v>14</v>
      </c>
      <c r="E130" s="146">
        <v>132</v>
      </c>
      <c r="F130" s="147">
        <v>6.4</v>
      </c>
      <c r="G130" s="148">
        <v>0</v>
      </c>
      <c r="H130" s="149">
        <v>0</v>
      </c>
      <c r="I130" s="148">
        <v>0</v>
      </c>
      <c r="J130" s="149">
        <v>0</v>
      </c>
      <c r="K130" s="150">
        <v>100</v>
      </c>
      <c r="L130" s="149">
        <v>0</v>
      </c>
      <c r="M130" s="149">
        <v>0</v>
      </c>
    </row>
    <row r="131" spans="1:13" x14ac:dyDescent="0.2">
      <c r="A131" s="146" t="s">
        <v>739</v>
      </c>
      <c r="B131" s="38" t="s">
        <v>416</v>
      </c>
      <c r="C131" s="38" t="s">
        <v>210</v>
      </c>
      <c r="D131" s="146" t="s">
        <v>14</v>
      </c>
      <c r="E131" s="146">
        <v>132</v>
      </c>
      <c r="F131" s="147">
        <v>58</v>
      </c>
      <c r="G131" s="148">
        <v>1</v>
      </c>
      <c r="H131" s="149">
        <v>0.33333333337213844</v>
      </c>
      <c r="I131" s="148">
        <v>3</v>
      </c>
      <c r="J131" s="149">
        <v>24.616666666755918</v>
      </c>
      <c r="K131" s="150">
        <v>99.715182648400372</v>
      </c>
      <c r="L131" s="149">
        <v>0</v>
      </c>
      <c r="M131" s="149">
        <v>0</v>
      </c>
    </row>
    <row r="132" spans="1:13" x14ac:dyDescent="0.2">
      <c r="A132" s="146" t="s">
        <v>740</v>
      </c>
      <c r="B132" s="38" t="s">
        <v>482</v>
      </c>
      <c r="C132" s="38" t="s">
        <v>784</v>
      </c>
      <c r="D132" s="146" t="s">
        <v>14</v>
      </c>
      <c r="E132" s="146">
        <v>132</v>
      </c>
      <c r="F132" s="147">
        <v>1.2</v>
      </c>
      <c r="G132" s="148">
        <v>0</v>
      </c>
      <c r="H132" s="149">
        <v>0</v>
      </c>
      <c r="I132" s="148">
        <v>1</v>
      </c>
      <c r="J132" s="149">
        <v>4.6333333334187046</v>
      </c>
      <c r="K132" s="150">
        <v>99.947108066970102</v>
      </c>
      <c r="L132" s="149">
        <v>0</v>
      </c>
      <c r="M132" s="149">
        <v>0</v>
      </c>
    </row>
    <row r="133" spans="1:13" x14ac:dyDescent="0.2">
      <c r="A133" s="146" t="s">
        <v>741</v>
      </c>
      <c r="B133" s="38" t="s">
        <v>785</v>
      </c>
      <c r="C133" s="38" t="s">
        <v>546</v>
      </c>
      <c r="D133" s="146" t="s">
        <v>14</v>
      </c>
      <c r="E133" s="146">
        <v>132</v>
      </c>
      <c r="F133" s="147">
        <v>15.7</v>
      </c>
      <c r="G133" s="148">
        <v>0</v>
      </c>
      <c r="H133" s="149">
        <v>0</v>
      </c>
      <c r="I133" s="148">
        <v>4</v>
      </c>
      <c r="J133" s="149">
        <v>29.583333333546761</v>
      </c>
      <c r="K133" s="150">
        <v>99.662290715370474</v>
      </c>
      <c r="L133" s="149">
        <v>0</v>
      </c>
      <c r="M133" s="149">
        <v>0</v>
      </c>
    </row>
    <row r="134" spans="1:13" x14ac:dyDescent="0.2">
      <c r="A134" s="146" t="s">
        <v>742</v>
      </c>
      <c r="B134" s="38" t="s">
        <v>98</v>
      </c>
      <c r="C134" s="38" t="s">
        <v>578</v>
      </c>
      <c r="D134" s="146" t="s">
        <v>14</v>
      </c>
      <c r="E134" s="146">
        <v>132</v>
      </c>
      <c r="F134" s="147">
        <v>60</v>
      </c>
      <c r="G134" s="148">
        <v>2</v>
      </c>
      <c r="H134" s="149">
        <v>73.716666666674428</v>
      </c>
      <c r="I134" s="148">
        <v>6</v>
      </c>
      <c r="J134" s="149">
        <v>60.711944444454275</v>
      </c>
      <c r="K134" s="150">
        <v>98.465426813799908</v>
      </c>
      <c r="L134" s="149">
        <v>521.29999999999995</v>
      </c>
      <c r="M134" s="149">
        <v>756.89863800000001</v>
      </c>
    </row>
    <row r="135" spans="1:13" x14ac:dyDescent="0.2">
      <c r="A135" s="146" t="s">
        <v>743</v>
      </c>
      <c r="B135" s="38" t="s">
        <v>341</v>
      </c>
      <c r="C135" s="38" t="s">
        <v>569</v>
      </c>
      <c r="D135" s="146" t="s">
        <v>14</v>
      </c>
      <c r="E135" s="146">
        <v>132</v>
      </c>
      <c r="F135" s="147">
        <v>29.37</v>
      </c>
      <c r="G135" s="148">
        <v>0</v>
      </c>
      <c r="H135" s="149">
        <v>0</v>
      </c>
      <c r="I135" s="148">
        <v>1</v>
      </c>
      <c r="J135" s="149">
        <v>9.8666666666977108</v>
      </c>
      <c r="K135" s="150">
        <v>99.887366818873318</v>
      </c>
      <c r="L135" s="149">
        <v>0</v>
      </c>
      <c r="M135" s="149">
        <v>0</v>
      </c>
    </row>
    <row r="136" spans="1:13" x14ac:dyDescent="0.2">
      <c r="A136" s="146" t="s">
        <v>744</v>
      </c>
      <c r="B136" s="38" t="s">
        <v>530</v>
      </c>
      <c r="C136" s="38" t="s">
        <v>122</v>
      </c>
      <c r="D136" s="146" t="s">
        <v>14</v>
      </c>
      <c r="E136" s="146">
        <v>132</v>
      </c>
      <c r="F136" s="147">
        <v>4.1168100000000001</v>
      </c>
      <c r="G136" s="148">
        <v>0</v>
      </c>
      <c r="H136" s="149">
        <v>0</v>
      </c>
      <c r="I136" s="148">
        <v>4</v>
      </c>
      <c r="J136" s="149">
        <v>86.299999999988358</v>
      </c>
      <c r="K136" s="150">
        <v>99.014840182648527</v>
      </c>
      <c r="L136" s="149">
        <v>0</v>
      </c>
      <c r="M136" s="149">
        <v>0</v>
      </c>
    </row>
    <row r="137" spans="1:13" x14ac:dyDescent="0.2">
      <c r="A137" s="146" t="s">
        <v>745</v>
      </c>
      <c r="B137" s="38" t="s">
        <v>477</v>
      </c>
      <c r="C137" s="38" t="s">
        <v>95</v>
      </c>
      <c r="D137" s="146" t="s">
        <v>14</v>
      </c>
      <c r="E137" s="146">
        <v>132</v>
      </c>
      <c r="F137" s="147">
        <v>13.38</v>
      </c>
      <c r="G137" s="148">
        <v>0</v>
      </c>
      <c r="H137" s="149">
        <v>0</v>
      </c>
      <c r="I137" s="148">
        <v>1</v>
      </c>
      <c r="J137" s="149">
        <v>8.0833333334885538</v>
      </c>
      <c r="K137" s="150">
        <v>99.907724505325461</v>
      </c>
      <c r="L137" s="149">
        <v>0</v>
      </c>
      <c r="M137" s="149">
        <v>0</v>
      </c>
    </row>
    <row r="138" spans="1:13" x14ac:dyDescent="0.2">
      <c r="A138" s="146" t="s">
        <v>746</v>
      </c>
      <c r="B138" s="38" t="s">
        <v>104</v>
      </c>
      <c r="C138" s="38" t="s">
        <v>101</v>
      </c>
      <c r="D138" s="146" t="s">
        <v>14</v>
      </c>
      <c r="E138" s="146">
        <v>220</v>
      </c>
      <c r="F138" s="147">
        <v>177</v>
      </c>
      <c r="G138" s="148">
        <v>3</v>
      </c>
      <c r="H138" s="149">
        <v>1.7500000001164153</v>
      </c>
      <c r="I138" s="148">
        <v>4</v>
      </c>
      <c r="J138" s="149">
        <v>26.083333333313931</v>
      </c>
      <c r="K138" s="150">
        <v>99.682267884321575</v>
      </c>
      <c r="L138" s="149">
        <v>0</v>
      </c>
      <c r="M138" s="149">
        <v>0</v>
      </c>
    </row>
    <row r="139" spans="1:13" x14ac:dyDescent="0.2">
      <c r="A139" s="146" t="s">
        <v>747</v>
      </c>
      <c r="B139" s="38" t="s">
        <v>755</v>
      </c>
      <c r="C139" s="38" t="s">
        <v>786</v>
      </c>
      <c r="D139" s="146" t="s">
        <v>14</v>
      </c>
      <c r="E139" s="146">
        <v>66</v>
      </c>
      <c r="F139" s="147">
        <v>31.5</v>
      </c>
      <c r="G139" s="148">
        <v>2</v>
      </c>
      <c r="H139" s="149">
        <v>15.533333333325572</v>
      </c>
      <c r="I139" s="148">
        <v>17</v>
      </c>
      <c r="J139" s="149">
        <v>136.7333333332208</v>
      </c>
      <c r="K139" s="150">
        <v>98.261796042619338</v>
      </c>
      <c r="L139" s="149">
        <v>8</v>
      </c>
      <c r="M139" s="149">
        <v>5.6</v>
      </c>
    </row>
    <row r="140" spans="1:13" x14ac:dyDescent="0.2">
      <c r="A140" s="146" t="s">
        <v>748</v>
      </c>
      <c r="B140" s="38" t="s">
        <v>755</v>
      </c>
      <c r="C140" s="38" t="s">
        <v>115</v>
      </c>
      <c r="D140" s="146" t="s">
        <v>14</v>
      </c>
      <c r="E140" s="146">
        <v>66</v>
      </c>
      <c r="F140" s="147">
        <v>49.8</v>
      </c>
      <c r="G140" s="148">
        <v>0</v>
      </c>
      <c r="H140" s="149">
        <v>0</v>
      </c>
      <c r="I140" s="148">
        <v>10</v>
      </c>
      <c r="J140" s="149">
        <v>77.783333333150949</v>
      </c>
      <c r="K140" s="150">
        <v>99.112062404872702</v>
      </c>
      <c r="L140" s="149">
        <v>0</v>
      </c>
      <c r="M140" s="149">
        <v>0</v>
      </c>
    </row>
    <row r="141" spans="1:13" x14ac:dyDescent="0.2">
      <c r="A141" s="146" t="s">
        <v>749</v>
      </c>
      <c r="B141" s="38" t="s">
        <v>119</v>
      </c>
      <c r="C141" s="38" t="s">
        <v>786</v>
      </c>
      <c r="D141" s="146" t="s">
        <v>14</v>
      </c>
      <c r="E141" s="146">
        <v>66</v>
      </c>
      <c r="F141" s="147">
        <v>31.9</v>
      </c>
      <c r="G141" s="148">
        <v>1</v>
      </c>
      <c r="H141" s="149">
        <v>2.2999999999883585</v>
      </c>
      <c r="I141" s="148">
        <v>44</v>
      </c>
      <c r="J141" s="149">
        <v>391.53333333309274</v>
      </c>
      <c r="K141" s="150">
        <v>95.504185692544738</v>
      </c>
      <c r="L141" s="149">
        <v>0</v>
      </c>
      <c r="M141" s="149">
        <v>0</v>
      </c>
    </row>
    <row r="142" spans="1:13" x14ac:dyDescent="0.2">
      <c r="A142" s="146" t="s">
        <v>750</v>
      </c>
      <c r="B142" s="38" t="s">
        <v>119</v>
      </c>
      <c r="C142" s="38" t="s">
        <v>120</v>
      </c>
      <c r="D142" s="146" t="s">
        <v>14</v>
      </c>
      <c r="E142" s="146">
        <v>66</v>
      </c>
      <c r="F142" s="147">
        <v>43.8</v>
      </c>
      <c r="G142" s="148">
        <v>2</v>
      </c>
      <c r="H142" s="149">
        <v>1.783333333209157</v>
      </c>
      <c r="I142" s="148">
        <v>5</v>
      </c>
      <c r="J142" s="149">
        <v>60.583333333488554</v>
      </c>
      <c r="K142" s="150">
        <v>99.288051750380163</v>
      </c>
      <c r="L142" s="149">
        <v>7.8</v>
      </c>
      <c r="M142" s="149">
        <v>3.1199999900000002</v>
      </c>
    </row>
    <row r="143" spans="1:13" x14ac:dyDescent="0.2">
      <c r="A143" s="146" t="s">
        <v>751</v>
      </c>
      <c r="B143" s="38" t="s">
        <v>104</v>
      </c>
      <c r="C143" s="38" t="s">
        <v>787</v>
      </c>
      <c r="D143" s="146" t="s">
        <v>14</v>
      </c>
      <c r="E143" s="146">
        <v>66</v>
      </c>
      <c r="F143" s="147">
        <v>60.94</v>
      </c>
      <c r="G143" s="148">
        <v>1</v>
      </c>
      <c r="H143" s="149">
        <v>5.3666666666977108</v>
      </c>
      <c r="I143" s="148">
        <v>5</v>
      </c>
      <c r="J143" s="149">
        <v>31.699999999953434</v>
      </c>
      <c r="K143" s="150">
        <v>99.576864535768834</v>
      </c>
      <c r="L143" s="149">
        <v>0</v>
      </c>
      <c r="M143" s="149">
        <v>0</v>
      </c>
    </row>
    <row r="144" spans="1:13" x14ac:dyDescent="0.2">
      <c r="A144" s="146" t="s">
        <v>752</v>
      </c>
      <c r="B144" s="38" t="s">
        <v>109</v>
      </c>
      <c r="C144" s="38" t="s">
        <v>787</v>
      </c>
      <c r="D144" s="146" t="s">
        <v>14</v>
      </c>
      <c r="E144" s="146">
        <v>66</v>
      </c>
      <c r="F144" s="147">
        <v>46.8</v>
      </c>
      <c r="G144" s="148">
        <v>1</v>
      </c>
      <c r="H144" s="149">
        <v>16.583333333430346</v>
      </c>
      <c r="I144" s="148">
        <v>6</v>
      </c>
      <c r="J144" s="149">
        <v>46.166666666453239</v>
      </c>
      <c r="K144" s="150">
        <v>99.283675799088087</v>
      </c>
      <c r="L144" s="149">
        <v>0</v>
      </c>
      <c r="M144" s="149">
        <v>0</v>
      </c>
    </row>
    <row r="145" spans="1:13" x14ac:dyDescent="0.2">
      <c r="A145" s="146" t="s">
        <v>753</v>
      </c>
      <c r="B145" s="38" t="s">
        <v>109</v>
      </c>
      <c r="C145" s="38" t="s">
        <v>110</v>
      </c>
      <c r="D145" s="146" t="s">
        <v>14</v>
      </c>
      <c r="E145" s="146">
        <v>66</v>
      </c>
      <c r="F145" s="147">
        <v>53.1</v>
      </c>
      <c r="G145" s="148">
        <v>1</v>
      </c>
      <c r="H145" s="149">
        <v>7.316666666592937</v>
      </c>
      <c r="I145" s="148">
        <v>6</v>
      </c>
      <c r="J145" s="149">
        <v>54.133333333767951</v>
      </c>
      <c r="K145" s="150">
        <v>99.298515981731043</v>
      </c>
      <c r="L145" s="149">
        <v>0</v>
      </c>
      <c r="M145" s="149">
        <v>0</v>
      </c>
    </row>
    <row r="146" spans="1:13" x14ac:dyDescent="0.2">
      <c r="A146" s="146" t="s">
        <v>754</v>
      </c>
      <c r="B146" s="38" t="s">
        <v>110</v>
      </c>
      <c r="C146" s="38" t="s">
        <v>113</v>
      </c>
      <c r="D146" s="146" t="s">
        <v>14</v>
      </c>
      <c r="E146" s="146">
        <v>66</v>
      </c>
      <c r="F146" s="147">
        <v>80.099999999999994</v>
      </c>
      <c r="G146" s="148">
        <v>4</v>
      </c>
      <c r="H146" s="149">
        <v>57.299999999755528</v>
      </c>
      <c r="I146" s="148">
        <v>18</v>
      </c>
      <c r="J146" s="149">
        <v>171.81666666670935</v>
      </c>
      <c r="K146" s="150">
        <v>97.384512937597435</v>
      </c>
      <c r="L146" s="149">
        <v>0</v>
      </c>
      <c r="M146" s="149">
        <v>0</v>
      </c>
    </row>
    <row r="148" spans="1:13" x14ac:dyDescent="0.2">
      <c r="A148" s="119" t="s">
        <v>589</v>
      </c>
      <c r="B148" s="107"/>
    </row>
    <row r="149" spans="1:13" x14ac:dyDescent="0.2">
      <c r="A149" s="119" t="s">
        <v>590</v>
      </c>
      <c r="B149" s="107"/>
    </row>
    <row r="151" spans="1:13" customFormat="1" ht="25.5" customHeight="1" x14ac:dyDescent="0.2">
      <c r="A151" s="143" t="s">
        <v>906</v>
      </c>
      <c r="B151" s="151" t="s">
        <v>30</v>
      </c>
      <c r="C151" s="131" t="s">
        <v>31</v>
      </c>
      <c r="D151" s="128" t="s">
        <v>70</v>
      </c>
      <c r="E151" s="128" t="s">
        <v>71</v>
      </c>
      <c r="F151" s="128" t="s">
        <v>72</v>
      </c>
      <c r="G151" s="452" t="s">
        <v>73</v>
      </c>
      <c r="H151" s="453"/>
      <c r="I151" s="447" t="s">
        <v>6</v>
      </c>
      <c r="J151" s="448"/>
      <c r="K151" s="454" t="s">
        <v>597</v>
      </c>
      <c r="L151" s="128" t="s">
        <v>75</v>
      </c>
      <c r="M151" s="128" t="s">
        <v>321</v>
      </c>
    </row>
    <row r="152" spans="1:13" s="6" customFormat="1" ht="22.15" customHeight="1" x14ac:dyDescent="0.2">
      <c r="A152" s="152" t="s">
        <v>907</v>
      </c>
      <c r="B152" s="137"/>
      <c r="C152" s="138"/>
      <c r="D152" s="139" t="s">
        <v>612</v>
      </c>
      <c r="E152" s="139" t="s">
        <v>904</v>
      </c>
      <c r="F152" s="139" t="s">
        <v>33</v>
      </c>
      <c r="G152" s="139" t="s">
        <v>15</v>
      </c>
      <c r="H152" s="139" t="s">
        <v>16</v>
      </c>
      <c r="I152" s="139" t="s">
        <v>15</v>
      </c>
      <c r="J152" s="139" t="s">
        <v>16</v>
      </c>
      <c r="K152" s="455"/>
      <c r="L152" s="139" t="s">
        <v>19</v>
      </c>
      <c r="M152" s="139" t="s">
        <v>332</v>
      </c>
    </row>
    <row r="153" spans="1:13" x14ac:dyDescent="0.2">
      <c r="A153" s="146" t="s">
        <v>788</v>
      </c>
      <c r="B153" s="38" t="s">
        <v>95</v>
      </c>
      <c r="C153" s="38" t="s">
        <v>761</v>
      </c>
      <c r="D153" s="146" t="s">
        <v>14</v>
      </c>
      <c r="E153" s="146">
        <v>132</v>
      </c>
      <c r="F153" s="147">
        <v>84.34</v>
      </c>
      <c r="G153" s="148">
        <v>2</v>
      </c>
      <c r="H153" s="149">
        <v>0.36666666681412607</v>
      </c>
      <c r="I153" s="148">
        <v>5</v>
      </c>
      <c r="J153" s="149">
        <v>36.766666666720994</v>
      </c>
      <c r="K153" s="150">
        <v>99.576103500758734</v>
      </c>
      <c r="L153" s="149">
        <v>0</v>
      </c>
      <c r="M153" s="149">
        <v>0</v>
      </c>
    </row>
    <row r="154" spans="1:13" x14ac:dyDescent="0.2">
      <c r="A154" s="146" t="s">
        <v>789</v>
      </c>
      <c r="B154" s="38" t="s">
        <v>95</v>
      </c>
      <c r="C154" s="38" t="s">
        <v>761</v>
      </c>
      <c r="D154" s="146" t="s">
        <v>14</v>
      </c>
      <c r="E154" s="146">
        <v>132</v>
      </c>
      <c r="F154" s="147">
        <v>84.34</v>
      </c>
      <c r="G154" s="148">
        <v>0</v>
      </c>
      <c r="H154" s="149">
        <v>0</v>
      </c>
      <c r="I154" s="148">
        <v>4</v>
      </c>
      <c r="J154" s="149">
        <v>30.699999999837019</v>
      </c>
      <c r="K154" s="150">
        <v>99.649543378997294</v>
      </c>
      <c r="L154" s="149">
        <v>0</v>
      </c>
      <c r="M154" s="149">
        <v>0</v>
      </c>
    </row>
    <row r="155" spans="1:13" x14ac:dyDescent="0.2">
      <c r="A155" s="146" t="s">
        <v>790</v>
      </c>
      <c r="B155" s="38" t="s">
        <v>80</v>
      </c>
      <c r="C155" s="38" t="s">
        <v>761</v>
      </c>
      <c r="D155" s="146" t="s">
        <v>14</v>
      </c>
      <c r="E155" s="146">
        <v>132</v>
      </c>
      <c r="F155" s="147">
        <v>36.76</v>
      </c>
      <c r="G155" s="148">
        <v>0</v>
      </c>
      <c r="H155" s="149">
        <v>0</v>
      </c>
      <c r="I155" s="148">
        <v>3</v>
      </c>
      <c r="J155" s="149">
        <v>26.266666666546371</v>
      </c>
      <c r="K155" s="150">
        <v>99.700152207002887</v>
      </c>
      <c r="L155" s="149">
        <v>0</v>
      </c>
      <c r="M155" s="149">
        <v>0</v>
      </c>
    </row>
    <row r="156" spans="1:13" x14ac:dyDescent="0.2">
      <c r="A156" s="146" t="s">
        <v>791</v>
      </c>
      <c r="B156" s="38" t="s">
        <v>80</v>
      </c>
      <c r="C156" s="38" t="s">
        <v>761</v>
      </c>
      <c r="D156" s="146" t="s">
        <v>14</v>
      </c>
      <c r="E156" s="146">
        <v>132</v>
      </c>
      <c r="F156" s="147">
        <v>36.800000000000004</v>
      </c>
      <c r="G156" s="148">
        <v>0</v>
      </c>
      <c r="H156" s="149">
        <v>0</v>
      </c>
      <c r="I156" s="148">
        <v>4</v>
      </c>
      <c r="J156" s="149">
        <v>35.133333333302289</v>
      </c>
      <c r="K156" s="150">
        <v>99.598934550989711</v>
      </c>
      <c r="L156" s="149">
        <v>0</v>
      </c>
      <c r="M156" s="149">
        <v>0</v>
      </c>
    </row>
  </sheetData>
  <mergeCells count="7">
    <mergeCell ref="A1:M1"/>
    <mergeCell ref="G2:H2"/>
    <mergeCell ref="I2:J2"/>
    <mergeCell ref="G151:H151"/>
    <mergeCell ref="I151:J151"/>
    <mergeCell ref="K2:K3"/>
    <mergeCell ref="K151:K152"/>
  </mergeCells>
  <pageMargins left="0.27" right="0.22" top="1" bottom="0.64" header="0" footer="0"/>
  <pageSetup paperSize="9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 codeName="Sheet92"/>
  <dimension ref="A1:P156"/>
  <sheetViews>
    <sheetView topLeftCell="A118" workbookViewId="0">
      <selection activeCell="E158" sqref="E158"/>
    </sheetView>
  </sheetViews>
  <sheetFormatPr defaultColWidth="11.42578125" defaultRowHeight="12.75" x14ac:dyDescent="0.2"/>
  <cols>
    <col min="1" max="1" width="8.7109375" style="116" customWidth="1"/>
    <col min="2" max="3" width="16.7109375" style="116" customWidth="1"/>
    <col min="4" max="6" width="6.28515625" style="116" customWidth="1"/>
    <col min="7" max="7" width="11.42578125" style="116"/>
    <col min="8" max="8" width="9.85546875" style="116" customWidth="1"/>
    <col min="9" max="9" width="8.28515625" style="116" customWidth="1"/>
    <col min="10" max="10" width="6.28515625" style="116" customWidth="1"/>
    <col min="11" max="11" width="9.5703125" style="116" customWidth="1"/>
    <col min="12" max="12" width="8.140625" style="116" customWidth="1"/>
    <col min="13" max="13" width="11.42578125" style="116"/>
    <col min="14" max="14" width="6.42578125" style="116" customWidth="1"/>
    <col min="15" max="15" width="22.7109375" style="116" customWidth="1"/>
    <col min="16" max="16384" width="11.42578125" style="116"/>
  </cols>
  <sheetData>
    <row r="1" spans="1:16" ht="23.25" x14ac:dyDescent="0.2">
      <c r="A1" s="458" t="s">
        <v>896</v>
      </c>
      <c r="B1" s="458"/>
      <c r="C1" s="458"/>
      <c r="D1" s="458"/>
      <c r="E1" s="458"/>
      <c r="F1" s="458"/>
      <c r="G1" s="458"/>
      <c r="H1" s="458"/>
      <c r="I1" s="458"/>
      <c r="J1" s="458"/>
      <c r="K1" s="458"/>
      <c r="L1" s="458"/>
      <c r="M1" s="458"/>
    </row>
    <row r="2" spans="1:16" customFormat="1" ht="25.5" customHeight="1" x14ac:dyDescent="0.2">
      <c r="A2" s="143" t="s">
        <v>906</v>
      </c>
      <c r="B2" s="151" t="s">
        <v>30</v>
      </c>
      <c r="C2" s="131" t="s">
        <v>31</v>
      </c>
      <c r="D2" s="128" t="s">
        <v>70</v>
      </c>
      <c r="E2" s="128" t="s">
        <v>71</v>
      </c>
      <c r="F2" s="128" t="s">
        <v>72</v>
      </c>
      <c r="G2" s="452" t="s">
        <v>73</v>
      </c>
      <c r="H2" s="453"/>
      <c r="I2" s="447" t="s">
        <v>6</v>
      </c>
      <c r="J2" s="448"/>
      <c r="K2" s="454" t="s">
        <v>597</v>
      </c>
      <c r="L2" s="128" t="s">
        <v>75</v>
      </c>
      <c r="M2" s="128" t="s">
        <v>321</v>
      </c>
    </row>
    <row r="3" spans="1:16" s="6" customFormat="1" ht="22.15" customHeight="1" x14ac:dyDescent="0.2">
      <c r="A3" s="152" t="s">
        <v>907</v>
      </c>
      <c r="B3" s="137"/>
      <c r="C3" s="138"/>
      <c r="D3" s="139" t="s">
        <v>612</v>
      </c>
      <c r="E3" s="139" t="s">
        <v>904</v>
      </c>
      <c r="F3" s="139" t="s">
        <v>33</v>
      </c>
      <c r="G3" s="139" t="s">
        <v>15</v>
      </c>
      <c r="H3" s="139" t="s">
        <v>16</v>
      </c>
      <c r="I3" s="139" t="s">
        <v>15</v>
      </c>
      <c r="J3" s="139" t="s">
        <v>16</v>
      </c>
      <c r="K3" s="455"/>
      <c r="L3" s="139" t="s">
        <v>19</v>
      </c>
      <c r="M3" s="139" t="s">
        <v>332</v>
      </c>
    </row>
    <row r="4" spans="1:16" ht="12.95" customHeight="1" x14ac:dyDescent="0.2">
      <c r="A4" s="146" t="s">
        <v>613</v>
      </c>
      <c r="B4" s="38" t="s">
        <v>755</v>
      </c>
      <c r="C4" s="38" t="s">
        <v>756</v>
      </c>
      <c r="D4" s="146" t="s">
        <v>14</v>
      </c>
      <c r="E4" s="146">
        <v>132</v>
      </c>
      <c r="F4" s="147">
        <v>18.399999999999999</v>
      </c>
      <c r="G4" s="148">
        <v>0</v>
      </c>
      <c r="H4" s="149">
        <v>0</v>
      </c>
      <c r="I4" s="148">
        <v>8</v>
      </c>
      <c r="J4" s="149">
        <v>62.949999999662396</v>
      </c>
      <c r="K4" s="150">
        <v>99.281392694067776</v>
      </c>
      <c r="L4" s="149">
        <v>0</v>
      </c>
      <c r="M4" s="149">
        <v>0</v>
      </c>
      <c r="N4" s="117"/>
      <c r="P4" s="117"/>
    </row>
    <row r="5" spans="1:16" ht="12.95" customHeight="1" x14ac:dyDescent="0.2">
      <c r="A5" s="146" t="s">
        <v>614</v>
      </c>
      <c r="B5" s="38" t="s">
        <v>757</v>
      </c>
      <c r="C5" s="38" t="s">
        <v>122</v>
      </c>
      <c r="D5" s="146" t="s">
        <v>14</v>
      </c>
      <c r="E5" s="146">
        <v>132</v>
      </c>
      <c r="F5" s="147">
        <v>22.1</v>
      </c>
      <c r="G5" s="148">
        <v>1</v>
      </c>
      <c r="H5" s="149">
        <v>66.683333333290648</v>
      </c>
      <c r="I5" s="148">
        <v>1</v>
      </c>
      <c r="J5" s="149">
        <v>133.56666666653473</v>
      </c>
      <c r="K5" s="150">
        <v>97.714041095892398</v>
      </c>
      <c r="L5" s="149">
        <v>0</v>
      </c>
      <c r="M5" s="149">
        <v>0</v>
      </c>
      <c r="N5" s="117"/>
    </row>
    <row r="6" spans="1:16" ht="12.95" customHeight="1" x14ac:dyDescent="0.2">
      <c r="A6" s="146" t="s">
        <v>615</v>
      </c>
      <c r="B6" s="38" t="s">
        <v>77</v>
      </c>
      <c r="C6" s="38" t="s">
        <v>758</v>
      </c>
      <c r="D6" s="146">
        <v>1</v>
      </c>
      <c r="E6" s="146">
        <v>132</v>
      </c>
      <c r="F6" s="147">
        <v>55.7</v>
      </c>
      <c r="G6" s="148">
        <v>1</v>
      </c>
      <c r="H6" s="149">
        <v>0.55000000004656613</v>
      </c>
      <c r="I6" s="148">
        <v>5</v>
      </c>
      <c r="J6" s="149">
        <v>37.066666666825768</v>
      </c>
      <c r="K6" s="150">
        <v>99.570585996953511</v>
      </c>
      <c r="L6" s="149">
        <v>20.8</v>
      </c>
      <c r="M6" s="149">
        <v>14.21</v>
      </c>
      <c r="N6" s="117"/>
      <c r="P6" s="117"/>
    </row>
    <row r="7" spans="1:16" ht="12.95" customHeight="1" x14ac:dyDescent="0.2">
      <c r="A7" s="146" t="s">
        <v>616</v>
      </c>
      <c r="B7" s="38" t="s">
        <v>77</v>
      </c>
      <c r="C7" s="38" t="s">
        <v>78</v>
      </c>
      <c r="D7" s="146" t="s">
        <v>14</v>
      </c>
      <c r="E7" s="146">
        <v>132</v>
      </c>
      <c r="F7" s="147">
        <v>51.4</v>
      </c>
      <c r="G7" s="148">
        <v>2</v>
      </c>
      <c r="H7" s="149">
        <v>14.216666666558012</v>
      </c>
      <c r="I7" s="148">
        <v>5</v>
      </c>
      <c r="J7" s="149">
        <v>30.666666666569654</v>
      </c>
      <c r="K7" s="150">
        <v>99.487633181128672</v>
      </c>
      <c r="L7" s="149">
        <v>248.6</v>
      </c>
      <c r="M7" s="149">
        <v>20.51</v>
      </c>
      <c r="N7" s="117"/>
    </row>
    <row r="8" spans="1:16" ht="12.95" customHeight="1" x14ac:dyDescent="0.2">
      <c r="A8" s="146" t="s">
        <v>617</v>
      </c>
      <c r="B8" s="38" t="s">
        <v>350</v>
      </c>
      <c r="C8" s="38" t="s">
        <v>571</v>
      </c>
      <c r="D8" s="146" t="s">
        <v>14</v>
      </c>
      <c r="E8" s="146">
        <v>132</v>
      </c>
      <c r="F8" s="147">
        <v>27.6</v>
      </c>
      <c r="G8" s="148">
        <v>1</v>
      </c>
      <c r="H8" s="149">
        <v>11.466666666674428</v>
      </c>
      <c r="I8" s="148">
        <v>3</v>
      </c>
      <c r="J8" s="149">
        <v>15.283333333558403</v>
      </c>
      <c r="K8" s="150">
        <v>99.694634703193685</v>
      </c>
      <c r="L8" s="149">
        <v>0</v>
      </c>
      <c r="M8" s="149">
        <v>0</v>
      </c>
      <c r="N8" s="117"/>
    </row>
    <row r="9" spans="1:16" ht="12.95" customHeight="1" x14ac:dyDescent="0.2">
      <c r="A9" s="146" t="s">
        <v>618</v>
      </c>
      <c r="B9" s="38" t="s">
        <v>136</v>
      </c>
      <c r="C9" s="38" t="s">
        <v>562</v>
      </c>
      <c r="D9" s="146" t="s">
        <v>14</v>
      </c>
      <c r="E9" s="146">
        <v>132</v>
      </c>
      <c r="F9" s="147">
        <v>2.4</v>
      </c>
      <c r="G9" s="148">
        <v>0</v>
      </c>
      <c r="H9" s="149">
        <v>0</v>
      </c>
      <c r="I9" s="148">
        <v>1</v>
      </c>
      <c r="J9" s="149">
        <v>5.0166666667792015</v>
      </c>
      <c r="K9" s="150">
        <v>99.942732115676037</v>
      </c>
      <c r="L9" s="149">
        <v>0</v>
      </c>
      <c r="M9" s="149">
        <v>0</v>
      </c>
      <c r="N9" s="117"/>
      <c r="P9" s="117"/>
    </row>
    <row r="10" spans="1:16" ht="12.95" customHeight="1" x14ac:dyDescent="0.2">
      <c r="A10" s="146" t="s">
        <v>619</v>
      </c>
      <c r="B10" s="38" t="s">
        <v>350</v>
      </c>
      <c r="C10" s="38" t="s">
        <v>570</v>
      </c>
      <c r="D10" s="146" t="s">
        <v>14</v>
      </c>
      <c r="E10" s="146">
        <v>132</v>
      </c>
      <c r="F10" s="147">
        <v>15.16</v>
      </c>
      <c r="G10" s="148">
        <v>2</v>
      </c>
      <c r="H10" s="149">
        <v>174.38333333318587</v>
      </c>
      <c r="I10" s="148">
        <v>2</v>
      </c>
      <c r="J10" s="149">
        <v>16.300000000046566</v>
      </c>
      <c r="K10" s="150">
        <v>97.823249619483647</v>
      </c>
      <c r="L10" s="149">
        <v>0</v>
      </c>
      <c r="M10" s="149">
        <v>0</v>
      </c>
      <c r="N10" s="117"/>
    </row>
    <row r="11" spans="1:16" ht="12.95" customHeight="1" x14ac:dyDescent="0.2">
      <c r="A11" s="146" t="s">
        <v>620</v>
      </c>
      <c r="B11" s="38" t="s">
        <v>136</v>
      </c>
      <c r="C11" s="38" t="s">
        <v>583</v>
      </c>
      <c r="D11" s="146" t="s">
        <v>14</v>
      </c>
      <c r="E11" s="146">
        <v>132</v>
      </c>
      <c r="F11" s="147">
        <v>108.33</v>
      </c>
      <c r="G11" s="148">
        <v>2</v>
      </c>
      <c r="H11" s="149">
        <v>6.6500000000232831</v>
      </c>
      <c r="I11" s="148">
        <v>5</v>
      </c>
      <c r="J11" s="149">
        <v>44.81666666676756</v>
      </c>
      <c r="K11" s="150">
        <v>99.412480974123397</v>
      </c>
      <c r="L11" s="149">
        <v>42.8</v>
      </c>
      <c r="M11" s="149">
        <v>96.28</v>
      </c>
      <c r="N11" s="117"/>
    </row>
    <row r="12" spans="1:16" ht="12.95" customHeight="1" x14ac:dyDescent="0.2">
      <c r="A12" s="146" t="s">
        <v>621</v>
      </c>
      <c r="B12" s="38" t="s">
        <v>136</v>
      </c>
      <c r="C12" s="38" t="s">
        <v>759</v>
      </c>
      <c r="D12" s="146" t="s">
        <v>14</v>
      </c>
      <c r="E12" s="146">
        <v>132</v>
      </c>
      <c r="F12" s="147">
        <v>19</v>
      </c>
      <c r="G12" s="148">
        <v>1</v>
      </c>
      <c r="H12" s="149">
        <v>17.549999999930151</v>
      </c>
      <c r="I12" s="148">
        <v>8</v>
      </c>
      <c r="J12" s="149">
        <v>51.76666666707024</v>
      </c>
      <c r="K12" s="150">
        <v>99.208713850833334</v>
      </c>
      <c r="L12" s="149">
        <v>39</v>
      </c>
      <c r="M12" s="149">
        <v>150.80000000000001</v>
      </c>
      <c r="N12" s="117"/>
    </row>
    <row r="13" spans="1:16" ht="12.95" customHeight="1" x14ac:dyDescent="0.2">
      <c r="A13" s="146" t="s">
        <v>622</v>
      </c>
      <c r="B13" s="38" t="s">
        <v>136</v>
      </c>
      <c r="C13" s="38" t="s">
        <v>216</v>
      </c>
      <c r="D13" s="146" t="s">
        <v>14</v>
      </c>
      <c r="E13" s="146">
        <v>132</v>
      </c>
      <c r="F13" s="147">
        <v>29.8</v>
      </c>
      <c r="G13" s="148">
        <v>1</v>
      </c>
      <c r="H13" s="149">
        <v>22.149999999906868</v>
      </c>
      <c r="I13" s="148">
        <v>12</v>
      </c>
      <c r="J13" s="149">
        <v>100.66666666686069</v>
      </c>
      <c r="K13" s="150">
        <v>98.597983257228677</v>
      </c>
      <c r="L13" s="149">
        <v>0</v>
      </c>
      <c r="M13" s="149">
        <v>0</v>
      </c>
      <c r="N13" s="117"/>
    </row>
    <row r="14" spans="1:16" ht="12.95" customHeight="1" x14ac:dyDescent="0.2">
      <c r="A14" s="146" t="s">
        <v>623</v>
      </c>
      <c r="B14" s="38" t="s">
        <v>136</v>
      </c>
      <c r="C14" s="38" t="s">
        <v>216</v>
      </c>
      <c r="D14" s="146" t="s">
        <v>14</v>
      </c>
      <c r="E14" s="146">
        <v>132</v>
      </c>
      <c r="F14" s="147">
        <v>29.8</v>
      </c>
      <c r="G14" s="148">
        <v>1</v>
      </c>
      <c r="H14" s="149">
        <v>66.199999999953434</v>
      </c>
      <c r="I14" s="148">
        <v>3</v>
      </c>
      <c r="J14" s="149">
        <v>23.600000000093132</v>
      </c>
      <c r="K14" s="150">
        <v>98.974885844748329</v>
      </c>
      <c r="L14" s="149">
        <v>0</v>
      </c>
      <c r="M14" s="149">
        <v>0</v>
      </c>
      <c r="N14" s="117"/>
      <c r="P14" s="118"/>
    </row>
    <row r="15" spans="1:16" ht="12.95" customHeight="1" x14ac:dyDescent="0.2">
      <c r="A15" s="146" t="s">
        <v>624</v>
      </c>
      <c r="B15" s="38" t="s">
        <v>136</v>
      </c>
      <c r="C15" s="38" t="s">
        <v>216</v>
      </c>
      <c r="D15" s="146" t="s">
        <v>14</v>
      </c>
      <c r="E15" s="146">
        <v>132</v>
      </c>
      <c r="F15" s="147">
        <v>29.8</v>
      </c>
      <c r="G15" s="148">
        <v>1</v>
      </c>
      <c r="H15" s="149">
        <v>3.6500000000232831</v>
      </c>
      <c r="I15" s="148">
        <v>2</v>
      </c>
      <c r="J15" s="149">
        <v>13.183333333348855</v>
      </c>
      <c r="K15" s="150">
        <v>99.807838660577943</v>
      </c>
      <c r="L15" s="149">
        <v>117</v>
      </c>
      <c r="M15" s="149">
        <v>427.05</v>
      </c>
      <c r="N15" s="117"/>
      <c r="P15" s="118"/>
    </row>
    <row r="16" spans="1:16" ht="12.95" customHeight="1" x14ac:dyDescent="0.2">
      <c r="A16" s="146" t="s">
        <v>625</v>
      </c>
      <c r="B16" s="38" t="s">
        <v>136</v>
      </c>
      <c r="C16" s="38" t="s">
        <v>144</v>
      </c>
      <c r="D16" s="146" t="s">
        <v>14</v>
      </c>
      <c r="E16" s="146">
        <v>132</v>
      </c>
      <c r="F16" s="147">
        <v>24.1</v>
      </c>
      <c r="G16" s="148">
        <v>1</v>
      </c>
      <c r="H16" s="149">
        <v>97.21666666661622</v>
      </c>
      <c r="I16" s="148">
        <v>9</v>
      </c>
      <c r="J16" s="149">
        <v>53.283333333267365</v>
      </c>
      <c r="K16" s="150">
        <v>98.28196347032096</v>
      </c>
      <c r="L16" s="149">
        <v>3</v>
      </c>
      <c r="M16" s="149">
        <v>70.45</v>
      </c>
      <c r="N16" s="117"/>
      <c r="P16" s="118"/>
    </row>
    <row r="17" spans="1:16" ht="12.95" customHeight="1" x14ac:dyDescent="0.2">
      <c r="A17" s="146" t="s">
        <v>626</v>
      </c>
      <c r="B17" s="38" t="s">
        <v>136</v>
      </c>
      <c r="C17" s="38" t="s">
        <v>569</v>
      </c>
      <c r="D17" s="146" t="s">
        <v>14</v>
      </c>
      <c r="E17" s="146">
        <v>132</v>
      </c>
      <c r="F17" s="147">
        <v>47.93</v>
      </c>
      <c r="G17" s="148">
        <v>1</v>
      </c>
      <c r="H17" s="149">
        <v>118.66666666668607</v>
      </c>
      <c r="I17" s="148">
        <v>4</v>
      </c>
      <c r="J17" s="149">
        <v>35.033333333674818</v>
      </c>
      <c r="K17" s="150">
        <v>98.245433789950226</v>
      </c>
      <c r="L17" s="149">
        <v>11</v>
      </c>
      <c r="M17" s="149">
        <v>76.27</v>
      </c>
      <c r="N17" s="117"/>
      <c r="P17" s="118"/>
    </row>
    <row r="18" spans="1:16" ht="12.95" customHeight="1" x14ac:dyDescent="0.2">
      <c r="A18" s="146" t="s">
        <v>627</v>
      </c>
      <c r="B18" s="38" t="s">
        <v>136</v>
      </c>
      <c r="C18" s="38" t="s">
        <v>568</v>
      </c>
      <c r="D18" s="146">
        <v>1</v>
      </c>
      <c r="E18" s="146">
        <v>132</v>
      </c>
      <c r="F18" s="147">
        <v>48.23</v>
      </c>
      <c r="G18" s="148">
        <v>3</v>
      </c>
      <c r="H18" s="149">
        <v>19.716666666849051</v>
      </c>
      <c r="I18" s="148">
        <v>3</v>
      </c>
      <c r="J18" s="149">
        <v>17.349999999976717</v>
      </c>
      <c r="K18" s="150">
        <v>99.57686453576683</v>
      </c>
      <c r="L18" s="149">
        <v>0</v>
      </c>
      <c r="M18" s="149">
        <v>0</v>
      </c>
      <c r="N18" s="117"/>
      <c r="P18" s="118"/>
    </row>
    <row r="19" spans="1:16" ht="12.95" customHeight="1" x14ac:dyDescent="0.2">
      <c r="A19" s="146" t="s">
        <v>628</v>
      </c>
      <c r="B19" s="38" t="s">
        <v>356</v>
      </c>
      <c r="C19" s="38" t="s">
        <v>133</v>
      </c>
      <c r="D19" s="146" t="s">
        <v>14</v>
      </c>
      <c r="E19" s="146">
        <v>132</v>
      </c>
      <c r="F19" s="147">
        <v>24</v>
      </c>
      <c r="G19" s="148">
        <v>0</v>
      </c>
      <c r="H19" s="149">
        <v>0</v>
      </c>
      <c r="I19" s="148">
        <v>2</v>
      </c>
      <c r="J19" s="149">
        <v>21.066666666709352</v>
      </c>
      <c r="K19" s="150">
        <v>99.759512937594636</v>
      </c>
      <c r="L19" s="149">
        <v>0</v>
      </c>
      <c r="M19" s="149">
        <v>0</v>
      </c>
      <c r="N19" s="117"/>
      <c r="P19" s="118"/>
    </row>
    <row r="20" spans="1:16" ht="12.95" customHeight="1" x14ac:dyDescent="0.2">
      <c r="A20" s="146" t="s">
        <v>629</v>
      </c>
      <c r="B20" s="38" t="s">
        <v>104</v>
      </c>
      <c r="C20" s="38" t="s">
        <v>106</v>
      </c>
      <c r="D20" s="146" t="s">
        <v>14</v>
      </c>
      <c r="E20" s="146">
        <v>132</v>
      </c>
      <c r="F20" s="147">
        <v>60.6</v>
      </c>
      <c r="G20" s="148">
        <v>2</v>
      </c>
      <c r="H20" s="149">
        <v>3.0499999999883585</v>
      </c>
      <c r="I20" s="148">
        <v>5</v>
      </c>
      <c r="J20" s="149">
        <v>26.566666666825768</v>
      </c>
      <c r="K20" s="150">
        <v>99.661910197867414</v>
      </c>
      <c r="L20" s="149">
        <v>83.8</v>
      </c>
      <c r="M20" s="149">
        <v>114.91</v>
      </c>
      <c r="N20" s="117"/>
      <c r="P20" s="118"/>
    </row>
    <row r="21" spans="1:16" ht="12.95" customHeight="1" x14ac:dyDescent="0.2">
      <c r="A21" s="146" t="s">
        <v>630</v>
      </c>
      <c r="B21" s="38" t="s">
        <v>104</v>
      </c>
      <c r="C21" s="38" t="s">
        <v>107</v>
      </c>
      <c r="D21" s="146" t="s">
        <v>14</v>
      </c>
      <c r="E21" s="146">
        <v>132</v>
      </c>
      <c r="F21" s="147">
        <v>49</v>
      </c>
      <c r="G21" s="148">
        <v>0</v>
      </c>
      <c r="H21" s="149">
        <v>0</v>
      </c>
      <c r="I21" s="148">
        <v>9</v>
      </c>
      <c r="J21" s="149">
        <v>73.199999999720603</v>
      </c>
      <c r="K21" s="150">
        <v>99.164383561647028</v>
      </c>
      <c r="L21" s="149">
        <v>0</v>
      </c>
      <c r="M21" s="149">
        <v>0</v>
      </c>
      <c r="N21" s="117"/>
      <c r="P21" s="118"/>
    </row>
    <row r="22" spans="1:16" ht="12.95" customHeight="1" x14ac:dyDescent="0.2">
      <c r="A22" s="146" t="s">
        <v>631</v>
      </c>
      <c r="B22" s="38" t="s">
        <v>104</v>
      </c>
      <c r="C22" s="38" t="s">
        <v>114</v>
      </c>
      <c r="D22" s="146" t="s">
        <v>14</v>
      </c>
      <c r="E22" s="146">
        <v>132</v>
      </c>
      <c r="F22" s="147">
        <v>109.4</v>
      </c>
      <c r="G22" s="148">
        <v>1</v>
      </c>
      <c r="H22" s="149">
        <v>1.0666666666511446</v>
      </c>
      <c r="I22" s="148">
        <v>5</v>
      </c>
      <c r="J22" s="149">
        <v>26.283333332918119</v>
      </c>
      <c r="K22" s="150">
        <v>99.687785388132767</v>
      </c>
      <c r="L22" s="149">
        <v>15</v>
      </c>
      <c r="M22" s="149">
        <v>5.5</v>
      </c>
      <c r="N22" s="117"/>
      <c r="P22" s="118"/>
    </row>
    <row r="23" spans="1:16" ht="12.95" customHeight="1" x14ac:dyDescent="0.2">
      <c r="A23" s="146" t="s">
        <v>632</v>
      </c>
      <c r="B23" s="38" t="s">
        <v>104</v>
      </c>
      <c r="C23" s="38" t="s">
        <v>118</v>
      </c>
      <c r="D23" s="146" t="s">
        <v>14</v>
      </c>
      <c r="E23" s="146">
        <v>132</v>
      </c>
      <c r="F23" s="147">
        <v>83.8</v>
      </c>
      <c r="G23" s="148">
        <v>0</v>
      </c>
      <c r="H23" s="149">
        <v>0</v>
      </c>
      <c r="I23" s="148">
        <v>0</v>
      </c>
      <c r="J23" s="149">
        <v>0</v>
      </c>
      <c r="K23" s="150">
        <v>100</v>
      </c>
      <c r="L23" s="149">
        <v>0</v>
      </c>
      <c r="M23" s="149">
        <v>0</v>
      </c>
      <c r="N23" s="117"/>
      <c r="P23" s="118"/>
    </row>
    <row r="24" spans="1:16" ht="12.95" customHeight="1" x14ac:dyDescent="0.2">
      <c r="A24" s="146" t="s">
        <v>633</v>
      </c>
      <c r="B24" s="38" t="s">
        <v>571</v>
      </c>
      <c r="C24" s="38" t="s">
        <v>497</v>
      </c>
      <c r="D24" s="146" t="s">
        <v>14</v>
      </c>
      <c r="E24" s="146">
        <v>132</v>
      </c>
      <c r="F24" s="147">
        <v>62.4</v>
      </c>
      <c r="G24" s="148">
        <v>0</v>
      </c>
      <c r="H24" s="149">
        <v>0</v>
      </c>
      <c r="I24" s="148">
        <v>2</v>
      </c>
      <c r="J24" s="149">
        <v>13.016666666662786</v>
      </c>
      <c r="K24" s="150">
        <v>99.851407914764124</v>
      </c>
      <c r="L24" s="149">
        <v>0</v>
      </c>
      <c r="M24" s="149">
        <v>0</v>
      </c>
      <c r="N24" s="117"/>
      <c r="P24" s="118"/>
    </row>
    <row r="25" spans="1:16" ht="12.95" customHeight="1" x14ac:dyDescent="0.2">
      <c r="A25" s="146" t="s">
        <v>634</v>
      </c>
      <c r="B25" s="38" t="s">
        <v>103</v>
      </c>
      <c r="C25" s="38" t="s">
        <v>760</v>
      </c>
      <c r="D25" s="146" t="s">
        <v>14</v>
      </c>
      <c r="E25" s="146">
        <v>132</v>
      </c>
      <c r="F25" s="147">
        <v>13.2</v>
      </c>
      <c r="G25" s="148">
        <v>0</v>
      </c>
      <c r="H25" s="149">
        <v>0</v>
      </c>
      <c r="I25" s="148">
        <v>0</v>
      </c>
      <c r="J25" s="149">
        <v>0</v>
      </c>
      <c r="K25" s="150">
        <v>100</v>
      </c>
      <c r="L25" s="149">
        <v>0</v>
      </c>
      <c r="M25" s="149">
        <v>0</v>
      </c>
      <c r="N25" s="117"/>
      <c r="P25" s="118"/>
    </row>
    <row r="26" spans="1:16" ht="12.95" customHeight="1" x14ac:dyDescent="0.2">
      <c r="A26" s="146" t="s">
        <v>877</v>
      </c>
      <c r="B26" s="38" t="s">
        <v>760</v>
      </c>
      <c r="C26" s="38" t="s">
        <v>78</v>
      </c>
      <c r="D26" s="146" t="s">
        <v>14</v>
      </c>
      <c r="E26" s="146">
        <v>132</v>
      </c>
      <c r="F26" s="147">
        <v>125.9</v>
      </c>
      <c r="G26" s="148">
        <v>2</v>
      </c>
      <c r="H26" s="149">
        <v>11.799999999871943</v>
      </c>
      <c r="I26" s="148">
        <v>3</v>
      </c>
      <c r="J26" s="149">
        <v>19.68333333323244</v>
      </c>
      <c r="K26" s="150">
        <v>99.640601217658627</v>
      </c>
      <c r="L26" s="149">
        <v>0</v>
      </c>
      <c r="M26" s="149">
        <v>0</v>
      </c>
      <c r="N26" s="117"/>
      <c r="P26" s="118"/>
    </row>
    <row r="27" spans="1:16" ht="12.95" customHeight="1" x14ac:dyDescent="0.2">
      <c r="A27" s="146" t="s">
        <v>636</v>
      </c>
      <c r="B27" s="38" t="s">
        <v>103</v>
      </c>
      <c r="C27" s="38" t="s">
        <v>98</v>
      </c>
      <c r="D27" s="146" t="s">
        <v>14</v>
      </c>
      <c r="E27" s="146">
        <v>132</v>
      </c>
      <c r="F27" s="147">
        <v>47.7</v>
      </c>
      <c r="G27" s="148">
        <v>2</v>
      </c>
      <c r="H27" s="149">
        <v>5.3333333334303461</v>
      </c>
      <c r="I27" s="148">
        <v>3</v>
      </c>
      <c r="J27" s="149">
        <v>18.316666666476522</v>
      </c>
      <c r="K27" s="150">
        <v>99.730022831051286</v>
      </c>
      <c r="L27" s="149">
        <v>4.9000000000000004</v>
      </c>
      <c r="M27" s="149">
        <v>3.76</v>
      </c>
      <c r="N27" s="117"/>
      <c r="P27" s="118"/>
    </row>
    <row r="28" spans="1:16" ht="12.95" customHeight="1" x14ac:dyDescent="0.2">
      <c r="A28" s="146" t="s">
        <v>637</v>
      </c>
      <c r="B28" s="38" t="s">
        <v>79</v>
      </c>
      <c r="C28" s="38" t="s">
        <v>98</v>
      </c>
      <c r="D28" s="146" t="s">
        <v>14</v>
      </c>
      <c r="E28" s="146">
        <v>132</v>
      </c>
      <c r="F28" s="147">
        <v>103.6</v>
      </c>
      <c r="G28" s="148">
        <v>1</v>
      </c>
      <c r="H28" s="149">
        <v>8.3666666665230878</v>
      </c>
      <c r="I28" s="148">
        <v>4</v>
      </c>
      <c r="J28" s="149">
        <v>35.366666666523088</v>
      </c>
      <c r="K28" s="150">
        <v>99.500761035010882</v>
      </c>
      <c r="L28" s="149">
        <v>0</v>
      </c>
      <c r="M28" s="149">
        <v>0</v>
      </c>
      <c r="N28" s="117"/>
      <c r="P28" s="118"/>
    </row>
    <row r="29" spans="1:16" ht="12.95" customHeight="1" x14ac:dyDescent="0.2">
      <c r="A29" s="146" t="s">
        <v>638</v>
      </c>
      <c r="B29" s="38" t="s">
        <v>79</v>
      </c>
      <c r="C29" s="38" t="s">
        <v>761</v>
      </c>
      <c r="D29" s="146" t="s">
        <v>14</v>
      </c>
      <c r="E29" s="146">
        <v>132</v>
      </c>
      <c r="F29" s="147">
        <v>55.24</v>
      </c>
      <c r="G29" s="148">
        <v>0</v>
      </c>
      <c r="H29" s="149">
        <v>0</v>
      </c>
      <c r="I29" s="148">
        <v>7</v>
      </c>
      <c r="J29" s="149">
        <v>72.116666666523088</v>
      </c>
      <c r="K29" s="150">
        <v>99.176750380519138</v>
      </c>
      <c r="L29" s="149">
        <v>0</v>
      </c>
      <c r="M29" s="149">
        <v>0</v>
      </c>
      <c r="N29" s="117"/>
      <c r="P29" s="118"/>
    </row>
    <row r="30" spans="1:16" ht="12.95" customHeight="1" x14ac:dyDescent="0.2">
      <c r="A30" s="146" t="s">
        <v>639</v>
      </c>
      <c r="B30" s="38" t="s">
        <v>553</v>
      </c>
      <c r="C30" s="38" t="s">
        <v>83</v>
      </c>
      <c r="D30" s="146" t="s">
        <v>14</v>
      </c>
      <c r="E30" s="146">
        <v>132</v>
      </c>
      <c r="F30" s="147">
        <v>49.21</v>
      </c>
      <c r="G30" s="148">
        <v>0</v>
      </c>
      <c r="H30" s="149">
        <v>0</v>
      </c>
      <c r="I30" s="148">
        <v>4</v>
      </c>
      <c r="J30" s="149">
        <v>35.700000000069849</v>
      </c>
      <c r="K30" s="150">
        <v>99.592465753423866</v>
      </c>
      <c r="L30" s="149">
        <v>0</v>
      </c>
      <c r="M30" s="149">
        <v>0</v>
      </c>
      <c r="N30" s="117"/>
      <c r="P30" s="118"/>
    </row>
    <row r="31" spans="1:16" ht="12.95" customHeight="1" x14ac:dyDescent="0.2">
      <c r="A31" s="146" t="s">
        <v>640</v>
      </c>
      <c r="B31" s="38" t="s">
        <v>553</v>
      </c>
      <c r="C31" s="38" t="s">
        <v>84</v>
      </c>
      <c r="D31" s="146" t="s">
        <v>14</v>
      </c>
      <c r="E31" s="146">
        <v>132</v>
      </c>
      <c r="F31" s="147">
        <v>64.790000000000006</v>
      </c>
      <c r="G31" s="148">
        <v>0</v>
      </c>
      <c r="H31" s="149">
        <v>0</v>
      </c>
      <c r="I31" s="148">
        <v>5</v>
      </c>
      <c r="J31" s="149">
        <v>43.116666666814126</v>
      </c>
      <c r="K31" s="150">
        <v>99.507800608826329</v>
      </c>
      <c r="L31" s="149">
        <v>0</v>
      </c>
      <c r="M31" s="149">
        <v>0</v>
      </c>
      <c r="N31" s="117"/>
      <c r="P31" s="118"/>
    </row>
    <row r="32" spans="1:16" ht="12.95" customHeight="1" x14ac:dyDescent="0.2">
      <c r="A32" s="146" t="s">
        <v>641</v>
      </c>
      <c r="B32" s="38" t="s">
        <v>762</v>
      </c>
      <c r="C32" s="38" t="s">
        <v>763</v>
      </c>
      <c r="D32" s="146" t="s">
        <v>14</v>
      </c>
      <c r="E32" s="146">
        <v>132</v>
      </c>
      <c r="F32" s="147">
        <v>1.9</v>
      </c>
      <c r="G32" s="148">
        <v>1</v>
      </c>
      <c r="H32" s="149">
        <v>1.0833333333721384</v>
      </c>
      <c r="I32" s="148">
        <v>7</v>
      </c>
      <c r="J32" s="149">
        <v>44.316666666534729</v>
      </c>
      <c r="K32" s="150">
        <v>99.481735159818413</v>
      </c>
      <c r="L32" s="149">
        <v>0</v>
      </c>
      <c r="M32" s="149">
        <v>0</v>
      </c>
      <c r="N32" s="117"/>
      <c r="P32" s="118"/>
    </row>
    <row r="33" spans="1:16" ht="12.95" customHeight="1" x14ac:dyDescent="0.2">
      <c r="A33" s="146" t="s">
        <v>642</v>
      </c>
      <c r="B33" s="38" t="s">
        <v>762</v>
      </c>
      <c r="C33" s="38" t="s">
        <v>216</v>
      </c>
      <c r="D33" s="146" t="s">
        <v>14</v>
      </c>
      <c r="E33" s="146">
        <v>132</v>
      </c>
      <c r="F33" s="147">
        <v>3.2</v>
      </c>
      <c r="G33" s="148">
        <v>1</v>
      </c>
      <c r="H33" s="149">
        <v>20.933333333290648</v>
      </c>
      <c r="I33" s="148">
        <v>8</v>
      </c>
      <c r="J33" s="149">
        <v>54.783333332918119</v>
      </c>
      <c r="K33" s="150">
        <v>99.135654490111762</v>
      </c>
      <c r="L33" s="149">
        <v>25</v>
      </c>
      <c r="M33" s="149">
        <v>523.33000000000004</v>
      </c>
      <c r="N33" s="117"/>
      <c r="P33" s="118"/>
    </row>
    <row r="34" spans="1:16" ht="12.95" customHeight="1" x14ac:dyDescent="0.2">
      <c r="A34" s="146" t="s">
        <v>643</v>
      </c>
      <c r="B34" s="38" t="s">
        <v>125</v>
      </c>
      <c r="C34" s="38" t="s">
        <v>508</v>
      </c>
      <c r="D34" s="146" t="s">
        <v>14</v>
      </c>
      <c r="E34" s="146">
        <v>132</v>
      </c>
      <c r="F34" s="147">
        <v>5</v>
      </c>
      <c r="G34" s="148">
        <v>0</v>
      </c>
      <c r="H34" s="149">
        <v>0</v>
      </c>
      <c r="I34" s="148">
        <v>0</v>
      </c>
      <c r="J34" s="149">
        <v>0</v>
      </c>
      <c r="K34" s="150">
        <v>100</v>
      </c>
      <c r="L34" s="149">
        <v>0</v>
      </c>
      <c r="M34" s="149">
        <v>0</v>
      </c>
      <c r="N34" s="117"/>
      <c r="P34" s="118"/>
    </row>
    <row r="35" spans="1:16" ht="12.95" customHeight="1" x14ac:dyDescent="0.2">
      <c r="A35" s="146" t="s">
        <v>644</v>
      </c>
      <c r="B35" s="38" t="s">
        <v>125</v>
      </c>
      <c r="C35" s="38" t="s">
        <v>361</v>
      </c>
      <c r="D35" s="146" t="s">
        <v>14</v>
      </c>
      <c r="E35" s="146">
        <v>132</v>
      </c>
      <c r="F35" s="147">
        <v>6.1</v>
      </c>
      <c r="G35" s="148">
        <v>0</v>
      </c>
      <c r="H35" s="149">
        <v>0</v>
      </c>
      <c r="I35" s="148">
        <v>8</v>
      </c>
      <c r="J35" s="149">
        <v>90.800000000162981</v>
      </c>
      <c r="K35" s="150">
        <v>98.963470319632847</v>
      </c>
      <c r="L35" s="149">
        <v>0</v>
      </c>
      <c r="M35" s="149">
        <v>0</v>
      </c>
      <c r="N35" s="117"/>
      <c r="P35" s="118"/>
    </row>
    <row r="36" spans="1:16" ht="12.95" customHeight="1" x14ac:dyDescent="0.2">
      <c r="A36" s="146" t="s">
        <v>645</v>
      </c>
      <c r="B36" s="38" t="s">
        <v>125</v>
      </c>
      <c r="C36" s="38" t="s">
        <v>126</v>
      </c>
      <c r="D36" s="146" t="s">
        <v>14</v>
      </c>
      <c r="E36" s="146">
        <v>132</v>
      </c>
      <c r="F36" s="147">
        <v>2.2000000000000002</v>
      </c>
      <c r="G36" s="148">
        <v>0</v>
      </c>
      <c r="H36" s="149">
        <v>0</v>
      </c>
      <c r="I36" s="148">
        <v>0</v>
      </c>
      <c r="J36" s="149">
        <v>0</v>
      </c>
      <c r="K36" s="150">
        <v>100</v>
      </c>
      <c r="L36" s="149">
        <v>0</v>
      </c>
      <c r="M36" s="149">
        <v>0</v>
      </c>
      <c r="N36" s="117"/>
      <c r="P36" s="118"/>
    </row>
    <row r="37" spans="1:16" ht="12.95" customHeight="1" x14ac:dyDescent="0.2">
      <c r="A37" s="146" t="s">
        <v>646</v>
      </c>
      <c r="B37" s="38" t="s">
        <v>125</v>
      </c>
      <c r="C37" s="38" t="s">
        <v>159</v>
      </c>
      <c r="D37" s="146" t="s">
        <v>14</v>
      </c>
      <c r="E37" s="146">
        <v>132</v>
      </c>
      <c r="F37" s="147">
        <v>3.2</v>
      </c>
      <c r="G37" s="148">
        <v>0</v>
      </c>
      <c r="H37" s="149">
        <v>0</v>
      </c>
      <c r="I37" s="148">
        <v>0</v>
      </c>
      <c r="J37" s="149">
        <v>0</v>
      </c>
      <c r="K37" s="150">
        <v>100</v>
      </c>
      <c r="L37" s="149">
        <v>0</v>
      </c>
      <c r="M37" s="149">
        <v>0</v>
      </c>
      <c r="N37" s="117"/>
      <c r="P37" s="118"/>
    </row>
    <row r="38" spans="1:16" ht="12.95" customHeight="1" x14ac:dyDescent="0.2">
      <c r="A38" s="146" t="s">
        <v>647</v>
      </c>
      <c r="B38" s="38" t="s">
        <v>125</v>
      </c>
      <c r="C38" s="38" t="s">
        <v>134</v>
      </c>
      <c r="D38" s="146" t="s">
        <v>14</v>
      </c>
      <c r="E38" s="146">
        <v>132</v>
      </c>
      <c r="F38" s="147">
        <v>43</v>
      </c>
      <c r="G38" s="148">
        <v>1</v>
      </c>
      <c r="H38" s="149">
        <v>0.46666666661622003</v>
      </c>
      <c r="I38" s="148">
        <v>4</v>
      </c>
      <c r="J38" s="149">
        <v>36.583333333488554</v>
      </c>
      <c r="K38" s="150">
        <v>99.577054794519341</v>
      </c>
      <c r="L38" s="149">
        <v>0</v>
      </c>
      <c r="M38" s="149">
        <v>0</v>
      </c>
      <c r="N38" s="117"/>
      <c r="P38" s="118"/>
    </row>
    <row r="39" spans="1:16" ht="12.95" customHeight="1" x14ac:dyDescent="0.2">
      <c r="A39" s="146" t="s">
        <v>648</v>
      </c>
      <c r="B39" s="38" t="s">
        <v>106</v>
      </c>
      <c r="C39" s="38" t="s">
        <v>449</v>
      </c>
      <c r="D39" s="146" t="s">
        <v>14</v>
      </c>
      <c r="E39" s="146">
        <v>132</v>
      </c>
      <c r="F39" s="147">
        <v>15.9</v>
      </c>
      <c r="G39" s="148">
        <v>0</v>
      </c>
      <c r="H39" s="149">
        <v>0</v>
      </c>
      <c r="I39" s="148">
        <v>0</v>
      </c>
      <c r="J39" s="149">
        <v>0</v>
      </c>
      <c r="K39" s="150">
        <v>100</v>
      </c>
      <c r="L39" s="149">
        <v>0</v>
      </c>
      <c r="M39" s="149">
        <v>0</v>
      </c>
      <c r="N39" s="117"/>
      <c r="P39" s="118"/>
    </row>
    <row r="40" spans="1:16" ht="12.95" customHeight="1" x14ac:dyDescent="0.2">
      <c r="A40" s="146" t="s">
        <v>649</v>
      </c>
      <c r="B40" s="38" t="s">
        <v>758</v>
      </c>
      <c r="C40" s="38" t="s">
        <v>93</v>
      </c>
      <c r="D40" s="146">
        <v>1</v>
      </c>
      <c r="E40" s="146">
        <v>132</v>
      </c>
      <c r="F40" s="147">
        <v>51.3</v>
      </c>
      <c r="G40" s="148">
        <v>0</v>
      </c>
      <c r="H40" s="149">
        <v>0</v>
      </c>
      <c r="I40" s="148">
        <v>6</v>
      </c>
      <c r="J40" s="149">
        <v>33.183333332883194</v>
      </c>
      <c r="K40" s="150">
        <v>99.621194824967091</v>
      </c>
      <c r="L40" s="149">
        <v>0</v>
      </c>
      <c r="M40" s="149">
        <v>0</v>
      </c>
      <c r="N40" s="117"/>
      <c r="P40" s="118"/>
    </row>
    <row r="41" spans="1:16" ht="12.95" customHeight="1" x14ac:dyDescent="0.2">
      <c r="A41" s="146" t="s">
        <v>650</v>
      </c>
      <c r="B41" s="38" t="s">
        <v>758</v>
      </c>
      <c r="C41" s="38" t="s">
        <v>392</v>
      </c>
      <c r="D41" s="146">
        <v>1</v>
      </c>
      <c r="E41" s="146">
        <v>132</v>
      </c>
      <c r="F41" s="147">
        <v>19.600000000000001</v>
      </c>
      <c r="G41" s="148">
        <v>0</v>
      </c>
      <c r="H41" s="149">
        <v>0</v>
      </c>
      <c r="I41" s="148">
        <v>1</v>
      </c>
      <c r="J41" s="149">
        <v>7.78333333338378</v>
      </c>
      <c r="K41" s="150">
        <v>99.911149162860909</v>
      </c>
      <c r="L41" s="149">
        <v>0</v>
      </c>
      <c r="M41" s="149">
        <v>0</v>
      </c>
      <c r="N41" s="117"/>
      <c r="P41" s="118"/>
    </row>
    <row r="42" spans="1:16" ht="12.95" customHeight="1" x14ac:dyDescent="0.2">
      <c r="A42" s="146" t="s">
        <v>651</v>
      </c>
      <c r="B42" s="38" t="s">
        <v>449</v>
      </c>
      <c r="C42" s="38" t="s">
        <v>357</v>
      </c>
      <c r="D42" s="146" t="s">
        <v>14</v>
      </c>
      <c r="E42" s="146">
        <v>132</v>
      </c>
      <c r="F42" s="147">
        <v>48.6</v>
      </c>
      <c r="G42" s="148">
        <v>1</v>
      </c>
      <c r="H42" s="149">
        <v>1.0833333331975155</v>
      </c>
      <c r="I42" s="148">
        <v>0</v>
      </c>
      <c r="J42" s="149">
        <v>0</v>
      </c>
      <c r="K42" s="150">
        <v>99.987633181127876</v>
      </c>
      <c r="L42" s="149">
        <v>19.5</v>
      </c>
      <c r="M42" s="149">
        <v>26</v>
      </c>
      <c r="N42" s="117"/>
      <c r="P42" s="118"/>
    </row>
    <row r="43" spans="1:16" ht="12.95" customHeight="1" x14ac:dyDescent="0.2">
      <c r="A43" s="146" t="s">
        <v>652</v>
      </c>
      <c r="B43" s="38" t="s">
        <v>764</v>
      </c>
      <c r="C43" s="38" t="s">
        <v>385</v>
      </c>
      <c r="D43" s="146">
        <v>1</v>
      </c>
      <c r="E43" s="146">
        <v>132</v>
      </c>
      <c r="F43" s="147">
        <v>44.4</v>
      </c>
      <c r="G43" s="148">
        <v>0</v>
      </c>
      <c r="H43" s="149">
        <v>0</v>
      </c>
      <c r="I43" s="148">
        <v>7</v>
      </c>
      <c r="J43" s="149">
        <v>54.999999999767169</v>
      </c>
      <c r="K43" s="150">
        <v>99.372146118724118</v>
      </c>
      <c r="L43" s="149">
        <v>0</v>
      </c>
      <c r="M43" s="149">
        <v>0</v>
      </c>
      <c r="N43" s="117"/>
      <c r="P43" s="118"/>
    </row>
    <row r="44" spans="1:16" ht="12.95" customHeight="1" x14ac:dyDescent="0.2">
      <c r="A44" s="146" t="s">
        <v>653</v>
      </c>
      <c r="B44" s="38" t="s">
        <v>764</v>
      </c>
      <c r="C44" s="38" t="s">
        <v>90</v>
      </c>
      <c r="D44" s="146" t="s">
        <v>14</v>
      </c>
      <c r="E44" s="146">
        <v>132</v>
      </c>
      <c r="F44" s="147">
        <v>71.5</v>
      </c>
      <c r="G44" s="148">
        <v>1</v>
      </c>
      <c r="H44" s="149">
        <v>15.216666666674428</v>
      </c>
      <c r="I44" s="148">
        <v>13</v>
      </c>
      <c r="J44" s="149">
        <v>125.20000000001164</v>
      </c>
      <c r="K44" s="150">
        <v>98.397070015220478</v>
      </c>
      <c r="L44" s="149">
        <v>0</v>
      </c>
      <c r="M44" s="149">
        <v>0</v>
      </c>
      <c r="N44" s="117"/>
      <c r="P44" s="118"/>
    </row>
    <row r="45" spans="1:16" ht="12.95" customHeight="1" x14ac:dyDescent="0.2">
      <c r="A45" s="146" t="s">
        <v>878</v>
      </c>
      <c r="B45" s="38" t="s">
        <v>764</v>
      </c>
      <c r="C45" s="38" t="s">
        <v>570</v>
      </c>
      <c r="D45" s="146" t="s">
        <v>14</v>
      </c>
      <c r="E45" s="146">
        <v>132</v>
      </c>
      <c r="F45" s="147">
        <v>87.01</v>
      </c>
      <c r="G45" s="148">
        <v>1</v>
      </c>
      <c r="H45" s="149">
        <v>7.2333333333372138</v>
      </c>
      <c r="I45" s="148">
        <v>2</v>
      </c>
      <c r="J45" s="149">
        <v>15.483333333337214</v>
      </c>
      <c r="K45" s="150">
        <v>99.740677321156696</v>
      </c>
      <c r="L45" s="149">
        <v>0</v>
      </c>
      <c r="M45" s="149">
        <v>0</v>
      </c>
      <c r="N45" s="117"/>
      <c r="P45" s="118"/>
    </row>
    <row r="46" spans="1:16" ht="12.95" customHeight="1" x14ac:dyDescent="0.2">
      <c r="A46" s="146" t="s">
        <v>655</v>
      </c>
      <c r="B46" s="38" t="s">
        <v>765</v>
      </c>
      <c r="C46" s="38" t="s">
        <v>497</v>
      </c>
      <c r="D46" s="146" t="s">
        <v>14</v>
      </c>
      <c r="E46" s="146">
        <v>132</v>
      </c>
      <c r="F46" s="147">
        <v>35.5</v>
      </c>
      <c r="G46" s="148">
        <v>0</v>
      </c>
      <c r="H46" s="149">
        <v>0</v>
      </c>
      <c r="I46" s="148">
        <v>2</v>
      </c>
      <c r="J46" s="149">
        <v>16.866666666639503</v>
      </c>
      <c r="K46" s="150">
        <v>99.807458143074896</v>
      </c>
      <c r="L46" s="149">
        <v>0</v>
      </c>
      <c r="M46" s="149">
        <v>0</v>
      </c>
      <c r="N46" s="117"/>
      <c r="P46" s="118"/>
    </row>
    <row r="47" spans="1:16" ht="12.95" customHeight="1" x14ac:dyDescent="0.2">
      <c r="A47" s="146" t="s">
        <v>656</v>
      </c>
      <c r="B47" s="38" t="s">
        <v>765</v>
      </c>
      <c r="C47" s="38" t="s">
        <v>89</v>
      </c>
      <c r="D47" s="146" t="s">
        <v>14</v>
      </c>
      <c r="E47" s="146">
        <v>132</v>
      </c>
      <c r="F47" s="147">
        <v>99</v>
      </c>
      <c r="G47" s="148">
        <v>4</v>
      </c>
      <c r="H47" s="149">
        <v>17.883333333302289</v>
      </c>
      <c r="I47" s="148">
        <v>9</v>
      </c>
      <c r="J47" s="149">
        <v>66.483333333337214</v>
      </c>
      <c r="K47" s="150">
        <v>99.036910197869403</v>
      </c>
      <c r="L47" s="149">
        <v>0</v>
      </c>
      <c r="M47" s="149">
        <v>0</v>
      </c>
      <c r="N47" s="117"/>
      <c r="P47" s="118"/>
    </row>
    <row r="48" spans="1:16" ht="12.95" customHeight="1" x14ac:dyDescent="0.2">
      <c r="A48" s="146" t="s">
        <v>879</v>
      </c>
      <c r="B48" s="38" t="s">
        <v>766</v>
      </c>
      <c r="C48" s="38" t="s">
        <v>557</v>
      </c>
      <c r="D48" s="146" t="s">
        <v>14</v>
      </c>
      <c r="E48" s="146">
        <v>132</v>
      </c>
      <c r="F48" s="147">
        <v>38.299999999999997</v>
      </c>
      <c r="G48" s="148">
        <v>0</v>
      </c>
      <c r="H48" s="149">
        <v>0</v>
      </c>
      <c r="I48" s="148">
        <v>0</v>
      </c>
      <c r="J48" s="149">
        <v>0</v>
      </c>
      <c r="K48" s="150">
        <v>100</v>
      </c>
      <c r="L48" s="149">
        <v>0</v>
      </c>
      <c r="M48" s="149">
        <v>0</v>
      </c>
      <c r="N48" s="117"/>
      <c r="P48" s="118"/>
    </row>
    <row r="49" spans="1:16" ht="12.95" customHeight="1" x14ac:dyDescent="0.2">
      <c r="A49" s="146" t="s">
        <v>658</v>
      </c>
      <c r="B49" s="38" t="s">
        <v>766</v>
      </c>
      <c r="C49" s="38" t="s">
        <v>759</v>
      </c>
      <c r="D49" s="146" t="s">
        <v>14</v>
      </c>
      <c r="E49" s="146">
        <v>132</v>
      </c>
      <c r="F49" s="147">
        <v>15.7</v>
      </c>
      <c r="G49" s="148">
        <v>0</v>
      </c>
      <c r="H49" s="149">
        <v>0</v>
      </c>
      <c r="I49" s="148">
        <v>16</v>
      </c>
      <c r="J49" s="149">
        <v>128.61666666698875</v>
      </c>
      <c r="K49" s="150">
        <v>98.531773211564058</v>
      </c>
      <c r="L49" s="149">
        <v>0</v>
      </c>
      <c r="M49" s="149">
        <v>0</v>
      </c>
      <c r="N49" s="117"/>
      <c r="P49" s="118"/>
    </row>
    <row r="50" spans="1:16" ht="12.95" customHeight="1" x14ac:dyDescent="0.2">
      <c r="A50" s="146" t="s">
        <v>659</v>
      </c>
      <c r="B50" s="38" t="s">
        <v>766</v>
      </c>
      <c r="C50" s="38" t="s">
        <v>216</v>
      </c>
      <c r="D50" s="146" t="s">
        <v>14</v>
      </c>
      <c r="E50" s="146">
        <v>132</v>
      </c>
      <c r="F50" s="147">
        <v>15.7</v>
      </c>
      <c r="G50" s="148">
        <v>1</v>
      </c>
      <c r="H50" s="149">
        <v>3.8833333332440816</v>
      </c>
      <c r="I50" s="148">
        <v>43</v>
      </c>
      <c r="J50" s="149">
        <v>400.83333333284827</v>
      </c>
      <c r="K50" s="150">
        <v>95.379946727556018</v>
      </c>
      <c r="L50" s="149">
        <v>15</v>
      </c>
      <c r="M50" s="149">
        <v>58.25</v>
      </c>
      <c r="N50" s="117"/>
      <c r="P50" s="118"/>
    </row>
    <row r="51" spans="1:16" ht="12.95" customHeight="1" x14ac:dyDescent="0.2">
      <c r="A51" s="146" t="s">
        <v>660</v>
      </c>
      <c r="B51" s="38" t="s">
        <v>107</v>
      </c>
      <c r="C51" s="38" t="s">
        <v>767</v>
      </c>
      <c r="D51" s="146" t="s">
        <v>14</v>
      </c>
      <c r="E51" s="146">
        <v>132</v>
      </c>
      <c r="F51" s="147">
        <v>69.099999999999994</v>
      </c>
      <c r="G51" s="148">
        <v>1</v>
      </c>
      <c r="H51" s="149">
        <v>13.699999999953434</v>
      </c>
      <c r="I51" s="148">
        <v>25</v>
      </c>
      <c r="J51" s="149">
        <v>152.56666666682577</v>
      </c>
      <c r="K51" s="150">
        <v>98.101978691018502</v>
      </c>
      <c r="L51" s="149">
        <v>0</v>
      </c>
      <c r="M51" s="149">
        <v>0</v>
      </c>
      <c r="N51" s="117"/>
      <c r="P51" s="118"/>
    </row>
    <row r="52" spans="1:16" ht="12.95" customHeight="1" x14ac:dyDescent="0.2">
      <c r="A52" s="146" t="s">
        <v>661</v>
      </c>
      <c r="B52" s="38" t="s">
        <v>398</v>
      </c>
      <c r="C52" s="38" t="s">
        <v>883</v>
      </c>
      <c r="D52" s="146">
        <v>1</v>
      </c>
      <c r="E52" s="146">
        <v>132</v>
      </c>
      <c r="F52" s="147">
        <v>89.14</v>
      </c>
      <c r="G52" s="148">
        <v>0</v>
      </c>
      <c r="H52" s="149">
        <v>0</v>
      </c>
      <c r="I52" s="148">
        <v>6</v>
      </c>
      <c r="J52" s="149">
        <v>37.399999999674037</v>
      </c>
      <c r="K52" s="150">
        <v>99.57305936073432</v>
      </c>
      <c r="L52" s="149">
        <v>0</v>
      </c>
      <c r="M52" s="149">
        <v>0</v>
      </c>
      <c r="N52" s="117"/>
      <c r="P52" s="118"/>
    </row>
    <row r="53" spans="1:16" ht="12.95" customHeight="1" x14ac:dyDescent="0.2">
      <c r="A53" s="146" t="s">
        <v>662</v>
      </c>
      <c r="B53" s="38" t="s">
        <v>398</v>
      </c>
      <c r="C53" s="38" t="s">
        <v>78</v>
      </c>
      <c r="D53" s="146">
        <v>1</v>
      </c>
      <c r="E53" s="146">
        <v>132</v>
      </c>
      <c r="F53" s="147">
        <v>73.430000000000007</v>
      </c>
      <c r="G53" s="148">
        <v>2</v>
      </c>
      <c r="H53" s="149">
        <v>3.9499999999534339</v>
      </c>
      <c r="I53" s="148">
        <v>2</v>
      </c>
      <c r="J53" s="149">
        <v>13.449999999837019</v>
      </c>
      <c r="K53" s="150">
        <v>99.801369863016092</v>
      </c>
      <c r="L53" s="149">
        <v>0</v>
      </c>
      <c r="M53" s="149">
        <v>0</v>
      </c>
      <c r="N53" s="117"/>
      <c r="P53" s="118"/>
    </row>
    <row r="54" spans="1:16" ht="12.95" customHeight="1" x14ac:dyDescent="0.2">
      <c r="A54" s="146" t="s">
        <v>663</v>
      </c>
      <c r="B54" s="38" t="s">
        <v>769</v>
      </c>
      <c r="C54" s="38" t="s">
        <v>361</v>
      </c>
      <c r="D54" s="146" t="s">
        <v>14</v>
      </c>
      <c r="E54" s="146">
        <v>132</v>
      </c>
      <c r="F54" s="147">
        <v>1.1000000000000001</v>
      </c>
      <c r="G54" s="148">
        <v>0</v>
      </c>
      <c r="H54" s="149">
        <v>0</v>
      </c>
      <c r="I54" s="148">
        <v>5</v>
      </c>
      <c r="J54" s="149">
        <v>57.816666666360106</v>
      </c>
      <c r="K54" s="150">
        <v>99.339992389653418</v>
      </c>
      <c r="L54" s="149">
        <v>0</v>
      </c>
      <c r="M54" s="149">
        <v>0</v>
      </c>
      <c r="N54" s="117"/>
      <c r="P54" s="118"/>
    </row>
    <row r="55" spans="1:16" ht="12.95" customHeight="1" x14ac:dyDescent="0.2">
      <c r="A55" s="146" t="s">
        <v>664</v>
      </c>
      <c r="B55" s="38" t="s">
        <v>769</v>
      </c>
      <c r="C55" s="38" t="s">
        <v>126</v>
      </c>
      <c r="D55" s="146" t="s">
        <v>14</v>
      </c>
      <c r="E55" s="146">
        <v>132</v>
      </c>
      <c r="F55" s="147">
        <v>0.3</v>
      </c>
      <c r="G55" s="148">
        <v>0</v>
      </c>
      <c r="H55" s="149">
        <v>0</v>
      </c>
      <c r="I55" s="148">
        <v>0</v>
      </c>
      <c r="J55" s="149">
        <v>0</v>
      </c>
      <c r="K55" s="150">
        <v>100</v>
      </c>
      <c r="L55" s="149">
        <v>0</v>
      </c>
      <c r="M55" s="149">
        <v>0</v>
      </c>
      <c r="N55" s="117"/>
      <c r="P55" s="118"/>
    </row>
    <row r="56" spans="1:16" ht="12.95" customHeight="1" x14ac:dyDescent="0.2">
      <c r="A56" s="146" t="s">
        <v>665</v>
      </c>
      <c r="B56" s="38" t="s">
        <v>769</v>
      </c>
      <c r="C56" s="38" t="s">
        <v>122</v>
      </c>
      <c r="D56" s="146" t="s">
        <v>14</v>
      </c>
      <c r="E56" s="146">
        <v>132</v>
      </c>
      <c r="F56" s="147">
        <v>9.4</v>
      </c>
      <c r="G56" s="148">
        <v>0</v>
      </c>
      <c r="H56" s="149">
        <v>0</v>
      </c>
      <c r="I56" s="148">
        <v>5</v>
      </c>
      <c r="J56" s="149">
        <v>77.750000000058208</v>
      </c>
      <c r="K56" s="150">
        <v>99.112442922373774</v>
      </c>
      <c r="L56" s="149">
        <v>0</v>
      </c>
      <c r="M56" s="149">
        <v>0</v>
      </c>
      <c r="N56" s="117"/>
      <c r="P56" s="118"/>
    </row>
    <row r="57" spans="1:16" ht="12.95" customHeight="1" x14ac:dyDescent="0.2">
      <c r="A57" s="146" t="s">
        <v>666</v>
      </c>
      <c r="B57" s="38" t="s">
        <v>770</v>
      </c>
      <c r="C57" s="38" t="s">
        <v>120</v>
      </c>
      <c r="D57" s="146" t="s">
        <v>14</v>
      </c>
      <c r="E57" s="146">
        <v>132</v>
      </c>
      <c r="F57" s="147">
        <v>52.7</v>
      </c>
      <c r="G57" s="148">
        <v>0</v>
      </c>
      <c r="H57" s="149">
        <v>0</v>
      </c>
      <c r="I57" s="148">
        <v>1</v>
      </c>
      <c r="J57" s="149">
        <v>7.9833333333372138</v>
      </c>
      <c r="K57" s="150">
        <v>99.908866057838623</v>
      </c>
      <c r="L57" s="149">
        <v>0</v>
      </c>
      <c r="M57" s="149">
        <v>0</v>
      </c>
      <c r="N57" s="117"/>
      <c r="P57" s="118"/>
    </row>
    <row r="58" spans="1:16" ht="12.95" customHeight="1" x14ac:dyDescent="0.2">
      <c r="A58" s="146" t="s">
        <v>667</v>
      </c>
      <c r="B58" s="38" t="s">
        <v>508</v>
      </c>
      <c r="C58" s="38" t="s">
        <v>530</v>
      </c>
      <c r="D58" s="146" t="s">
        <v>14</v>
      </c>
      <c r="E58" s="146">
        <v>132</v>
      </c>
      <c r="F58" s="147">
        <v>2.9351099999999999</v>
      </c>
      <c r="G58" s="148">
        <v>0</v>
      </c>
      <c r="H58" s="149">
        <v>0</v>
      </c>
      <c r="I58" s="148">
        <v>1</v>
      </c>
      <c r="J58" s="149">
        <v>7.5666666665347293</v>
      </c>
      <c r="K58" s="150">
        <v>99.913622526637738</v>
      </c>
      <c r="L58" s="149">
        <v>0</v>
      </c>
      <c r="M58" s="149">
        <v>0</v>
      </c>
      <c r="N58" s="117"/>
      <c r="P58" s="118"/>
    </row>
    <row r="59" spans="1:16" ht="12.95" customHeight="1" x14ac:dyDescent="0.2">
      <c r="A59" s="146" t="s">
        <v>668</v>
      </c>
      <c r="B59" s="38" t="s">
        <v>771</v>
      </c>
      <c r="C59" s="38" t="s">
        <v>135</v>
      </c>
      <c r="D59" s="146" t="s">
        <v>14</v>
      </c>
      <c r="E59" s="146">
        <v>132</v>
      </c>
      <c r="F59" s="147">
        <v>16.84</v>
      </c>
      <c r="G59" s="148">
        <v>1</v>
      </c>
      <c r="H59" s="149">
        <v>26.516666666662786</v>
      </c>
      <c r="I59" s="148">
        <v>7</v>
      </c>
      <c r="J59" s="149">
        <v>52.683333333407063</v>
      </c>
      <c r="K59" s="150">
        <v>99.095890410958106</v>
      </c>
      <c r="L59" s="149">
        <v>0</v>
      </c>
      <c r="M59" s="149">
        <v>0</v>
      </c>
      <c r="N59" s="117"/>
      <c r="P59" s="118"/>
    </row>
    <row r="60" spans="1:16" ht="12.95" customHeight="1" x14ac:dyDescent="0.2">
      <c r="A60" s="146" t="s">
        <v>669</v>
      </c>
      <c r="B60" s="38" t="s">
        <v>771</v>
      </c>
      <c r="C60" s="38" t="s">
        <v>122</v>
      </c>
      <c r="D60" s="146" t="s">
        <v>14</v>
      </c>
      <c r="E60" s="146">
        <v>132</v>
      </c>
      <c r="F60" s="147">
        <v>21.03</v>
      </c>
      <c r="G60" s="148">
        <v>1</v>
      </c>
      <c r="H60" s="149">
        <v>0.13333333324408159</v>
      </c>
      <c r="I60" s="148">
        <v>15</v>
      </c>
      <c r="J60" s="149">
        <v>232.83333333354676</v>
      </c>
      <c r="K60" s="150">
        <v>97.340563165904214</v>
      </c>
      <c r="L60" s="149">
        <v>0</v>
      </c>
      <c r="M60" s="149">
        <v>0</v>
      </c>
      <c r="N60" s="117"/>
      <c r="P60" s="118"/>
    </row>
    <row r="61" spans="1:16" ht="12.95" customHeight="1" x14ac:dyDescent="0.2">
      <c r="A61" s="146" t="s">
        <v>670</v>
      </c>
      <c r="B61" s="38" t="s">
        <v>362</v>
      </c>
      <c r="C61" s="38" t="s">
        <v>144</v>
      </c>
      <c r="D61" s="146" t="s">
        <v>14</v>
      </c>
      <c r="E61" s="146">
        <v>132</v>
      </c>
      <c r="F61" s="147">
        <v>4.0999999999999996</v>
      </c>
      <c r="G61" s="148">
        <v>0</v>
      </c>
      <c r="H61" s="149">
        <v>0</v>
      </c>
      <c r="I61" s="148">
        <v>3</v>
      </c>
      <c r="J61" s="149">
        <v>27.999999999941792</v>
      </c>
      <c r="K61" s="150">
        <v>99.680365296804325</v>
      </c>
      <c r="L61" s="149">
        <v>0</v>
      </c>
      <c r="M61" s="149">
        <v>0</v>
      </c>
      <c r="N61" s="117"/>
      <c r="P61" s="118"/>
    </row>
    <row r="62" spans="1:16" ht="12.95" customHeight="1" x14ac:dyDescent="0.2">
      <c r="A62" s="146" t="s">
        <v>671</v>
      </c>
      <c r="B62" s="38" t="s">
        <v>83</v>
      </c>
      <c r="C62" s="38" t="s">
        <v>86</v>
      </c>
      <c r="D62" s="146" t="s">
        <v>14</v>
      </c>
      <c r="E62" s="146">
        <v>132</v>
      </c>
      <c r="F62" s="147">
        <v>90.23</v>
      </c>
      <c r="G62" s="148">
        <v>1</v>
      </c>
      <c r="H62" s="149">
        <v>0.61666666675591841</v>
      </c>
      <c r="I62" s="148">
        <v>5</v>
      </c>
      <c r="J62" s="149">
        <v>34.599999999976717</v>
      </c>
      <c r="K62" s="150">
        <v>99.597983257229089</v>
      </c>
      <c r="L62" s="149">
        <v>0</v>
      </c>
      <c r="M62" s="149">
        <v>0</v>
      </c>
      <c r="N62" s="117"/>
      <c r="P62" s="118"/>
    </row>
    <row r="63" spans="1:16" ht="12.95" customHeight="1" x14ac:dyDescent="0.2">
      <c r="A63" s="146" t="s">
        <v>672</v>
      </c>
      <c r="B63" s="38" t="s">
        <v>83</v>
      </c>
      <c r="C63" s="38" t="s">
        <v>85</v>
      </c>
      <c r="D63" s="146" t="s">
        <v>14</v>
      </c>
      <c r="E63" s="146">
        <v>132</v>
      </c>
      <c r="F63" s="147">
        <v>70.8</v>
      </c>
      <c r="G63" s="148">
        <v>1</v>
      </c>
      <c r="H63" s="149">
        <v>1.3166666667675599</v>
      </c>
      <c r="I63" s="148">
        <v>10</v>
      </c>
      <c r="J63" s="149">
        <v>91.833333333197515</v>
      </c>
      <c r="K63" s="150">
        <v>98.936643835616835</v>
      </c>
      <c r="L63" s="149">
        <v>0</v>
      </c>
      <c r="M63" s="149">
        <v>0</v>
      </c>
      <c r="N63" s="117"/>
      <c r="P63" s="118"/>
    </row>
    <row r="64" spans="1:16" ht="12.95" customHeight="1" x14ac:dyDescent="0.2">
      <c r="A64" s="146" t="s">
        <v>673</v>
      </c>
      <c r="B64" s="38" t="s">
        <v>772</v>
      </c>
      <c r="C64" s="38" t="s">
        <v>82</v>
      </c>
      <c r="D64" s="146" t="s">
        <v>14</v>
      </c>
      <c r="E64" s="146">
        <v>132</v>
      </c>
      <c r="F64" s="147">
        <v>5.3</v>
      </c>
      <c r="G64" s="148">
        <v>0</v>
      </c>
      <c r="H64" s="149">
        <v>0</v>
      </c>
      <c r="I64" s="148">
        <v>4</v>
      </c>
      <c r="J64" s="149">
        <v>22.250000000058208</v>
      </c>
      <c r="K64" s="150">
        <v>99.746004566209379</v>
      </c>
      <c r="L64" s="149">
        <v>0</v>
      </c>
      <c r="M64" s="149">
        <v>0</v>
      </c>
      <c r="N64" s="117"/>
      <c r="P64" s="118"/>
    </row>
    <row r="65" spans="1:16" ht="12.95" customHeight="1" x14ac:dyDescent="0.2">
      <c r="A65" s="146" t="s">
        <v>674</v>
      </c>
      <c r="B65" s="38" t="s">
        <v>772</v>
      </c>
      <c r="C65" s="38" t="s">
        <v>773</v>
      </c>
      <c r="D65" s="146" t="s">
        <v>14</v>
      </c>
      <c r="E65" s="146">
        <v>132</v>
      </c>
      <c r="F65" s="147">
        <v>6.3</v>
      </c>
      <c r="G65" s="148">
        <v>0</v>
      </c>
      <c r="H65" s="149">
        <v>0</v>
      </c>
      <c r="I65" s="148">
        <v>3</v>
      </c>
      <c r="J65" s="149">
        <v>17.316666666883975</v>
      </c>
      <c r="K65" s="150">
        <v>99.802321156770731</v>
      </c>
      <c r="L65" s="149">
        <v>0</v>
      </c>
      <c r="M65" s="149">
        <v>0</v>
      </c>
      <c r="N65" s="117"/>
      <c r="P65" s="118"/>
    </row>
    <row r="66" spans="1:16" ht="12.95" customHeight="1" x14ac:dyDescent="0.2">
      <c r="A66" s="146" t="s">
        <v>675</v>
      </c>
      <c r="B66" s="38" t="s">
        <v>774</v>
      </c>
      <c r="C66" s="38" t="s">
        <v>101</v>
      </c>
      <c r="D66" s="146" t="s">
        <v>14</v>
      </c>
      <c r="E66" s="146">
        <v>132</v>
      </c>
      <c r="F66" s="147">
        <v>126.9</v>
      </c>
      <c r="G66" s="148">
        <v>2</v>
      </c>
      <c r="H66" s="149">
        <v>2.066666666592937</v>
      </c>
      <c r="I66" s="148">
        <v>6</v>
      </c>
      <c r="J66" s="149">
        <v>47.299999999988358</v>
      </c>
      <c r="K66" s="150">
        <v>99.436453576865517</v>
      </c>
      <c r="L66" s="149">
        <v>0</v>
      </c>
      <c r="M66" s="149">
        <v>0</v>
      </c>
      <c r="N66" s="117"/>
      <c r="P66" s="118"/>
    </row>
    <row r="67" spans="1:16" ht="12.95" customHeight="1" x14ac:dyDescent="0.2">
      <c r="A67" s="146" t="s">
        <v>676</v>
      </c>
      <c r="B67" s="38" t="s">
        <v>774</v>
      </c>
      <c r="C67" s="38" t="s">
        <v>142</v>
      </c>
      <c r="D67" s="146" t="s">
        <v>14</v>
      </c>
      <c r="E67" s="146">
        <v>132</v>
      </c>
      <c r="F67" s="147">
        <v>47.6</v>
      </c>
      <c r="G67" s="148">
        <v>0</v>
      </c>
      <c r="H67" s="149">
        <v>0</v>
      </c>
      <c r="I67" s="148">
        <v>10</v>
      </c>
      <c r="J67" s="149">
        <v>92.050000000046566</v>
      </c>
      <c r="K67" s="150">
        <v>98.949200913241469</v>
      </c>
      <c r="L67" s="149">
        <v>0</v>
      </c>
      <c r="M67" s="149">
        <v>0</v>
      </c>
      <c r="N67" s="117"/>
      <c r="P67" s="118"/>
    </row>
    <row r="68" spans="1:16" ht="12.95" customHeight="1" x14ac:dyDescent="0.2">
      <c r="A68" s="146" t="s">
        <v>677</v>
      </c>
      <c r="B68" s="38" t="s">
        <v>86</v>
      </c>
      <c r="C68" s="38" t="s">
        <v>91</v>
      </c>
      <c r="D68" s="146" t="s">
        <v>14</v>
      </c>
      <c r="E68" s="146">
        <v>132</v>
      </c>
      <c r="F68" s="147">
        <v>88.2</v>
      </c>
      <c r="G68" s="148">
        <v>0</v>
      </c>
      <c r="H68" s="149">
        <v>0</v>
      </c>
      <c r="I68" s="148">
        <v>7</v>
      </c>
      <c r="J68" s="149">
        <v>57.099999999802094</v>
      </c>
      <c r="K68" s="150">
        <v>99.348173515984001</v>
      </c>
      <c r="L68" s="149">
        <v>0</v>
      </c>
      <c r="M68" s="149">
        <v>0</v>
      </c>
      <c r="N68" s="117"/>
      <c r="P68" s="118"/>
    </row>
    <row r="69" spans="1:16" ht="12.95" customHeight="1" x14ac:dyDescent="0.2">
      <c r="A69" s="146" t="s">
        <v>678</v>
      </c>
      <c r="B69" s="38" t="s">
        <v>86</v>
      </c>
      <c r="C69" s="38" t="s">
        <v>87</v>
      </c>
      <c r="D69" s="146" t="s">
        <v>14</v>
      </c>
      <c r="E69" s="146">
        <v>132</v>
      </c>
      <c r="F69" s="147">
        <v>102.6</v>
      </c>
      <c r="G69" s="148">
        <v>0</v>
      </c>
      <c r="H69" s="149">
        <v>0</v>
      </c>
      <c r="I69" s="148">
        <v>5</v>
      </c>
      <c r="J69" s="149">
        <v>47.716666666790843</v>
      </c>
      <c r="K69" s="150">
        <v>99.455289193301482</v>
      </c>
      <c r="L69" s="149">
        <v>0</v>
      </c>
      <c r="M69" s="149">
        <v>0</v>
      </c>
      <c r="N69" s="117"/>
      <c r="P69" s="118"/>
    </row>
    <row r="70" spans="1:16" ht="12.95" customHeight="1" x14ac:dyDescent="0.2">
      <c r="A70" s="146" t="s">
        <v>679</v>
      </c>
      <c r="B70" s="38" t="s">
        <v>340</v>
      </c>
      <c r="C70" s="38" t="s">
        <v>317</v>
      </c>
      <c r="D70" s="146" t="s">
        <v>14</v>
      </c>
      <c r="E70" s="146">
        <v>132</v>
      </c>
      <c r="F70" s="147">
        <v>1</v>
      </c>
      <c r="G70" s="148">
        <v>0</v>
      </c>
      <c r="H70" s="149">
        <v>0</v>
      </c>
      <c r="I70" s="148">
        <v>2</v>
      </c>
      <c r="J70" s="149">
        <v>14.649999999906868</v>
      </c>
      <c r="K70" s="150">
        <v>99.832762557078695</v>
      </c>
      <c r="L70" s="149">
        <v>0</v>
      </c>
      <c r="M70" s="149">
        <v>0</v>
      </c>
      <c r="N70" s="117"/>
      <c r="P70" s="118"/>
    </row>
    <row r="71" spans="1:16" ht="12.95" customHeight="1" x14ac:dyDescent="0.2">
      <c r="A71" s="146" t="s">
        <v>680</v>
      </c>
      <c r="B71" s="38" t="s">
        <v>883</v>
      </c>
      <c r="C71" s="38" t="s">
        <v>97</v>
      </c>
      <c r="D71" s="146" t="s">
        <v>14</v>
      </c>
      <c r="E71" s="146">
        <v>132</v>
      </c>
      <c r="F71" s="147">
        <v>138.86000000000001</v>
      </c>
      <c r="G71" s="148">
        <v>1</v>
      </c>
      <c r="H71" s="149">
        <v>0.18333333323244005</v>
      </c>
      <c r="I71" s="148">
        <v>13</v>
      </c>
      <c r="J71" s="149">
        <v>116.58333333284827</v>
      </c>
      <c r="K71" s="150">
        <v>98.667047184177164</v>
      </c>
      <c r="L71" s="149">
        <v>0</v>
      </c>
      <c r="M71" s="149">
        <v>0</v>
      </c>
      <c r="N71" s="117"/>
      <c r="P71" s="118"/>
    </row>
    <row r="72" spans="1:16" x14ac:dyDescent="0.2">
      <c r="A72" s="146" t="s">
        <v>681</v>
      </c>
      <c r="B72" s="38" t="s">
        <v>883</v>
      </c>
      <c r="C72" s="38" t="s">
        <v>89</v>
      </c>
      <c r="D72" s="146" t="s">
        <v>14</v>
      </c>
      <c r="E72" s="146">
        <v>132</v>
      </c>
      <c r="F72" s="147">
        <v>40.22</v>
      </c>
      <c r="G72" s="148">
        <v>3</v>
      </c>
      <c r="H72" s="149">
        <v>4.1666666666278616</v>
      </c>
      <c r="I72" s="148">
        <v>11</v>
      </c>
      <c r="J72" s="149">
        <v>90.916666666336823</v>
      </c>
      <c r="K72" s="150">
        <v>98.914573820399937</v>
      </c>
      <c r="L72" s="149">
        <v>0</v>
      </c>
      <c r="M72" s="149">
        <v>0</v>
      </c>
      <c r="N72" s="117"/>
      <c r="P72" s="118"/>
    </row>
    <row r="73" spans="1:16" x14ac:dyDescent="0.2">
      <c r="A73" s="146" t="s">
        <v>682</v>
      </c>
      <c r="B73" s="38" t="s">
        <v>775</v>
      </c>
      <c r="C73" s="38" t="s">
        <v>91</v>
      </c>
      <c r="D73" s="146" t="s">
        <v>14</v>
      </c>
      <c r="E73" s="146">
        <v>132</v>
      </c>
      <c r="F73" s="147">
        <v>64.400000000000006</v>
      </c>
      <c r="G73" s="148">
        <v>0</v>
      </c>
      <c r="H73" s="149">
        <v>0</v>
      </c>
      <c r="I73" s="148">
        <v>12</v>
      </c>
      <c r="J73" s="149">
        <v>114.21666666667443</v>
      </c>
      <c r="K73" s="150">
        <v>98.69615677321147</v>
      </c>
      <c r="L73" s="149">
        <v>0</v>
      </c>
      <c r="M73" s="149">
        <v>0</v>
      </c>
      <c r="N73" s="117"/>
      <c r="P73" s="118"/>
    </row>
    <row r="74" spans="1:16" x14ac:dyDescent="0.2">
      <c r="A74" s="146" t="s">
        <v>683</v>
      </c>
      <c r="B74" s="38" t="s">
        <v>775</v>
      </c>
      <c r="C74" s="38" t="s">
        <v>95</v>
      </c>
      <c r="D74" s="146" t="s">
        <v>14</v>
      </c>
      <c r="E74" s="146">
        <v>132</v>
      </c>
      <c r="F74" s="147">
        <v>35</v>
      </c>
      <c r="G74" s="148">
        <v>0</v>
      </c>
      <c r="H74" s="149">
        <v>0</v>
      </c>
      <c r="I74" s="148">
        <v>15</v>
      </c>
      <c r="J74" s="149">
        <v>128.53333333338378</v>
      </c>
      <c r="K74" s="150">
        <v>98.532724505326669</v>
      </c>
      <c r="L74" s="149">
        <v>0</v>
      </c>
      <c r="M74" s="149">
        <v>0</v>
      </c>
      <c r="N74" s="117"/>
      <c r="P74" s="118"/>
    </row>
    <row r="75" spans="1:16" x14ac:dyDescent="0.2">
      <c r="A75" s="146" t="s">
        <v>684</v>
      </c>
      <c r="B75" s="38" t="s">
        <v>776</v>
      </c>
      <c r="C75" s="38" t="s">
        <v>130</v>
      </c>
      <c r="D75" s="146" t="s">
        <v>14</v>
      </c>
      <c r="E75" s="146">
        <v>132</v>
      </c>
      <c r="F75" s="147">
        <v>13.6</v>
      </c>
      <c r="G75" s="148">
        <v>0</v>
      </c>
      <c r="H75" s="149">
        <v>0</v>
      </c>
      <c r="I75" s="148">
        <v>0</v>
      </c>
      <c r="J75" s="149">
        <v>0</v>
      </c>
      <c r="K75" s="150">
        <v>100</v>
      </c>
      <c r="L75" s="149">
        <v>0</v>
      </c>
      <c r="M75" s="149">
        <v>0</v>
      </c>
      <c r="N75" s="117"/>
      <c r="P75" s="118"/>
    </row>
    <row r="76" spans="1:16" x14ac:dyDescent="0.2">
      <c r="A76" s="146" t="s">
        <v>685</v>
      </c>
      <c r="B76" s="38" t="s">
        <v>336</v>
      </c>
      <c r="C76" s="38" t="s">
        <v>113</v>
      </c>
      <c r="D76" s="146" t="s">
        <v>14</v>
      </c>
      <c r="E76" s="146">
        <v>132</v>
      </c>
      <c r="F76" s="147">
        <v>77.400000000000006</v>
      </c>
      <c r="G76" s="148">
        <v>1</v>
      </c>
      <c r="H76" s="149">
        <v>14.099999999860302</v>
      </c>
      <c r="I76" s="148">
        <v>2</v>
      </c>
      <c r="J76" s="149">
        <v>15.350000000093132</v>
      </c>
      <c r="K76" s="150">
        <v>99.663812785388657</v>
      </c>
      <c r="L76" s="149">
        <v>0</v>
      </c>
      <c r="M76" s="149">
        <v>0</v>
      </c>
      <c r="N76" s="117"/>
      <c r="P76" s="118"/>
    </row>
    <row r="77" spans="1:16" x14ac:dyDescent="0.2">
      <c r="A77" s="146" t="s">
        <v>686</v>
      </c>
      <c r="B77" s="38" t="s">
        <v>150</v>
      </c>
      <c r="C77" s="38" t="s">
        <v>777</v>
      </c>
      <c r="D77" s="146" t="s">
        <v>14</v>
      </c>
      <c r="E77" s="146">
        <v>132</v>
      </c>
      <c r="F77" s="147">
        <v>64.11</v>
      </c>
      <c r="G77" s="148">
        <v>0</v>
      </c>
      <c r="H77" s="149">
        <v>0</v>
      </c>
      <c r="I77" s="148">
        <v>10</v>
      </c>
      <c r="J77" s="149">
        <v>80.383333333593328</v>
      </c>
      <c r="K77" s="150">
        <v>99.082382039570845</v>
      </c>
      <c r="L77" s="149">
        <v>0</v>
      </c>
      <c r="M77" s="149">
        <v>0</v>
      </c>
      <c r="N77" s="117"/>
      <c r="P77" s="118"/>
    </row>
    <row r="78" spans="1:16" x14ac:dyDescent="0.2">
      <c r="A78" s="146" t="s">
        <v>687</v>
      </c>
      <c r="B78" s="38" t="s">
        <v>778</v>
      </c>
      <c r="C78" s="38" t="s">
        <v>110</v>
      </c>
      <c r="D78" s="146" t="s">
        <v>14</v>
      </c>
      <c r="E78" s="146">
        <v>132</v>
      </c>
      <c r="F78" s="147">
        <v>150.18</v>
      </c>
      <c r="G78" s="148">
        <v>0</v>
      </c>
      <c r="H78" s="149">
        <v>0</v>
      </c>
      <c r="I78" s="148">
        <v>5</v>
      </c>
      <c r="J78" s="149">
        <v>37.983333333511837</v>
      </c>
      <c r="K78" s="150">
        <v>99.566400304411957</v>
      </c>
      <c r="L78" s="149">
        <v>0</v>
      </c>
      <c r="M78" s="149">
        <v>0</v>
      </c>
      <c r="N78" s="117"/>
      <c r="P78" s="118"/>
    </row>
    <row r="79" spans="1:16" x14ac:dyDescent="0.2">
      <c r="A79" s="146" t="s">
        <v>688</v>
      </c>
      <c r="B79" s="38" t="s">
        <v>101</v>
      </c>
      <c r="C79" s="38" t="s">
        <v>78</v>
      </c>
      <c r="D79" s="146" t="s">
        <v>14</v>
      </c>
      <c r="E79" s="146">
        <v>132</v>
      </c>
      <c r="F79" s="147">
        <v>139.9</v>
      </c>
      <c r="G79" s="148">
        <v>0</v>
      </c>
      <c r="H79" s="149">
        <v>0</v>
      </c>
      <c r="I79" s="148">
        <v>5</v>
      </c>
      <c r="J79" s="149">
        <v>40.649999999790452</v>
      </c>
      <c r="K79" s="150">
        <v>99.535958904111979</v>
      </c>
      <c r="L79" s="149">
        <v>0</v>
      </c>
      <c r="M79" s="149">
        <v>0</v>
      </c>
      <c r="N79" s="117"/>
      <c r="P79" s="118"/>
    </row>
    <row r="80" spans="1:16" x14ac:dyDescent="0.2">
      <c r="A80" s="146" t="s">
        <v>689</v>
      </c>
      <c r="B80" s="38" t="s">
        <v>101</v>
      </c>
      <c r="C80" s="38" t="s">
        <v>110</v>
      </c>
      <c r="D80" s="146" t="s">
        <v>14</v>
      </c>
      <c r="E80" s="146">
        <v>132</v>
      </c>
      <c r="F80" s="147">
        <v>69.400000000000006</v>
      </c>
      <c r="G80" s="148">
        <v>1</v>
      </c>
      <c r="H80" s="149">
        <v>2.9000000000232831</v>
      </c>
      <c r="I80" s="148">
        <v>1</v>
      </c>
      <c r="J80" s="149">
        <v>29.599999999918509</v>
      </c>
      <c r="K80" s="150">
        <v>99.628995433790621</v>
      </c>
      <c r="L80" s="149">
        <v>0</v>
      </c>
      <c r="M80" s="149">
        <v>0</v>
      </c>
      <c r="N80" s="117"/>
      <c r="P80" s="118"/>
    </row>
    <row r="81" spans="1:16" x14ac:dyDescent="0.2">
      <c r="A81" s="146" t="s">
        <v>690</v>
      </c>
      <c r="B81" s="38" t="s">
        <v>101</v>
      </c>
      <c r="C81" s="38" t="s">
        <v>113</v>
      </c>
      <c r="D81" s="146" t="s">
        <v>14</v>
      </c>
      <c r="E81" s="146">
        <v>132</v>
      </c>
      <c r="F81" s="147">
        <v>105.4</v>
      </c>
      <c r="G81" s="148">
        <v>1</v>
      </c>
      <c r="H81" s="149">
        <v>7.6833333332324401</v>
      </c>
      <c r="I81" s="148">
        <v>2</v>
      </c>
      <c r="J81" s="149">
        <v>17.549999999930151</v>
      </c>
      <c r="K81" s="150">
        <v>99.711948249621429</v>
      </c>
      <c r="L81" s="149">
        <v>0</v>
      </c>
      <c r="M81" s="149">
        <v>0</v>
      </c>
      <c r="N81" s="117"/>
      <c r="P81" s="118"/>
    </row>
    <row r="82" spans="1:16" x14ac:dyDescent="0.2">
      <c r="A82" s="146" t="s">
        <v>691</v>
      </c>
      <c r="B82" s="38" t="s">
        <v>208</v>
      </c>
      <c r="C82" s="38" t="s">
        <v>129</v>
      </c>
      <c r="D82" s="146" t="s">
        <v>14</v>
      </c>
      <c r="E82" s="146">
        <v>132</v>
      </c>
      <c r="F82" s="147">
        <v>13.5</v>
      </c>
      <c r="G82" s="148">
        <v>0</v>
      </c>
      <c r="H82" s="149">
        <v>0</v>
      </c>
      <c r="I82" s="148">
        <v>9</v>
      </c>
      <c r="J82" s="149">
        <v>62.35000000015134</v>
      </c>
      <c r="K82" s="150">
        <v>99.288242009130684</v>
      </c>
      <c r="L82" s="149">
        <v>0</v>
      </c>
      <c r="M82" s="149">
        <v>0</v>
      </c>
    </row>
    <row r="83" spans="1:16" x14ac:dyDescent="0.2">
      <c r="A83" s="146" t="s">
        <v>692</v>
      </c>
      <c r="B83" s="38" t="s">
        <v>208</v>
      </c>
      <c r="C83" s="38" t="s">
        <v>114</v>
      </c>
      <c r="D83" s="146" t="s">
        <v>14</v>
      </c>
      <c r="E83" s="146">
        <v>132</v>
      </c>
      <c r="F83" s="147">
        <v>56.5</v>
      </c>
      <c r="G83" s="148">
        <v>0</v>
      </c>
      <c r="H83" s="149">
        <v>0</v>
      </c>
      <c r="I83" s="148">
        <v>16</v>
      </c>
      <c r="J83" s="149">
        <v>102.78333333326736</v>
      </c>
      <c r="K83" s="150">
        <v>98.826674277017503</v>
      </c>
      <c r="L83" s="149">
        <v>0</v>
      </c>
      <c r="M83" s="149">
        <v>0</v>
      </c>
    </row>
    <row r="84" spans="1:16" x14ac:dyDescent="0.2">
      <c r="A84" s="146" t="s">
        <v>693</v>
      </c>
      <c r="B84" s="38" t="s">
        <v>129</v>
      </c>
      <c r="C84" s="38" t="s">
        <v>128</v>
      </c>
      <c r="D84" s="146" t="s">
        <v>14</v>
      </c>
      <c r="E84" s="146">
        <v>132</v>
      </c>
      <c r="F84" s="147">
        <v>47.7</v>
      </c>
      <c r="G84" s="148">
        <v>0</v>
      </c>
      <c r="H84" s="149">
        <v>0</v>
      </c>
      <c r="I84" s="148">
        <v>13</v>
      </c>
      <c r="J84" s="149">
        <v>93.066666666883975</v>
      </c>
      <c r="K84" s="150">
        <v>98.937595129373463</v>
      </c>
      <c r="L84" s="149">
        <v>0</v>
      </c>
      <c r="M84" s="149">
        <v>0</v>
      </c>
    </row>
    <row r="85" spans="1:16" x14ac:dyDescent="0.2">
      <c r="A85" s="146" t="s">
        <v>694</v>
      </c>
      <c r="B85" s="38" t="s">
        <v>779</v>
      </c>
      <c r="C85" s="38" t="s">
        <v>130</v>
      </c>
      <c r="D85" s="146" t="s">
        <v>14</v>
      </c>
      <c r="E85" s="146">
        <v>132</v>
      </c>
      <c r="F85" s="147">
        <v>14.7</v>
      </c>
      <c r="G85" s="148">
        <v>0</v>
      </c>
      <c r="H85" s="149">
        <v>0</v>
      </c>
      <c r="I85" s="148">
        <v>0</v>
      </c>
      <c r="J85" s="149">
        <v>0</v>
      </c>
      <c r="K85" s="150">
        <v>100</v>
      </c>
      <c r="L85" s="149">
        <v>0</v>
      </c>
      <c r="M85" s="149">
        <v>0</v>
      </c>
    </row>
    <row r="86" spans="1:16" x14ac:dyDescent="0.2">
      <c r="A86" s="146" t="s">
        <v>695</v>
      </c>
      <c r="B86" s="38" t="s">
        <v>90</v>
      </c>
      <c r="C86" s="38" t="s">
        <v>365</v>
      </c>
      <c r="D86" s="146" t="s">
        <v>14</v>
      </c>
      <c r="E86" s="146">
        <v>132</v>
      </c>
      <c r="F86" s="147">
        <v>72.2</v>
      </c>
      <c r="G86" s="148">
        <v>0</v>
      </c>
      <c r="H86" s="149">
        <v>0</v>
      </c>
      <c r="I86" s="148">
        <v>9</v>
      </c>
      <c r="J86" s="149">
        <v>70.133333333185874</v>
      </c>
      <c r="K86" s="150">
        <v>99.1993911719956</v>
      </c>
      <c r="L86" s="149">
        <v>0</v>
      </c>
      <c r="M86" s="149">
        <v>0</v>
      </c>
    </row>
    <row r="87" spans="1:16" x14ac:dyDescent="0.2">
      <c r="A87" s="146" t="s">
        <v>696</v>
      </c>
      <c r="B87" s="38" t="s">
        <v>780</v>
      </c>
      <c r="C87" s="38" t="s">
        <v>115</v>
      </c>
      <c r="D87" s="146" t="s">
        <v>14</v>
      </c>
      <c r="E87" s="146">
        <v>132</v>
      </c>
      <c r="F87" s="147">
        <v>9.02</v>
      </c>
      <c r="G87" s="148">
        <v>1</v>
      </c>
      <c r="H87" s="149">
        <v>2.9000000000232831</v>
      </c>
      <c r="I87" s="148">
        <v>7</v>
      </c>
      <c r="J87" s="149">
        <v>67.916666666802485</v>
      </c>
      <c r="K87" s="150">
        <v>99.191590563164084</v>
      </c>
      <c r="L87" s="149">
        <v>0</v>
      </c>
      <c r="M87" s="149">
        <v>0</v>
      </c>
    </row>
    <row r="88" spans="1:16" x14ac:dyDescent="0.2">
      <c r="A88" s="146" t="s">
        <v>697</v>
      </c>
      <c r="B88" s="38" t="s">
        <v>780</v>
      </c>
      <c r="C88" s="38" t="s">
        <v>556</v>
      </c>
      <c r="D88" s="146" t="s">
        <v>14</v>
      </c>
      <c r="E88" s="146">
        <v>132</v>
      </c>
      <c r="F88" s="147">
        <v>10.5</v>
      </c>
      <c r="G88" s="148">
        <v>0</v>
      </c>
      <c r="H88" s="149">
        <v>0</v>
      </c>
      <c r="I88" s="148">
        <v>0</v>
      </c>
      <c r="J88" s="149">
        <v>0</v>
      </c>
      <c r="K88" s="150">
        <v>100</v>
      </c>
      <c r="L88" s="149">
        <v>0</v>
      </c>
      <c r="M88" s="149">
        <v>0</v>
      </c>
    </row>
    <row r="89" spans="1:16" x14ac:dyDescent="0.2">
      <c r="A89" s="146" t="s">
        <v>698</v>
      </c>
      <c r="B89" s="38" t="s">
        <v>93</v>
      </c>
      <c r="C89" s="38" t="s">
        <v>396</v>
      </c>
      <c r="D89" s="146">
        <v>1</v>
      </c>
      <c r="E89" s="146">
        <v>132</v>
      </c>
      <c r="F89" s="147">
        <v>28.4</v>
      </c>
      <c r="G89" s="148">
        <v>2</v>
      </c>
      <c r="H89" s="149">
        <v>11.050000000046566</v>
      </c>
      <c r="I89" s="148">
        <v>7</v>
      </c>
      <c r="J89" s="149">
        <v>39.449999999895226</v>
      </c>
      <c r="K89" s="150">
        <v>99.423515981735818</v>
      </c>
      <c r="L89" s="149">
        <v>0</v>
      </c>
      <c r="M89" s="149">
        <v>0</v>
      </c>
    </row>
    <row r="90" spans="1:16" x14ac:dyDescent="0.2">
      <c r="A90" s="146" t="s">
        <v>699</v>
      </c>
      <c r="B90" s="38" t="s">
        <v>93</v>
      </c>
      <c r="C90" s="38" t="s">
        <v>118</v>
      </c>
      <c r="D90" s="146" t="s">
        <v>14</v>
      </c>
      <c r="E90" s="146">
        <v>132</v>
      </c>
      <c r="F90" s="147">
        <v>76.3</v>
      </c>
      <c r="G90" s="148">
        <v>0</v>
      </c>
      <c r="H90" s="149">
        <v>0</v>
      </c>
      <c r="I90" s="148">
        <v>13</v>
      </c>
      <c r="J90" s="149">
        <v>84.383333333185874</v>
      </c>
      <c r="K90" s="150">
        <v>99.036719939118882</v>
      </c>
      <c r="L90" s="149">
        <v>0</v>
      </c>
      <c r="M90" s="149">
        <v>0</v>
      </c>
    </row>
    <row r="91" spans="1:16" x14ac:dyDescent="0.2">
      <c r="A91" s="146" t="s">
        <v>700</v>
      </c>
      <c r="B91" s="38" t="s">
        <v>115</v>
      </c>
      <c r="C91" s="38" t="s">
        <v>556</v>
      </c>
      <c r="D91" s="146" t="s">
        <v>14</v>
      </c>
      <c r="E91" s="146">
        <v>132</v>
      </c>
      <c r="F91" s="147">
        <v>16.5</v>
      </c>
      <c r="G91" s="148">
        <v>2</v>
      </c>
      <c r="H91" s="149">
        <v>17.549999999930151</v>
      </c>
      <c r="I91" s="148">
        <v>6</v>
      </c>
      <c r="J91" s="149">
        <v>120.88333333306946</v>
      </c>
      <c r="K91" s="150">
        <v>98.41971080670092</v>
      </c>
      <c r="L91" s="149">
        <v>0</v>
      </c>
      <c r="M91" s="149">
        <v>0</v>
      </c>
    </row>
    <row r="92" spans="1:16" x14ac:dyDescent="0.2">
      <c r="A92" s="146" t="s">
        <v>701</v>
      </c>
      <c r="B92" s="38" t="s">
        <v>115</v>
      </c>
      <c r="C92" s="38" t="s">
        <v>767</v>
      </c>
      <c r="D92" s="146" t="s">
        <v>14</v>
      </c>
      <c r="E92" s="146">
        <v>132</v>
      </c>
      <c r="F92" s="147">
        <v>41.3</v>
      </c>
      <c r="G92" s="148">
        <v>7</v>
      </c>
      <c r="H92" s="149">
        <v>23.666666666453239</v>
      </c>
      <c r="I92" s="148">
        <v>1</v>
      </c>
      <c r="J92" s="149">
        <v>6.8499999999767169</v>
      </c>
      <c r="K92" s="150">
        <v>99.651636225269073</v>
      </c>
      <c r="L92" s="149">
        <v>0</v>
      </c>
      <c r="M92" s="149">
        <v>0</v>
      </c>
    </row>
    <row r="93" spans="1:16" x14ac:dyDescent="0.2">
      <c r="A93" s="146" t="s">
        <v>702</v>
      </c>
      <c r="B93" s="38" t="s">
        <v>91</v>
      </c>
      <c r="C93" s="38" t="s">
        <v>98</v>
      </c>
      <c r="D93" s="146" t="s">
        <v>14</v>
      </c>
      <c r="E93" s="146">
        <v>132</v>
      </c>
      <c r="F93" s="147">
        <v>122.2</v>
      </c>
      <c r="G93" s="148">
        <v>0</v>
      </c>
      <c r="H93" s="149">
        <v>0</v>
      </c>
      <c r="I93" s="148">
        <v>8</v>
      </c>
      <c r="J93" s="149">
        <v>66.28333333338378</v>
      </c>
      <c r="K93" s="150">
        <v>99.243340943682838</v>
      </c>
      <c r="L93" s="149">
        <v>0</v>
      </c>
      <c r="M93" s="149">
        <v>0</v>
      </c>
    </row>
    <row r="94" spans="1:16" x14ac:dyDescent="0.2">
      <c r="A94" s="146" t="s">
        <v>703</v>
      </c>
      <c r="B94" s="38" t="s">
        <v>82</v>
      </c>
      <c r="C94" s="38" t="s">
        <v>78</v>
      </c>
      <c r="D94" s="146" t="s">
        <v>14</v>
      </c>
      <c r="E94" s="146">
        <v>132</v>
      </c>
      <c r="F94" s="147">
        <v>51.51</v>
      </c>
      <c r="G94" s="148">
        <v>1</v>
      </c>
      <c r="H94" s="149">
        <v>2.3999999999650754</v>
      </c>
      <c r="I94" s="148">
        <v>7</v>
      </c>
      <c r="J94" s="149">
        <v>48.399999999906868</v>
      </c>
      <c r="K94" s="150">
        <v>99.420091324202374</v>
      </c>
      <c r="L94" s="149">
        <v>0</v>
      </c>
      <c r="M94" s="149">
        <v>0</v>
      </c>
    </row>
    <row r="95" spans="1:16" x14ac:dyDescent="0.2">
      <c r="A95" s="146" t="s">
        <v>704</v>
      </c>
      <c r="B95" s="38" t="s">
        <v>414</v>
      </c>
      <c r="C95" s="38" t="s">
        <v>96</v>
      </c>
      <c r="D95" s="146" t="s">
        <v>14</v>
      </c>
      <c r="E95" s="146">
        <v>132</v>
      </c>
      <c r="F95" s="147">
        <v>29.57</v>
      </c>
      <c r="G95" s="148">
        <v>0</v>
      </c>
      <c r="H95" s="149">
        <v>0</v>
      </c>
      <c r="I95" s="148">
        <v>23</v>
      </c>
      <c r="J95" s="149">
        <v>179.38333333272021</v>
      </c>
      <c r="K95" s="150">
        <v>97.952245053279455</v>
      </c>
      <c r="L95" s="149">
        <v>0</v>
      </c>
      <c r="M95" s="149">
        <v>0</v>
      </c>
    </row>
    <row r="96" spans="1:16" x14ac:dyDescent="0.2">
      <c r="A96" s="146" t="s">
        <v>705</v>
      </c>
      <c r="B96" s="38" t="s">
        <v>414</v>
      </c>
      <c r="C96" s="38" t="s">
        <v>87</v>
      </c>
      <c r="D96" s="146" t="s">
        <v>14</v>
      </c>
      <c r="E96" s="146">
        <v>132</v>
      </c>
      <c r="F96" s="147">
        <v>14.6</v>
      </c>
      <c r="G96" s="148">
        <v>0</v>
      </c>
      <c r="H96" s="149">
        <v>0</v>
      </c>
      <c r="I96" s="148">
        <v>5</v>
      </c>
      <c r="J96" s="149">
        <v>37.500000000174623</v>
      </c>
      <c r="K96" s="150">
        <v>99.571917808217179</v>
      </c>
      <c r="L96" s="149">
        <v>0</v>
      </c>
      <c r="M96" s="149">
        <v>0</v>
      </c>
    </row>
    <row r="97" spans="1:13" x14ac:dyDescent="0.2">
      <c r="A97" s="146" t="s">
        <v>706</v>
      </c>
      <c r="B97" s="38" t="s">
        <v>763</v>
      </c>
      <c r="C97" s="38" t="s">
        <v>144</v>
      </c>
      <c r="D97" s="146" t="s">
        <v>14</v>
      </c>
      <c r="E97" s="146">
        <v>132</v>
      </c>
      <c r="F97" s="147">
        <v>25</v>
      </c>
      <c r="G97" s="148">
        <v>1</v>
      </c>
      <c r="H97" s="149">
        <v>23.53333333338378</v>
      </c>
      <c r="I97" s="148">
        <v>6</v>
      </c>
      <c r="J97" s="149">
        <v>48.333333333372138</v>
      </c>
      <c r="K97" s="150">
        <v>99.179604261795035</v>
      </c>
      <c r="L97" s="149">
        <v>0</v>
      </c>
      <c r="M97" s="149">
        <v>0</v>
      </c>
    </row>
    <row r="98" spans="1:13" x14ac:dyDescent="0.2">
      <c r="A98" s="146" t="s">
        <v>707</v>
      </c>
      <c r="B98" s="38" t="s">
        <v>467</v>
      </c>
      <c r="C98" s="38" t="s">
        <v>317</v>
      </c>
      <c r="D98" s="146" t="s">
        <v>14</v>
      </c>
      <c r="E98" s="146">
        <v>132</v>
      </c>
      <c r="F98" s="147">
        <v>4.4000000000000004</v>
      </c>
      <c r="G98" s="148">
        <v>0</v>
      </c>
      <c r="H98" s="149">
        <v>0</v>
      </c>
      <c r="I98" s="148">
        <v>0</v>
      </c>
      <c r="J98" s="149">
        <v>0</v>
      </c>
      <c r="K98" s="150">
        <v>100</v>
      </c>
      <c r="L98" s="149">
        <v>0</v>
      </c>
      <c r="M98" s="149">
        <v>0</v>
      </c>
    </row>
    <row r="99" spans="1:13" x14ac:dyDescent="0.2">
      <c r="A99" s="146" t="s">
        <v>708</v>
      </c>
      <c r="B99" s="38" t="s">
        <v>467</v>
      </c>
      <c r="C99" s="38" t="s">
        <v>210</v>
      </c>
      <c r="D99" s="146" t="s">
        <v>14</v>
      </c>
      <c r="E99" s="146">
        <v>132</v>
      </c>
      <c r="F99" s="147">
        <v>67.3</v>
      </c>
      <c r="G99" s="148">
        <v>0</v>
      </c>
      <c r="H99" s="149">
        <v>0</v>
      </c>
      <c r="I99" s="148">
        <v>7</v>
      </c>
      <c r="J99" s="149">
        <v>52.066666666301899</v>
      </c>
      <c r="K99" s="150">
        <v>99.405631659060475</v>
      </c>
      <c r="L99" s="149">
        <v>0</v>
      </c>
      <c r="M99" s="149">
        <v>0</v>
      </c>
    </row>
    <row r="100" spans="1:13" x14ac:dyDescent="0.2">
      <c r="A100" s="146" t="s">
        <v>709</v>
      </c>
      <c r="B100" s="38" t="s">
        <v>467</v>
      </c>
      <c r="C100" s="38" t="s">
        <v>122</v>
      </c>
      <c r="D100" s="146" t="s">
        <v>14</v>
      </c>
      <c r="E100" s="146">
        <v>132</v>
      </c>
      <c r="F100" s="147">
        <v>8.6999999999999993</v>
      </c>
      <c r="G100" s="148">
        <v>0</v>
      </c>
      <c r="H100" s="149">
        <v>0</v>
      </c>
      <c r="I100" s="148">
        <v>4</v>
      </c>
      <c r="J100" s="149">
        <v>21.233333333395422</v>
      </c>
      <c r="K100" s="150">
        <v>99.757610350075396</v>
      </c>
      <c r="L100" s="149">
        <v>0</v>
      </c>
      <c r="M100" s="149">
        <v>0</v>
      </c>
    </row>
    <row r="101" spans="1:13" x14ac:dyDescent="0.2">
      <c r="A101" s="146" t="s">
        <v>710</v>
      </c>
      <c r="B101" s="38" t="s">
        <v>365</v>
      </c>
      <c r="C101" s="38" t="s">
        <v>78</v>
      </c>
      <c r="D101" s="146" t="s">
        <v>14</v>
      </c>
      <c r="E101" s="146">
        <v>132</v>
      </c>
      <c r="F101" s="147">
        <v>27.5</v>
      </c>
      <c r="G101" s="148">
        <v>0</v>
      </c>
      <c r="H101" s="149">
        <v>0</v>
      </c>
      <c r="I101" s="148">
        <v>6</v>
      </c>
      <c r="J101" s="149">
        <v>43.850000000093132</v>
      </c>
      <c r="K101" s="150">
        <v>99.499429223743235</v>
      </c>
      <c r="L101" s="149">
        <v>0</v>
      </c>
      <c r="M101" s="149">
        <v>0</v>
      </c>
    </row>
    <row r="102" spans="1:13" x14ac:dyDescent="0.2">
      <c r="A102" s="146" t="s">
        <v>711</v>
      </c>
      <c r="B102" s="38" t="s">
        <v>583</v>
      </c>
      <c r="C102" s="38" t="s">
        <v>215</v>
      </c>
      <c r="D102" s="146" t="s">
        <v>14</v>
      </c>
      <c r="E102" s="146">
        <v>132</v>
      </c>
      <c r="F102" s="147">
        <v>36.880000000000003</v>
      </c>
      <c r="G102" s="148">
        <v>0</v>
      </c>
      <c r="H102" s="149">
        <v>0</v>
      </c>
      <c r="I102" s="148">
        <v>1</v>
      </c>
      <c r="J102" s="149">
        <v>5.9166666667442769</v>
      </c>
      <c r="K102" s="150">
        <v>99.932458143073703</v>
      </c>
      <c r="L102" s="149">
        <v>0</v>
      </c>
      <c r="M102" s="149">
        <v>0</v>
      </c>
    </row>
    <row r="103" spans="1:13" x14ac:dyDescent="0.2">
      <c r="A103" s="146" t="s">
        <v>712</v>
      </c>
      <c r="B103" s="38" t="s">
        <v>84</v>
      </c>
      <c r="C103" s="38" t="s">
        <v>396</v>
      </c>
      <c r="D103" s="146">
        <v>1</v>
      </c>
      <c r="E103" s="146">
        <v>132</v>
      </c>
      <c r="F103" s="147">
        <v>58.4</v>
      </c>
      <c r="G103" s="148">
        <v>1</v>
      </c>
      <c r="H103" s="149">
        <v>0.20000000012805685</v>
      </c>
      <c r="I103" s="148">
        <v>5</v>
      </c>
      <c r="J103" s="149">
        <v>42.350000000267755</v>
      </c>
      <c r="K103" s="150">
        <v>99.514269406388181</v>
      </c>
      <c r="L103" s="149">
        <v>0</v>
      </c>
      <c r="M103" s="149">
        <v>0</v>
      </c>
    </row>
    <row r="104" spans="1:13" x14ac:dyDescent="0.2">
      <c r="A104" s="146" t="s">
        <v>713</v>
      </c>
      <c r="B104" s="38" t="s">
        <v>96</v>
      </c>
      <c r="C104" s="38" t="s">
        <v>102</v>
      </c>
      <c r="D104" s="146" t="s">
        <v>14</v>
      </c>
      <c r="E104" s="146">
        <v>132</v>
      </c>
      <c r="F104" s="147">
        <v>46.4</v>
      </c>
      <c r="G104" s="148">
        <v>0</v>
      </c>
      <c r="H104" s="149">
        <v>0</v>
      </c>
      <c r="I104" s="148">
        <v>7</v>
      </c>
      <c r="J104" s="149">
        <v>55.666666666511446</v>
      </c>
      <c r="K104" s="150">
        <v>99.36453576864713</v>
      </c>
      <c r="L104" s="149">
        <v>0</v>
      </c>
      <c r="M104" s="149">
        <v>0</v>
      </c>
    </row>
    <row r="105" spans="1:13" x14ac:dyDescent="0.2">
      <c r="A105" s="146" t="s">
        <v>880</v>
      </c>
      <c r="B105" s="38" t="s">
        <v>80</v>
      </c>
      <c r="C105" s="38" t="s">
        <v>884</v>
      </c>
      <c r="D105" s="146" t="s">
        <v>14</v>
      </c>
      <c r="E105" s="146">
        <v>132</v>
      </c>
      <c r="F105" s="147">
        <v>5.7</v>
      </c>
      <c r="G105" s="148">
        <v>0</v>
      </c>
      <c r="H105" s="149">
        <v>0</v>
      </c>
      <c r="I105" s="148">
        <v>6</v>
      </c>
      <c r="J105" s="149">
        <v>39.083333333255723</v>
      </c>
      <c r="K105" s="150">
        <v>99.553843226789311</v>
      </c>
      <c r="L105" s="149">
        <v>0</v>
      </c>
      <c r="M105" s="149">
        <v>0</v>
      </c>
    </row>
    <row r="106" spans="1:13" x14ac:dyDescent="0.2">
      <c r="A106" s="146" t="s">
        <v>881</v>
      </c>
      <c r="B106" s="38" t="s">
        <v>884</v>
      </c>
      <c r="C106" s="38" t="s">
        <v>94</v>
      </c>
      <c r="D106" s="146" t="s">
        <v>14</v>
      </c>
      <c r="E106" s="146">
        <v>132</v>
      </c>
      <c r="F106" s="147">
        <v>38.39</v>
      </c>
      <c r="G106" s="148">
        <v>1</v>
      </c>
      <c r="H106" s="149">
        <v>5.25</v>
      </c>
      <c r="I106" s="148">
        <v>6</v>
      </c>
      <c r="J106" s="149">
        <v>55.533333333441988</v>
      </c>
      <c r="K106" s="150">
        <v>99.30612633181002</v>
      </c>
      <c r="L106" s="149">
        <v>0</v>
      </c>
      <c r="M106" s="149">
        <v>0</v>
      </c>
    </row>
    <row r="107" spans="1:13" x14ac:dyDescent="0.2">
      <c r="A107" s="146" t="s">
        <v>715</v>
      </c>
      <c r="B107" s="38" t="s">
        <v>80</v>
      </c>
      <c r="C107" s="38" t="s">
        <v>761</v>
      </c>
      <c r="D107" s="146" t="s">
        <v>14</v>
      </c>
      <c r="E107" s="146">
        <v>132</v>
      </c>
      <c r="F107" s="147">
        <v>36.384</v>
      </c>
      <c r="G107" s="148">
        <v>0</v>
      </c>
      <c r="H107" s="149">
        <v>0</v>
      </c>
      <c r="I107" s="148">
        <v>8</v>
      </c>
      <c r="J107" s="149">
        <v>60.766666666546371</v>
      </c>
      <c r="K107" s="150">
        <v>99.306316590564535</v>
      </c>
      <c r="L107" s="149">
        <v>0</v>
      </c>
      <c r="M107" s="149">
        <v>0</v>
      </c>
    </row>
    <row r="108" spans="1:13" x14ac:dyDescent="0.2">
      <c r="A108" s="146" t="s">
        <v>716</v>
      </c>
      <c r="B108" s="38" t="s">
        <v>80</v>
      </c>
      <c r="C108" s="38" t="s">
        <v>761</v>
      </c>
      <c r="D108" s="146">
        <v>4</v>
      </c>
      <c r="E108" s="146">
        <v>132</v>
      </c>
      <c r="F108" s="147">
        <v>36.659999999999997</v>
      </c>
      <c r="G108" s="148">
        <v>0</v>
      </c>
      <c r="H108" s="149">
        <v>0</v>
      </c>
      <c r="I108" s="148">
        <v>3</v>
      </c>
      <c r="J108" s="149">
        <v>26.599999999918509</v>
      </c>
      <c r="K108" s="150">
        <v>99.696347031964407</v>
      </c>
      <c r="L108" s="149">
        <v>0</v>
      </c>
      <c r="M108" s="149">
        <v>0</v>
      </c>
    </row>
    <row r="109" spans="1:13" x14ac:dyDescent="0.2">
      <c r="A109" s="146" t="s">
        <v>717</v>
      </c>
      <c r="B109" s="38" t="s">
        <v>781</v>
      </c>
      <c r="C109" s="38" t="s">
        <v>97</v>
      </c>
      <c r="D109" s="146" t="s">
        <v>14</v>
      </c>
      <c r="E109" s="146">
        <v>132</v>
      </c>
      <c r="F109" s="147">
        <v>70.97</v>
      </c>
      <c r="G109" s="148">
        <v>0</v>
      </c>
      <c r="H109" s="149">
        <v>0</v>
      </c>
      <c r="I109" s="148">
        <v>9</v>
      </c>
      <c r="J109" s="149">
        <v>78.066666666360106</v>
      </c>
      <c r="K109" s="150">
        <v>99.10882800609177</v>
      </c>
      <c r="L109" s="149">
        <v>0</v>
      </c>
      <c r="M109" s="149">
        <v>0</v>
      </c>
    </row>
    <row r="110" spans="1:13" x14ac:dyDescent="0.2">
      <c r="A110" s="146" t="s">
        <v>718</v>
      </c>
      <c r="B110" s="38" t="s">
        <v>94</v>
      </c>
      <c r="C110" s="38" t="s">
        <v>781</v>
      </c>
      <c r="D110" s="146" t="s">
        <v>14</v>
      </c>
      <c r="E110" s="146">
        <v>132</v>
      </c>
      <c r="F110" s="147">
        <v>32.642000000000003</v>
      </c>
      <c r="G110" s="148">
        <v>2</v>
      </c>
      <c r="H110" s="149">
        <v>4.8666666666395031</v>
      </c>
      <c r="I110" s="148">
        <v>10</v>
      </c>
      <c r="J110" s="149">
        <v>75.083333333604969</v>
      </c>
      <c r="K110" s="150">
        <v>99.087328767120496</v>
      </c>
      <c r="L110" s="149">
        <v>0</v>
      </c>
      <c r="M110" s="149">
        <v>0</v>
      </c>
    </row>
    <row r="111" spans="1:13" x14ac:dyDescent="0.2">
      <c r="A111" s="146" t="s">
        <v>719</v>
      </c>
      <c r="B111" s="38" t="s">
        <v>97</v>
      </c>
      <c r="C111" s="38" t="s">
        <v>98</v>
      </c>
      <c r="D111" s="146" t="s">
        <v>14</v>
      </c>
      <c r="E111" s="146">
        <v>132</v>
      </c>
      <c r="F111" s="147">
        <v>149.19999999999999</v>
      </c>
      <c r="G111" s="148">
        <v>1</v>
      </c>
      <c r="H111" s="149">
        <v>0.35000000009313226</v>
      </c>
      <c r="I111" s="148">
        <v>4</v>
      </c>
      <c r="J111" s="149">
        <v>37.949999999895226</v>
      </c>
      <c r="K111" s="150">
        <v>99.562785388127978</v>
      </c>
      <c r="L111" s="149">
        <v>0</v>
      </c>
      <c r="M111" s="149">
        <v>0</v>
      </c>
    </row>
    <row r="112" spans="1:13" x14ac:dyDescent="0.2">
      <c r="A112" s="146" t="s">
        <v>720</v>
      </c>
      <c r="B112" s="38" t="s">
        <v>97</v>
      </c>
      <c r="C112" s="38" t="s">
        <v>761</v>
      </c>
      <c r="D112" s="146" t="s">
        <v>14</v>
      </c>
      <c r="E112" s="146">
        <v>132</v>
      </c>
      <c r="F112" s="147">
        <v>171.73099999999999</v>
      </c>
      <c r="G112" s="148">
        <v>0</v>
      </c>
      <c r="H112" s="149">
        <v>0</v>
      </c>
      <c r="I112" s="148">
        <v>12</v>
      </c>
      <c r="J112" s="149">
        <v>473.4166666661622</v>
      </c>
      <c r="K112" s="150">
        <v>94.595700152212757</v>
      </c>
      <c r="L112" s="149">
        <v>0</v>
      </c>
      <c r="M112" s="149">
        <v>0</v>
      </c>
    </row>
    <row r="113" spans="1:13" x14ac:dyDescent="0.2">
      <c r="A113" s="146" t="s">
        <v>721</v>
      </c>
      <c r="B113" s="38" t="s">
        <v>782</v>
      </c>
      <c r="C113" s="38" t="s">
        <v>313</v>
      </c>
      <c r="D113" s="146" t="s">
        <v>14</v>
      </c>
      <c r="E113" s="146">
        <v>132</v>
      </c>
      <c r="F113" s="147">
        <v>12.86</v>
      </c>
      <c r="G113" s="148">
        <v>0</v>
      </c>
      <c r="H113" s="149">
        <v>0</v>
      </c>
      <c r="I113" s="148">
        <v>7</v>
      </c>
      <c r="J113" s="149">
        <v>64.03333333338378</v>
      </c>
      <c r="K113" s="150">
        <v>99.269025875189683</v>
      </c>
      <c r="L113" s="149">
        <v>0</v>
      </c>
      <c r="M113" s="149">
        <v>0</v>
      </c>
    </row>
    <row r="114" spans="1:13" x14ac:dyDescent="0.2">
      <c r="A114" s="146" t="s">
        <v>722</v>
      </c>
      <c r="B114" s="38" t="s">
        <v>782</v>
      </c>
      <c r="C114" s="38" t="s">
        <v>130</v>
      </c>
      <c r="D114" s="146" t="s">
        <v>14</v>
      </c>
      <c r="E114" s="146">
        <v>132</v>
      </c>
      <c r="F114" s="147">
        <v>6.5</v>
      </c>
      <c r="G114" s="148">
        <v>0</v>
      </c>
      <c r="H114" s="149">
        <v>0</v>
      </c>
      <c r="I114" s="148">
        <v>5</v>
      </c>
      <c r="J114" s="149">
        <v>29.266666666371748</v>
      </c>
      <c r="K114" s="150">
        <v>99.665905631662426</v>
      </c>
      <c r="L114" s="149">
        <v>0</v>
      </c>
      <c r="M114" s="149">
        <v>0</v>
      </c>
    </row>
    <row r="115" spans="1:13" x14ac:dyDescent="0.2">
      <c r="A115" s="146" t="s">
        <v>723</v>
      </c>
      <c r="B115" s="38" t="s">
        <v>397</v>
      </c>
      <c r="C115" s="38" t="s">
        <v>396</v>
      </c>
      <c r="D115" s="146">
        <v>1</v>
      </c>
      <c r="E115" s="146">
        <v>132</v>
      </c>
      <c r="F115" s="147">
        <v>11</v>
      </c>
      <c r="G115" s="148">
        <v>0</v>
      </c>
      <c r="H115" s="149">
        <v>0</v>
      </c>
      <c r="I115" s="148">
        <v>0</v>
      </c>
      <c r="J115" s="149">
        <v>0</v>
      </c>
      <c r="K115" s="150">
        <v>100</v>
      </c>
      <c r="L115" s="149">
        <v>0</v>
      </c>
      <c r="M115" s="149">
        <v>0</v>
      </c>
    </row>
    <row r="116" spans="1:13" x14ac:dyDescent="0.2">
      <c r="A116" s="146" t="s">
        <v>724</v>
      </c>
      <c r="B116" s="38" t="s">
        <v>773</v>
      </c>
      <c r="C116" s="38" t="s">
        <v>78</v>
      </c>
      <c r="D116" s="146" t="s">
        <v>14</v>
      </c>
      <c r="E116" s="146">
        <v>132</v>
      </c>
      <c r="F116" s="147">
        <v>35.590000000000003</v>
      </c>
      <c r="G116" s="148">
        <v>0</v>
      </c>
      <c r="H116" s="149">
        <v>0</v>
      </c>
      <c r="I116" s="148">
        <v>5</v>
      </c>
      <c r="J116" s="149">
        <v>38.849999999860302</v>
      </c>
      <c r="K116" s="150">
        <v>99.556506849316662</v>
      </c>
      <c r="L116" s="149">
        <v>0</v>
      </c>
      <c r="M116" s="149">
        <v>0</v>
      </c>
    </row>
    <row r="117" spans="1:13" x14ac:dyDescent="0.2">
      <c r="A117" s="146" t="s">
        <v>725</v>
      </c>
      <c r="B117" s="38" t="s">
        <v>78</v>
      </c>
      <c r="C117" s="38" t="s">
        <v>578</v>
      </c>
      <c r="D117" s="146" t="s">
        <v>14</v>
      </c>
      <c r="E117" s="146">
        <v>132</v>
      </c>
      <c r="F117" s="147">
        <v>73.2</v>
      </c>
      <c r="G117" s="148">
        <v>1</v>
      </c>
      <c r="H117" s="149">
        <v>45.683333333290648</v>
      </c>
      <c r="I117" s="148">
        <v>5</v>
      </c>
      <c r="J117" s="149">
        <v>36.333333333197515</v>
      </c>
      <c r="K117" s="150">
        <v>99.063736681889409</v>
      </c>
      <c r="L117" s="149">
        <v>0</v>
      </c>
      <c r="M117" s="149">
        <v>0</v>
      </c>
    </row>
    <row r="118" spans="1:13" x14ac:dyDescent="0.2">
      <c r="A118" s="146" t="s">
        <v>726</v>
      </c>
      <c r="B118" s="38" t="s">
        <v>142</v>
      </c>
      <c r="C118" s="38" t="s">
        <v>341</v>
      </c>
      <c r="D118" s="146" t="s">
        <v>14</v>
      </c>
      <c r="E118" s="146">
        <v>132</v>
      </c>
      <c r="F118" s="147">
        <v>55</v>
      </c>
      <c r="G118" s="148">
        <v>2</v>
      </c>
      <c r="H118" s="149">
        <v>7.1833333333488554</v>
      </c>
      <c r="I118" s="148">
        <v>9</v>
      </c>
      <c r="J118" s="149">
        <v>71.966666666907258</v>
      </c>
      <c r="K118" s="150">
        <v>99.096461187211688</v>
      </c>
      <c r="L118" s="149">
        <v>0</v>
      </c>
      <c r="M118" s="149">
        <v>0</v>
      </c>
    </row>
    <row r="119" spans="1:13" x14ac:dyDescent="0.2">
      <c r="A119" s="146" t="s">
        <v>727</v>
      </c>
      <c r="B119" s="38" t="s">
        <v>214</v>
      </c>
      <c r="C119" s="38" t="s">
        <v>149</v>
      </c>
      <c r="D119" s="146" t="s">
        <v>14</v>
      </c>
      <c r="E119" s="146">
        <v>132</v>
      </c>
      <c r="F119" s="147">
        <v>2.7</v>
      </c>
      <c r="G119" s="148">
        <v>0</v>
      </c>
      <c r="H119" s="149">
        <v>0</v>
      </c>
      <c r="I119" s="148">
        <v>3</v>
      </c>
      <c r="J119" s="149">
        <v>24.233333333395422</v>
      </c>
      <c r="K119" s="150">
        <v>99.723363774732931</v>
      </c>
      <c r="L119" s="149">
        <v>5</v>
      </c>
      <c r="M119" s="149">
        <v>2.17</v>
      </c>
    </row>
    <row r="120" spans="1:13" x14ac:dyDescent="0.2">
      <c r="A120" s="146" t="s">
        <v>728</v>
      </c>
      <c r="B120" s="38" t="s">
        <v>214</v>
      </c>
      <c r="C120" s="38" t="s">
        <v>573</v>
      </c>
      <c r="D120" s="146" t="s">
        <v>14</v>
      </c>
      <c r="E120" s="146">
        <v>132</v>
      </c>
      <c r="F120" s="147">
        <v>93.7</v>
      </c>
      <c r="G120" s="148">
        <v>0</v>
      </c>
      <c r="H120" s="149">
        <v>0</v>
      </c>
      <c r="I120" s="148">
        <v>6</v>
      </c>
      <c r="J120" s="149">
        <v>52.583333333430346</v>
      </c>
      <c r="K120" s="150">
        <v>99.399733637746223</v>
      </c>
      <c r="L120" s="149">
        <v>0</v>
      </c>
      <c r="M120" s="149">
        <v>0</v>
      </c>
    </row>
    <row r="121" spans="1:13" x14ac:dyDescent="0.2">
      <c r="A121" s="146" t="s">
        <v>729</v>
      </c>
      <c r="B121" s="38" t="s">
        <v>783</v>
      </c>
      <c r="C121" s="38" t="s">
        <v>573</v>
      </c>
      <c r="D121" s="146" t="s">
        <v>14</v>
      </c>
      <c r="E121" s="146">
        <v>132</v>
      </c>
      <c r="F121" s="147">
        <v>56.9</v>
      </c>
      <c r="G121" s="148">
        <v>0</v>
      </c>
      <c r="H121" s="149">
        <v>0</v>
      </c>
      <c r="I121" s="148">
        <v>3</v>
      </c>
      <c r="J121" s="149">
        <v>28.11666666646488</v>
      </c>
      <c r="K121" s="150">
        <v>99.679033485542632</v>
      </c>
      <c r="L121" s="149">
        <v>0</v>
      </c>
      <c r="M121" s="149">
        <v>0</v>
      </c>
    </row>
    <row r="122" spans="1:13" x14ac:dyDescent="0.2">
      <c r="A122" s="146" t="s">
        <v>730</v>
      </c>
      <c r="B122" s="38" t="s">
        <v>102</v>
      </c>
      <c r="C122" s="38" t="s">
        <v>477</v>
      </c>
      <c r="D122" s="146" t="s">
        <v>14</v>
      </c>
      <c r="E122" s="146">
        <v>132</v>
      </c>
      <c r="F122" s="147">
        <v>7.02</v>
      </c>
      <c r="G122" s="148">
        <v>0</v>
      </c>
      <c r="H122" s="149">
        <v>0</v>
      </c>
      <c r="I122" s="148">
        <v>1</v>
      </c>
      <c r="J122" s="149">
        <v>9.8333333332557231</v>
      </c>
      <c r="K122" s="150">
        <v>99.887747336378368</v>
      </c>
      <c r="L122" s="149">
        <v>0</v>
      </c>
      <c r="M122" s="149">
        <v>0</v>
      </c>
    </row>
    <row r="123" spans="1:13" x14ac:dyDescent="0.2">
      <c r="A123" s="146" t="s">
        <v>731</v>
      </c>
      <c r="B123" s="38" t="s">
        <v>120</v>
      </c>
      <c r="C123" s="38" t="s">
        <v>313</v>
      </c>
      <c r="D123" s="146" t="s">
        <v>14</v>
      </c>
      <c r="E123" s="146">
        <v>132</v>
      </c>
      <c r="F123" s="147">
        <v>66.8</v>
      </c>
      <c r="G123" s="148">
        <v>0</v>
      </c>
      <c r="H123" s="149">
        <v>0</v>
      </c>
      <c r="I123" s="148">
        <v>2</v>
      </c>
      <c r="J123" s="149">
        <v>32.499999999941792</v>
      </c>
      <c r="K123" s="150">
        <v>99.628995433790621</v>
      </c>
      <c r="L123" s="149">
        <v>0</v>
      </c>
      <c r="M123" s="149">
        <v>0</v>
      </c>
    </row>
    <row r="124" spans="1:13" x14ac:dyDescent="0.2">
      <c r="A124" s="146" t="s">
        <v>732</v>
      </c>
      <c r="B124" s="38" t="s">
        <v>120</v>
      </c>
      <c r="C124" s="38" t="s">
        <v>128</v>
      </c>
      <c r="D124" s="146" t="s">
        <v>14</v>
      </c>
      <c r="E124" s="146">
        <v>132</v>
      </c>
      <c r="F124" s="147">
        <v>36</v>
      </c>
      <c r="G124" s="148">
        <v>2</v>
      </c>
      <c r="H124" s="149">
        <v>18.85000000015134</v>
      </c>
      <c r="I124" s="148">
        <v>2</v>
      </c>
      <c r="J124" s="149">
        <v>18.183333333407063</v>
      </c>
      <c r="K124" s="150">
        <v>99.577245053269877</v>
      </c>
      <c r="L124" s="149">
        <v>0</v>
      </c>
      <c r="M124" s="149">
        <v>0</v>
      </c>
    </row>
    <row r="125" spans="1:13" x14ac:dyDescent="0.2">
      <c r="A125" s="146" t="s">
        <v>733</v>
      </c>
      <c r="B125" s="38" t="s">
        <v>120</v>
      </c>
      <c r="C125" s="38" t="s">
        <v>546</v>
      </c>
      <c r="D125" s="146" t="s">
        <v>14</v>
      </c>
      <c r="E125" s="146">
        <v>132</v>
      </c>
      <c r="F125" s="147">
        <v>55.6</v>
      </c>
      <c r="G125" s="148">
        <v>0</v>
      </c>
      <c r="H125" s="149">
        <v>0</v>
      </c>
      <c r="I125" s="148">
        <v>4</v>
      </c>
      <c r="J125" s="149">
        <v>35.083333333313931</v>
      </c>
      <c r="K125" s="150">
        <v>99.599505327245268</v>
      </c>
      <c r="L125" s="149">
        <v>0</v>
      </c>
      <c r="M125" s="149">
        <v>0</v>
      </c>
    </row>
    <row r="126" spans="1:13" x14ac:dyDescent="0.2">
      <c r="A126" s="146" t="s">
        <v>734</v>
      </c>
      <c r="B126" s="38" t="s">
        <v>216</v>
      </c>
      <c r="C126" s="38" t="s">
        <v>338</v>
      </c>
      <c r="D126" s="146" t="s">
        <v>14</v>
      </c>
      <c r="E126" s="146">
        <v>132</v>
      </c>
      <c r="F126" s="147">
        <v>1.8</v>
      </c>
      <c r="G126" s="148">
        <v>0</v>
      </c>
      <c r="H126" s="149">
        <v>0</v>
      </c>
      <c r="I126" s="148">
        <v>1</v>
      </c>
      <c r="J126" s="149">
        <v>205.74999999994179</v>
      </c>
      <c r="K126" s="150">
        <v>97.651255707763212</v>
      </c>
      <c r="L126" s="149">
        <v>0</v>
      </c>
      <c r="M126" s="149">
        <v>0</v>
      </c>
    </row>
    <row r="127" spans="1:13" x14ac:dyDescent="0.2">
      <c r="A127" s="146" t="s">
        <v>735</v>
      </c>
      <c r="B127" s="38" t="s">
        <v>133</v>
      </c>
      <c r="C127" s="38" t="s">
        <v>210</v>
      </c>
      <c r="D127" s="146" t="s">
        <v>14</v>
      </c>
      <c r="E127" s="146">
        <v>132</v>
      </c>
      <c r="F127" s="147">
        <v>10.9</v>
      </c>
      <c r="G127" s="148">
        <v>1</v>
      </c>
      <c r="H127" s="149">
        <v>0.71666666673263535</v>
      </c>
      <c r="I127" s="148">
        <v>1</v>
      </c>
      <c r="J127" s="149">
        <v>10.050000000104774</v>
      </c>
      <c r="K127" s="150">
        <v>99.87709284626898</v>
      </c>
      <c r="L127" s="149">
        <v>54.9</v>
      </c>
      <c r="M127" s="149">
        <v>59.76</v>
      </c>
    </row>
    <row r="128" spans="1:13" x14ac:dyDescent="0.2">
      <c r="A128" s="146" t="s">
        <v>903</v>
      </c>
      <c r="B128" s="38" t="s">
        <v>777</v>
      </c>
      <c r="C128" s="38" t="s">
        <v>142</v>
      </c>
      <c r="D128" s="146" t="s">
        <v>14</v>
      </c>
      <c r="E128" s="146">
        <v>132</v>
      </c>
      <c r="F128" s="147">
        <v>37.92</v>
      </c>
      <c r="G128" s="148">
        <v>0</v>
      </c>
      <c r="H128" s="149">
        <v>0</v>
      </c>
      <c r="I128" s="148">
        <v>8</v>
      </c>
      <c r="J128" s="149">
        <v>66.416666666278616</v>
      </c>
      <c r="K128" s="150">
        <v>99.241818873672614</v>
      </c>
      <c r="L128" s="149">
        <v>0</v>
      </c>
      <c r="M128" s="149">
        <v>0</v>
      </c>
    </row>
    <row r="129" spans="1:13" x14ac:dyDescent="0.2">
      <c r="A129" s="146" t="s">
        <v>737</v>
      </c>
      <c r="B129" s="38" t="s">
        <v>313</v>
      </c>
      <c r="C129" s="38" t="s">
        <v>416</v>
      </c>
      <c r="D129" s="146" t="s">
        <v>14</v>
      </c>
      <c r="E129" s="146">
        <v>132</v>
      </c>
      <c r="F129" s="147">
        <v>17.66</v>
      </c>
      <c r="G129" s="148">
        <v>1</v>
      </c>
      <c r="H129" s="149">
        <v>0.53333333332557231</v>
      </c>
      <c r="I129" s="148">
        <v>4</v>
      </c>
      <c r="J129" s="149">
        <v>16.633333333418705</v>
      </c>
      <c r="K129" s="150">
        <v>99.804033485539449</v>
      </c>
      <c r="L129" s="149">
        <v>0</v>
      </c>
      <c r="M129" s="149">
        <v>0</v>
      </c>
    </row>
    <row r="130" spans="1:13" x14ac:dyDescent="0.2">
      <c r="A130" s="146" t="s">
        <v>738</v>
      </c>
      <c r="B130" s="38" t="s">
        <v>313</v>
      </c>
      <c r="C130" s="38" t="s">
        <v>482</v>
      </c>
      <c r="D130" s="146" t="s">
        <v>14</v>
      </c>
      <c r="E130" s="146">
        <v>132</v>
      </c>
      <c r="F130" s="147">
        <v>6.4</v>
      </c>
      <c r="G130" s="148">
        <v>0</v>
      </c>
      <c r="H130" s="149">
        <v>0</v>
      </c>
      <c r="I130" s="148">
        <v>1</v>
      </c>
      <c r="J130" s="149">
        <v>7.78333333338378</v>
      </c>
      <c r="K130" s="150">
        <v>99.911149162860909</v>
      </c>
      <c r="L130" s="149">
        <v>0</v>
      </c>
      <c r="M130" s="149">
        <v>0</v>
      </c>
    </row>
    <row r="131" spans="1:13" x14ac:dyDescent="0.2">
      <c r="A131" s="146" t="s">
        <v>739</v>
      </c>
      <c r="B131" s="38" t="s">
        <v>416</v>
      </c>
      <c r="C131" s="38" t="s">
        <v>210</v>
      </c>
      <c r="D131" s="146" t="s">
        <v>14</v>
      </c>
      <c r="E131" s="146">
        <v>132</v>
      </c>
      <c r="F131" s="147">
        <v>58</v>
      </c>
      <c r="G131" s="148">
        <v>1</v>
      </c>
      <c r="H131" s="149">
        <v>0.18333333323244005</v>
      </c>
      <c r="I131" s="148">
        <v>7</v>
      </c>
      <c r="J131" s="149">
        <v>55.199999999895226</v>
      </c>
      <c r="K131" s="150">
        <v>99.367770167430052</v>
      </c>
      <c r="L131" s="149">
        <v>0</v>
      </c>
      <c r="M131" s="149">
        <v>0</v>
      </c>
    </row>
    <row r="132" spans="1:13" x14ac:dyDescent="0.2">
      <c r="A132" s="146" t="s">
        <v>740</v>
      </c>
      <c r="B132" s="38" t="s">
        <v>482</v>
      </c>
      <c r="C132" s="38" t="s">
        <v>784</v>
      </c>
      <c r="D132" s="146" t="s">
        <v>14</v>
      </c>
      <c r="E132" s="146">
        <v>132</v>
      </c>
      <c r="F132" s="147">
        <v>1.2</v>
      </c>
      <c r="G132" s="148">
        <v>0</v>
      </c>
      <c r="H132" s="149">
        <v>0</v>
      </c>
      <c r="I132" s="148">
        <v>4</v>
      </c>
      <c r="J132" s="149">
        <v>32.43333333323244</v>
      </c>
      <c r="K132" s="150">
        <v>99.629756468798718</v>
      </c>
      <c r="L132" s="149">
        <v>0</v>
      </c>
      <c r="M132" s="149">
        <v>0</v>
      </c>
    </row>
    <row r="133" spans="1:13" x14ac:dyDescent="0.2">
      <c r="A133" s="146" t="s">
        <v>741</v>
      </c>
      <c r="B133" s="38" t="s">
        <v>785</v>
      </c>
      <c r="C133" s="38" t="s">
        <v>546</v>
      </c>
      <c r="D133" s="146" t="s">
        <v>14</v>
      </c>
      <c r="E133" s="146">
        <v>132</v>
      </c>
      <c r="F133" s="147">
        <v>15.7</v>
      </c>
      <c r="G133" s="148">
        <v>0</v>
      </c>
      <c r="H133" s="149">
        <v>0</v>
      </c>
      <c r="I133" s="148">
        <v>2</v>
      </c>
      <c r="J133" s="149">
        <v>11.516666666837409</v>
      </c>
      <c r="K133" s="150">
        <v>99.86853120243336</v>
      </c>
      <c r="L133" s="149">
        <v>0</v>
      </c>
      <c r="M133" s="149">
        <v>0</v>
      </c>
    </row>
    <row r="134" spans="1:13" x14ac:dyDescent="0.2">
      <c r="A134" s="146" t="s">
        <v>742</v>
      </c>
      <c r="B134" s="38" t="s">
        <v>98</v>
      </c>
      <c r="C134" s="38" t="s">
        <v>578</v>
      </c>
      <c r="D134" s="146" t="s">
        <v>14</v>
      </c>
      <c r="E134" s="146">
        <v>132</v>
      </c>
      <c r="F134" s="147">
        <v>60</v>
      </c>
      <c r="G134" s="148">
        <v>0</v>
      </c>
      <c r="H134" s="149">
        <v>0</v>
      </c>
      <c r="I134" s="148">
        <v>0</v>
      </c>
      <c r="J134" s="149">
        <v>0</v>
      </c>
      <c r="K134" s="150">
        <v>100</v>
      </c>
      <c r="L134" s="149">
        <v>0</v>
      </c>
      <c r="M134" s="149">
        <v>0</v>
      </c>
    </row>
    <row r="135" spans="1:13" x14ac:dyDescent="0.2">
      <c r="A135" s="146" t="s">
        <v>743</v>
      </c>
      <c r="B135" s="38" t="s">
        <v>341</v>
      </c>
      <c r="C135" s="38" t="s">
        <v>569</v>
      </c>
      <c r="D135" s="146" t="s">
        <v>14</v>
      </c>
      <c r="E135" s="146">
        <v>132</v>
      </c>
      <c r="F135" s="147">
        <v>29.37</v>
      </c>
      <c r="G135" s="148">
        <v>1</v>
      </c>
      <c r="H135" s="149">
        <v>0.36666666663950309</v>
      </c>
      <c r="I135" s="148">
        <v>2</v>
      </c>
      <c r="J135" s="149">
        <v>12.683333333465271</v>
      </c>
      <c r="K135" s="150">
        <v>99.851027397259074</v>
      </c>
      <c r="L135" s="149">
        <v>0</v>
      </c>
      <c r="M135" s="149">
        <v>0</v>
      </c>
    </row>
    <row r="136" spans="1:13" x14ac:dyDescent="0.2">
      <c r="A136" s="146" t="s">
        <v>744</v>
      </c>
      <c r="B136" s="38" t="s">
        <v>530</v>
      </c>
      <c r="C136" s="38" t="s">
        <v>122</v>
      </c>
      <c r="D136" s="146" t="s">
        <v>14</v>
      </c>
      <c r="E136" s="146">
        <v>132</v>
      </c>
      <c r="F136" s="147">
        <v>4.1168100000000001</v>
      </c>
      <c r="G136" s="148">
        <v>0</v>
      </c>
      <c r="H136" s="149">
        <v>0</v>
      </c>
      <c r="I136" s="148">
        <v>3</v>
      </c>
      <c r="J136" s="149">
        <v>44.966666666558012</v>
      </c>
      <c r="K136" s="150">
        <v>99.48668188736805</v>
      </c>
      <c r="L136" s="149">
        <v>0</v>
      </c>
      <c r="M136" s="149">
        <v>0</v>
      </c>
    </row>
    <row r="137" spans="1:13" x14ac:dyDescent="0.2">
      <c r="A137" s="146" t="s">
        <v>745</v>
      </c>
      <c r="B137" s="38" t="s">
        <v>477</v>
      </c>
      <c r="C137" s="38" t="s">
        <v>95</v>
      </c>
      <c r="D137" s="146" t="s">
        <v>14</v>
      </c>
      <c r="E137" s="146">
        <v>132</v>
      </c>
      <c r="F137" s="147">
        <v>13.38</v>
      </c>
      <c r="G137" s="148">
        <v>1</v>
      </c>
      <c r="H137" s="149">
        <v>0.6000000000349246</v>
      </c>
      <c r="I137" s="148">
        <v>2</v>
      </c>
      <c r="J137" s="149">
        <v>17.016666666604578</v>
      </c>
      <c r="K137" s="150">
        <v>99.798896499239277</v>
      </c>
      <c r="L137" s="149">
        <v>0</v>
      </c>
      <c r="M137" s="149">
        <v>0</v>
      </c>
    </row>
    <row r="138" spans="1:13" x14ac:dyDescent="0.2">
      <c r="A138" s="146" t="s">
        <v>746</v>
      </c>
      <c r="B138" s="38" t="s">
        <v>104</v>
      </c>
      <c r="C138" s="38" t="s">
        <v>101</v>
      </c>
      <c r="D138" s="146" t="s">
        <v>14</v>
      </c>
      <c r="E138" s="146">
        <v>220</v>
      </c>
      <c r="F138" s="147">
        <v>177</v>
      </c>
      <c r="G138" s="148">
        <v>1</v>
      </c>
      <c r="H138" s="149">
        <v>0.45000000006984919</v>
      </c>
      <c r="I138" s="148">
        <v>6</v>
      </c>
      <c r="J138" s="149">
        <v>46.300000000221189</v>
      </c>
      <c r="K138" s="150">
        <v>99.466324200909924</v>
      </c>
      <c r="L138" s="149">
        <v>0</v>
      </c>
      <c r="M138" s="149">
        <v>0</v>
      </c>
    </row>
    <row r="139" spans="1:13" x14ac:dyDescent="0.2">
      <c r="A139" s="146" t="s">
        <v>747</v>
      </c>
      <c r="B139" s="38" t="s">
        <v>755</v>
      </c>
      <c r="C139" s="38" t="s">
        <v>786</v>
      </c>
      <c r="D139" s="146" t="s">
        <v>14</v>
      </c>
      <c r="E139" s="146">
        <v>66</v>
      </c>
      <c r="F139" s="147">
        <v>31.5</v>
      </c>
      <c r="G139" s="148">
        <v>0</v>
      </c>
      <c r="H139" s="149">
        <v>0</v>
      </c>
      <c r="I139" s="148">
        <v>33</v>
      </c>
      <c r="J139" s="149">
        <v>287.70000000006985</v>
      </c>
      <c r="K139" s="150">
        <v>96.715753424656739</v>
      </c>
      <c r="L139" s="149">
        <v>0</v>
      </c>
      <c r="M139" s="149">
        <v>0</v>
      </c>
    </row>
    <row r="140" spans="1:13" x14ac:dyDescent="0.2">
      <c r="A140" s="146" t="s">
        <v>748</v>
      </c>
      <c r="B140" s="38" t="s">
        <v>755</v>
      </c>
      <c r="C140" s="38" t="s">
        <v>115</v>
      </c>
      <c r="D140" s="146" t="s">
        <v>14</v>
      </c>
      <c r="E140" s="146">
        <v>66</v>
      </c>
      <c r="F140" s="147">
        <v>49.8</v>
      </c>
      <c r="G140" s="148">
        <v>2</v>
      </c>
      <c r="H140" s="149">
        <v>93.166666666511446</v>
      </c>
      <c r="I140" s="148">
        <v>17</v>
      </c>
      <c r="J140" s="149">
        <v>141.75</v>
      </c>
      <c r="K140" s="150">
        <v>97.318302891934806</v>
      </c>
      <c r="L140" s="149">
        <v>0</v>
      </c>
      <c r="M140" s="149">
        <v>0</v>
      </c>
    </row>
    <row r="141" spans="1:13" x14ac:dyDescent="0.2">
      <c r="A141" s="146" t="s">
        <v>749</v>
      </c>
      <c r="B141" s="38" t="s">
        <v>119</v>
      </c>
      <c r="C141" s="38" t="s">
        <v>786</v>
      </c>
      <c r="D141" s="146" t="s">
        <v>14</v>
      </c>
      <c r="E141" s="146">
        <v>66</v>
      </c>
      <c r="F141" s="147">
        <v>31.9</v>
      </c>
      <c r="G141" s="148">
        <v>0</v>
      </c>
      <c r="H141" s="149">
        <v>0</v>
      </c>
      <c r="I141" s="148">
        <v>26</v>
      </c>
      <c r="J141" s="149">
        <v>255.78333333361661</v>
      </c>
      <c r="K141" s="150">
        <v>97.080098934547749</v>
      </c>
      <c r="L141" s="149">
        <v>0</v>
      </c>
      <c r="M141" s="149">
        <v>0</v>
      </c>
    </row>
    <row r="142" spans="1:13" x14ac:dyDescent="0.2">
      <c r="A142" s="146" t="s">
        <v>750</v>
      </c>
      <c r="B142" s="38" t="s">
        <v>119</v>
      </c>
      <c r="C142" s="38" t="s">
        <v>120</v>
      </c>
      <c r="D142" s="146" t="s">
        <v>14</v>
      </c>
      <c r="E142" s="146">
        <v>66</v>
      </c>
      <c r="F142" s="147">
        <v>43.8</v>
      </c>
      <c r="G142" s="148">
        <v>1</v>
      </c>
      <c r="H142" s="149">
        <v>0.36666666663950309</v>
      </c>
      <c r="I142" s="148">
        <v>12</v>
      </c>
      <c r="J142" s="149">
        <v>91.766666666662786</v>
      </c>
      <c r="K142" s="150">
        <v>98.948249619482851</v>
      </c>
      <c r="L142" s="149">
        <v>16.100000000000001</v>
      </c>
      <c r="M142" s="149">
        <v>8.32</v>
      </c>
    </row>
    <row r="143" spans="1:13" x14ac:dyDescent="0.2">
      <c r="A143" s="146" t="s">
        <v>751</v>
      </c>
      <c r="B143" s="38" t="s">
        <v>104</v>
      </c>
      <c r="C143" s="38" t="s">
        <v>787</v>
      </c>
      <c r="D143" s="146" t="s">
        <v>14</v>
      </c>
      <c r="E143" s="146">
        <v>66</v>
      </c>
      <c r="F143" s="147">
        <v>60.94</v>
      </c>
      <c r="G143" s="148">
        <v>0</v>
      </c>
      <c r="H143" s="149">
        <v>0</v>
      </c>
      <c r="I143" s="148">
        <v>10</v>
      </c>
      <c r="J143" s="149">
        <v>75.849999999976717</v>
      </c>
      <c r="K143" s="150">
        <v>99.134132420091589</v>
      </c>
      <c r="L143" s="149">
        <v>0</v>
      </c>
      <c r="M143" s="149">
        <v>0</v>
      </c>
    </row>
    <row r="144" spans="1:13" x14ac:dyDescent="0.2">
      <c r="A144" s="146" t="s">
        <v>752</v>
      </c>
      <c r="B144" s="38" t="s">
        <v>109</v>
      </c>
      <c r="C144" s="38" t="s">
        <v>787</v>
      </c>
      <c r="D144" s="146" t="s">
        <v>14</v>
      </c>
      <c r="E144" s="146">
        <v>66</v>
      </c>
      <c r="F144" s="147">
        <v>46.8</v>
      </c>
      <c r="G144" s="148">
        <v>0</v>
      </c>
      <c r="H144" s="149">
        <v>0</v>
      </c>
      <c r="I144" s="148">
        <v>7</v>
      </c>
      <c r="J144" s="149">
        <v>61.716666667023674</v>
      </c>
      <c r="K144" s="150">
        <v>99.295471841700646</v>
      </c>
      <c r="L144" s="149">
        <v>0</v>
      </c>
      <c r="M144" s="149">
        <v>0</v>
      </c>
    </row>
    <row r="145" spans="1:13" x14ac:dyDescent="0.2">
      <c r="A145" s="146" t="s">
        <v>753</v>
      </c>
      <c r="B145" s="38" t="s">
        <v>109</v>
      </c>
      <c r="C145" s="38" t="s">
        <v>110</v>
      </c>
      <c r="D145" s="146" t="s">
        <v>14</v>
      </c>
      <c r="E145" s="146">
        <v>66</v>
      </c>
      <c r="F145" s="147">
        <v>53.1</v>
      </c>
      <c r="G145" s="148">
        <v>2</v>
      </c>
      <c r="H145" s="149">
        <v>11.249999999825377</v>
      </c>
      <c r="I145" s="148">
        <v>9</v>
      </c>
      <c r="J145" s="149">
        <v>73.96666666661622</v>
      </c>
      <c r="K145" s="150">
        <v>99.027207001524644</v>
      </c>
      <c r="L145" s="149">
        <v>15.2</v>
      </c>
      <c r="M145" s="149">
        <v>28.2</v>
      </c>
    </row>
    <row r="146" spans="1:13" x14ac:dyDescent="0.2">
      <c r="A146" s="146" t="s">
        <v>754</v>
      </c>
      <c r="B146" s="38" t="s">
        <v>110</v>
      </c>
      <c r="C146" s="38" t="s">
        <v>113</v>
      </c>
      <c r="D146" s="146" t="s">
        <v>14</v>
      </c>
      <c r="E146" s="146">
        <v>66</v>
      </c>
      <c r="F146" s="147">
        <v>80.099999999999994</v>
      </c>
      <c r="G146" s="148">
        <v>2</v>
      </c>
      <c r="H146" s="149">
        <v>3.1499999999650754</v>
      </c>
      <c r="I146" s="148">
        <v>26</v>
      </c>
      <c r="J146" s="149">
        <v>177.6999999996624</v>
      </c>
      <c r="K146" s="150">
        <v>97.935502283109273</v>
      </c>
      <c r="L146" s="149">
        <v>0</v>
      </c>
      <c r="M146" s="149">
        <v>0</v>
      </c>
    </row>
    <row r="148" spans="1:13" x14ac:dyDescent="0.2">
      <c r="A148" s="119" t="s">
        <v>589</v>
      </c>
      <c r="B148" s="107"/>
    </row>
    <row r="149" spans="1:13" x14ac:dyDescent="0.2">
      <c r="A149" s="119" t="s">
        <v>590</v>
      </c>
      <c r="B149" s="107"/>
    </row>
    <row r="151" spans="1:13" customFormat="1" ht="25.5" customHeight="1" x14ac:dyDescent="0.2">
      <c r="A151" s="143" t="s">
        <v>906</v>
      </c>
      <c r="B151" s="151" t="s">
        <v>30</v>
      </c>
      <c r="C151" s="131" t="s">
        <v>31</v>
      </c>
      <c r="D151" s="128" t="s">
        <v>70</v>
      </c>
      <c r="E151" s="128" t="s">
        <v>71</v>
      </c>
      <c r="F151" s="128" t="s">
        <v>72</v>
      </c>
      <c r="G151" s="452" t="s">
        <v>73</v>
      </c>
      <c r="H151" s="453"/>
      <c r="I151" s="447" t="s">
        <v>6</v>
      </c>
      <c r="J151" s="448"/>
      <c r="K151" s="454" t="s">
        <v>597</v>
      </c>
      <c r="L151" s="128" t="s">
        <v>75</v>
      </c>
      <c r="M151" s="128" t="s">
        <v>321</v>
      </c>
    </row>
    <row r="152" spans="1:13" s="6" customFormat="1" ht="22.15" customHeight="1" x14ac:dyDescent="0.2">
      <c r="A152" s="152" t="s">
        <v>907</v>
      </c>
      <c r="B152" s="137"/>
      <c r="C152" s="138"/>
      <c r="D152" s="139" t="s">
        <v>612</v>
      </c>
      <c r="E152" s="139" t="s">
        <v>904</v>
      </c>
      <c r="F152" s="139" t="s">
        <v>33</v>
      </c>
      <c r="G152" s="139" t="s">
        <v>15</v>
      </c>
      <c r="H152" s="139" t="s">
        <v>16</v>
      </c>
      <c r="I152" s="139" t="s">
        <v>15</v>
      </c>
      <c r="J152" s="139" t="s">
        <v>16</v>
      </c>
      <c r="K152" s="455"/>
      <c r="L152" s="139" t="s">
        <v>19</v>
      </c>
      <c r="M152" s="139" t="s">
        <v>332</v>
      </c>
    </row>
    <row r="153" spans="1:13" x14ac:dyDescent="0.2">
      <c r="A153" s="146" t="s">
        <v>788</v>
      </c>
      <c r="B153" s="38" t="s">
        <v>95</v>
      </c>
      <c r="C153" s="38" t="s">
        <v>761</v>
      </c>
      <c r="D153" s="146" t="s">
        <v>14</v>
      </c>
      <c r="E153" s="146">
        <v>132</v>
      </c>
      <c r="F153" s="147">
        <v>84.34</v>
      </c>
      <c r="G153" s="148">
        <v>0</v>
      </c>
      <c r="H153" s="149">
        <v>0</v>
      </c>
      <c r="I153" s="148">
        <v>2</v>
      </c>
      <c r="J153" s="149">
        <v>18.799999999813735</v>
      </c>
      <c r="K153" s="150">
        <v>99.78538812785601</v>
      </c>
      <c r="L153" s="149">
        <v>0</v>
      </c>
      <c r="M153" s="149">
        <v>0</v>
      </c>
    </row>
    <row r="154" spans="1:13" x14ac:dyDescent="0.2">
      <c r="A154" s="146" t="s">
        <v>789</v>
      </c>
      <c r="B154" s="38" t="s">
        <v>95</v>
      </c>
      <c r="C154" s="38" t="s">
        <v>761</v>
      </c>
      <c r="D154" s="146" t="s">
        <v>14</v>
      </c>
      <c r="E154" s="146">
        <v>132</v>
      </c>
      <c r="F154" s="147">
        <v>84.34</v>
      </c>
      <c r="G154" s="148">
        <v>0</v>
      </c>
      <c r="H154" s="149">
        <v>0</v>
      </c>
      <c r="I154" s="148">
        <v>3</v>
      </c>
      <c r="J154" s="149">
        <v>25.183333333348855</v>
      </c>
      <c r="K154" s="150">
        <v>99.712519025875011</v>
      </c>
      <c r="L154" s="149">
        <v>0</v>
      </c>
      <c r="M154" s="149">
        <v>0</v>
      </c>
    </row>
    <row r="155" spans="1:13" x14ac:dyDescent="0.2">
      <c r="A155" s="146" t="s">
        <v>790</v>
      </c>
      <c r="B155" s="38" t="s">
        <v>80</v>
      </c>
      <c r="C155" s="38" t="s">
        <v>761</v>
      </c>
      <c r="D155" s="146" t="s">
        <v>14</v>
      </c>
      <c r="E155" s="146">
        <v>132</v>
      </c>
      <c r="F155" s="147">
        <v>36.76</v>
      </c>
      <c r="G155" s="148">
        <v>0</v>
      </c>
      <c r="H155" s="149">
        <v>0</v>
      </c>
      <c r="I155" s="148">
        <v>0</v>
      </c>
      <c r="J155" s="149">
        <v>0</v>
      </c>
      <c r="K155" s="150">
        <v>100</v>
      </c>
      <c r="L155" s="149">
        <v>0</v>
      </c>
      <c r="M155" s="149">
        <v>0</v>
      </c>
    </row>
    <row r="156" spans="1:13" x14ac:dyDescent="0.2">
      <c r="A156" s="146" t="s">
        <v>791</v>
      </c>
      <c r="B156" s="38" t="s">
        <v>80</v>
      </c>
      <c r="C156" s="38" t="s">
        <v>761</v>
      </c>
      <c r="D156" s="146" t="s">
        <v>14</v>
      </c>
      <c r="E156" s="146">
        <v>132</v>
      </c>
      <c r="F156" s="147">
        <v>36.800000000000004</v>
      </c>
      <c r="G156" s="148">
        <v>0</v>
      </c>
      <c r="H156" s="149">
        <v>0</v>
      </c>
      <c r="I156" s="148">
        <v>4</v>
      </c>
      <c r="J156" s="149">
        <v>32.81666666676756</v>
      </c>
      <c r="K156" s="150">
        <v>99.625380517502649</v>
      </c>
      <c r="L156" s="149">
        <v>0</v>
      </c>
      <c r="M156" s="149">
        <v>0</v>
      </c>
    </row>
  </sheetData>
  <mergeCells count="7">
    <mergeCell ref="A1:M1"/>
    <mergeCell ref="G2:H2"/>
    <mergeCell ref="I2:J2"/>
    <mergeCell ref="G151:H151"/>
    <mergeCell ref="I151:J151"/>
    <mergeCell ref="K2:K3"/>
    <mergeCell ref="K151:K152"/>
  </mergeCells>
  <pageMargins left="0.27" right="0.22" top="1" bottom="0.64" header="0" footer="0"/>
  <pageSetup paperSize="9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B75A7-8A61-427F-BDB6-CE1E1D2678D0}">
  <sheetPr codeName="Sheet4">
    <pageSetUpPr fitToPage="1"/>
  </sheetPr>
  <dimension ref="A1:M190"/>
  <sheetViews>
    <sheetView topLeftCell="A150" zoomScaleNormal="100" workbookViewId="0">
      <selection activeCell="M166" sqref="A163:M166"/>
    </sheetView>
  </sheetViews>
  <sheetFormatPr defaultColWidth="11.42578125" defaultRowHeight="12.75" x14ac:dyDescent="0.2"/>
  <cols>
    <col min="1" max="1" width="8.7109375" style="107" customWidth="1"/>
    <col min="2" max="3" width="16.7109375" style="107" customWidth="1"/>
    <col min="4" max="5" width="6.28515625" style="107" customWidth="1"/>
    <col min="6" max="6" width="6.28515625" style="112" customWidth="1"/>
    <col min="7" max="7" width="11.42578125" style="107"/>
    <col min="8" max="8" width="9.85546875" style="374" customWidth="1"/>
    <col min="9" max="9" width="8.28515625" style="107" customWidth="1"/>
    <col min="10" max="10" width="6.28515625" style="112" customWidth="1"/>
    <col min="11" max="11" width="9.5703125" style="107" customWidth="1"/>
    <col min="12" max="12" width="8.140625" style="112" customWidth="1"/>
    <col min="13" max="16384" width="11.42578125" style="107"/>
  </cols>
  <sheetData>
    <row r="1" spans="1:13" ht="25.15" customHeight="1" x14ac:dyDescent="0.35">
      <c r="A1" s="445" t="s">
        <v>1044</v>
      </c>
      <c r="B1" s="445"/>
      <c r="C1" s="445"/>
      <c r="D1" s="445"/>
      <c r="E1" s="445"/>
      <c r="F1" s="445"/>
      <c r="G1" s="445"/>
      <c r="H1" s="445"/>
      <c r="I1" s="445"/>
      <c r="J1" s="445"/>
      <c r="K1" s="445"/>
      <c r="L1" s="445"/>
      <c r="M1" s="445"/>
    </row>
    <row r="2" spans="1:13" ht="25.5" customHeight="1" x14ac:dyDescent="0.2">
      <c r="A2" s="366" t="s">
        <v>906</v>
      </c>
      <c r="B2" s="348" t="s">
        <v>30</v>
      </c>
      <c r="C2" s="332" t="s">
        <v>31</v>
      </c>
      <c r="D2" s="331" t="s">
        <v>70</v>
      </c>
      <c r="E2" s="331" t="s">
        <v>71</v>
      </c>
      <c r="F2" s="331" t="s">
        <v>72</v>
      </c>
      <c r="G2" s="459" t="s">
        <v>73</v>
      </c>
      <c r="H2" s="460"/>
      <c r="I2" s="450" t="s">
        <v>6</v>
      </c>
      <c r="J2" s="451"/>
      <c r="K2" s="461" t="s">
        <v>597</v>
      </c>
      <c r="L2" s="331" t="s">
        <v>75</v>
      </c>
      <c r="M2" s="331" t="s">
        <v>321</v>
      </c>
    </row>
    <row r="3" spans="1:13" s="113" customFormat="1" ht="22.15" customHeight="1" x14ac:dyDescent="0.2">
      <c r="A3" s="367" t="s">
        <v>907</v>
      </c>
      <c r="B3" s="336"/>
      <c r="C3" s="337"/>
      <c r="D3" s="338" t="s">
        <v>612</v>
      </c>
      <c r="E3" s="338" t="s">
        <v>904</v>
      </c>
      <c r="F3" s="338" t="s">
        <v>33</v>
      </c>
      <c r="G3" s="338" t="s">
        <v>15</v>
      </c>
      <c r="H3" s="338" t="s">
        <v>16</v>
      </c>
      <c r="I3" s="338" t="s">
        <v>15</v>
      </c>
      <c r="J3" s="338" t="s">
        <v>16</v>
      </c>
      <c r="K3" s="462"/>
      <c r="L3" s="338" t="s">
        <v>19</v>
      </c>
      <c r="M3" s="338" t="s">
        <v>332</v>
      </c>
    </row>
    <row r="4" spans="1:13" x14ac:dyDescent="0.2">
      <c r="A4" s="368" t="s">
        <v>613</v>
      </c>
      <c r="B4" s="369" t="s">
        <v>755</v>
      </c>
      <c r="C4" s="369" t="s">
        <v>756</v>
      </c>
      <c r="D4" s="370">
        <v>0</v>
      </c>
      <c r="E4" s="368">
        <v>132</v>
      </c>
      <c r="F4" s="371">
        <v>18.399999999999999</v>
      </c>
      <c r="G4" s="370">
        <v>0</v>
      </c>
      <c r="H4" s="372">
        <v>0</v>
      </c>
      <c r="I4" s="370">
        <v>4</v>
      </c>
      <c r="J4" s="372">
        <v>35.37555555555555</v>
      </c>
      <c r="K4" s="373">
        <f>100*(1-SUM(H4,J4)/8760)</f>
        <v>99.596169457128354</v>
      </c>
      <c r="L4" s="372">
        <v>0</v>
      </c>
      <c r="M4" s="372">
        <v>0</v>
      </c>
    </row>
    <row r="5" spans="1:13" x14ac:dyDescent="0.2">
      <c r="A5" s="368" t="s">
        <v>614</v>
      </c>
      <c r="B5" s="369" t="s">
        <v>757</v>
      </c>
      <c r="C5" s="369" t="s">
        <v>122</v>
      </c>
      <c r="D5" s="370">
        <v>0</v>
      </c>
      <c r="E5" s="368">
        <v>132</v>
      </c>
      <c r="F5" s="371">
        <v>22.1</v>
      </c>
      <c r="G5" s="370">
        <v>0</v>
      </c>
      <c r="H5" s="372">
        <v>0</v>
      </c>
      <c r="I5" s="370">
        <v>4</v>
      </c>
      <c r="J5" s="372">
        <v>30.295277777777784</v>
      </c>
      <c r="K5" s="373">
        <f t="shared" ref="K5:K68" si="0">100*(1-SUM(H5,J5)/8760)</f>
        <v>99.65416349568747</v>
      </c>
      <c r="L5" s="372">
        <v>0</v>
      </c>
      <c r="M5" s="372">
        <v>0</v>
      </c>
    </row>
    <row r="6" spans="1:13" x14ac:dyDescent="0.2">
      <c r="A6" s="368" t="s">
        <v>615</v>
      </c>
      <c r="B6" s="369" t="s">
        <v>77</v>
      </c>
      <c r="C6" s="369" t="s">
        <v>758</v>
      </c>
      <c r="D6" s="370">
        <v>1</v>
      </c>
      <c r="E6" s="368">
        <v>132</v>
      </c>
      <c r="F6" s="371">
        <v>55.7</v>
      </c>
      <c r="G6" s="370">
        <v>0</v>
      </c>
      <c r="H6" s="372">
        <v>0</v>
      </c>
      <c r="I6" s="370">
        <v>7</v>
      </c>
      <c r="J6" s="372">
        <v>53.291111111111114</v>
      </c>
      <c r="K6" s="373">
        <f t="shared" si="0"/>
        <v>99.391653982749872</v>
      </c>
      <c r="L6" s="372">
        <v>0</v>
      </c>
      <c r="M6" s="372">
        <v>0</v>
      </c>
    </row>
    <row r="7" spans="1:13" x14ac:dyDescent="0.2">
      <c r="A7" s="368" t="s">
        <v>616</v>
      </c>
      <c r="B7" s="369" t="s">
        <v>77</v>
      </c>
      <c r="C7" s="369" t="s">
        <v>78</v>
      </c>
      <c r="D7" s="370">
        <v>0</v>
      </c>
      <c r="E7" s="368">
        <v>132</v>
      </c>
      <c r="F7" s="371">
        <v>51.4</v>
      </c>
      <c r="G7" s="370">
        <v>0</v>
      </c>
      <c r="H7" s="372">
        <v>0</v>
      </c>
      <c r="I7" s="370">
        <v>2</v>
      </c>
      <c r="J7" s="372">
        <v>16.555277777777778</v>
      </c>
      <c r="K7" s="373">
        <f t="shared" si="0"/>
        <v>99.811012810755955</v>
      </c>
      <c r="L7" s="372">
        <v>0</v>
      </c>
      <c r="M7" s="372">
        <v>0</v>
      </c>
    </row>
    <row r="8" spans="1:13" x14ac:dyDescent="0.2">
      <c r="A8" s="368" t="s">
        <v>617</v>
      </c>
      <c r="B8" s="369" t="s">
        <v>350</v>
      </c>
      <c r="C8" s="369" t="s">
        <v>571</v>
      </c>
      <c r="D8" s="370">
        <v>0</v>
      </c>
      <c r="E8" s="368">
        <v>132</v>
      </c>
      <c r="F8" s="371">
        <v>27.6</v>
      </c>
      <c r="G8" s="370">
        <v>2</v>
      </c>
      <c r="H8" s="372">
        <v>6.2166666666666677</v>
      </c>
      <c r="I8" s="370">
        <v>5</v>
      </c>
      <c r="J8" s="372">
        <v>33.379166666666663</v>
      </c>
      <c r="K8" s="373">
        <f t="shared" si="0"/>
        <v>99.547992770167426</v>
      </c>
      <c r="L8" s="372">
        <v>10.6</v>
      </c>
      <c r="M8" s="372">
        <v>6.0832222199999997</v>
      </c>
    </row>
    <row r="9" spans="1:13" x14ac:dyDescent="0.2">
      <c r="A9" s="368" t="s">
        <v>618</v>
      </c>
      <c r="B9" s="369" t="s">
        <v>136</v>
      </c>
      <c r="C9" s="369" t="s">
        <v>562</v>
      </c>
      <c r="D9" s="370">
        <v>0</v>
      </c>
      <c r="E9" s="368">
        <v>132</v>
      </c>
      <c r="F9" s="371">
        <v>2.4</v>
      </c>
      <c r="G9" s="370">
        <v>0</v>
      </c>
      <c r="H9" s="372">
        <v>0</v>
      </c>
      <c r="I9" s="370">
        <v>1</v>
      </c>
      <c r="J9" s="372">
        <v>9.2166666666666668</v>
      </c>
      <c r="K9" s="373">
        <f t="shared" si="0"/>
        <v>99.894786910197865</v>
      </c>
      <c r="L9" s="372">
        <v>0</v>
      </c>
      <c r="M9" s="372">
        <v>0</v>
      </c>
    </row>
    <row r="10" spans="1:13" x14ac:dyDescent="0.2">
      <c r="A10" s="368" t="s">
        <v>619</v>
      </c>
      <c r="B10" s="369" t="s">
        <v>350</v>
      </c>
      <c r="C10" s="369" t="s">
        <v>570</v>
      </c>
      <c r="D10" s="370">
        <v>0</v>
      </c>
      <c r="E10" s="368">
        <v>132</v>
      </c>
      <c r="F10" s="371">
        <v>15.16</v>
      </c>
      <c r="G10" s="370">
        <v>1</v>
      </c>
      <c r="H10" s="372">
        <v>7.5</v>
      </c>
      <c r="I10" s="370">
        <v>7</v>
      </c>
      <c r="J10" s="372">
        <v>58.68333333333333</v>
      </c>
      <c r="K10" s="373">
        <f t="shared" si="0"/>
        <v>99.244482496194834</v>
      </c>
      <c r="L10" s="372">
        <v>0</v>
      </c>
      <c r="M10" s="372">
        <v>0</v>
      </c>
    </row>
    <row r="11" spans="1:13" x14ac:dyDescent="0.2">
      <c r="A11" s="368" t="s">
        <v>620</v>
      </c>
      <c r="B11" s="369" t="s">
        <v>136</v>
      </c>
      <c r="C11" s="369" t="s">
        <v>583</v>
      </c>
      <c r="D11" s="370">
        <v>0</v>
      </c>
      <c r="E11" s="368">
        <v>132</v>
      </c>
      <c r="F11" s="371">
        <v>108.33</v>
      </c>
      <c r="G11" s="370">
        <v>1</v>
      </c>
      <c r="H11" s="372">
        <v>9.8333333333333339</v>
      </c>
      <c r="I11" s="370">
        <v>4</v>
      </c>
      <c r="J11" s="372">
        <v>33.517499999999998</v>
      </c>
      <c r="K11" s="373">
        <f t="shared" si="0"/>
        <v>99.505127473363771</v>
      </c>
      <c r="L11" s="372">
        <v>28</v>
      </c>
      <c r="M11" s="372">
        <v>11.5033333</v>
      </c>
    </row>
    <row r="12" spans="1:13" x14ac:dyDescent="0.2">
      <c r="A12" s="368" t="s">
        <v>626</v>
      </c>
      <c r="B12" s="369" t="s">
        <v>136</v>
      </c>
      <c r="C12" s="369" t="s">
        <v>569</v>
      </c>
      <c r="D12" s="370">
        <v>0</v>
      </c>
      <c r="E12" s="368">
        <v>132</v>
      </c>
      <c r="F12" s="371">
        <v>47.93</v>
      </c>
      <c r="G12" s="370">
        <v>1</v>
      </c>
      <c r="H12" s="372">
        <v>1.2</v>
      </c>
      <c r="I12" s="370">
        <v>10</v>
      </c>
      <c r="J12" s="372">
        <v>85.956388888888881</v>
      </c>
      <c r="K12" s="373">
        <f t="shared" si="0"/>
        <v>99.005064053779819</v>
      </c>
      <c r="L12" s="372">
        <v>45</v>
      </c>
      <c r="M12" s="372">
        <v>42.9</v>
      </c>
    </row>
    <row r="13" spans="1:13" x14ac:dyDescent="0.2">
      <c r="A13" s="368" t="s">
        <v>627</v>
      </c>
      <c r="B13" s="369" t="s">
        <v>136</v>
      </c>
      <c r="C13" s="369" t="s">
        <v>568</v>
      </c>
      <c r="D13" s="370">
        <v>1</v>
      </c>
      <c r="E13" s="368">
        <v>132</v>
      </c>
      <c r="F13" s="371">
        <v>48.23</v>
      </c>
      <c r="G13" s="370">
        <v>0</v>
      </c>
      <c r="H13" s="372">
        <v>0</v>
      </c>
      <c r="I13" s="370">
        <v>2</v>
      </c>
      <c r="J13" s="372">
        <v>18.216111111111111</v>
      </c>
      <c r="K13" s="373">
        <f t="shared" si="0"/>
        <v>99.792053526128868</v>
      </c>
      <c r="L13" s="372">
        <v>0</v>
      </c>
      <c r="M13" s="372">
        <v>0</v>
      </c>
    </row>
    <row r="14" spans="1:13" x14ac:dyDescent="0.2">
      <c r="A14" s="368" t="s">
        <v>1045</v>
      </c>
      <c r="B14" s="369" t="s">
        <v>136</v>
      </c>
      <c r="C14" s="369" t="s">
        <v>568</v>
      </c>
      <c r="D14" s="370">
        <v>2</v>
      </c>
      <c r="E14" s="368">
        <v>132</v>
      </c>
      <c r="F14" s="371">
        <v>48.23</v>
      </c>
      <c r="G14" s="370">
        <v>0</v>
      </c>
      <c r="H14" s="372">
        <v>0</v>
      </c>
      <c r="I14" s="370">
        <v>3</v>
      </c>
      <c r="J14" s="372">
        <v>26.55638888888889</v>
      </c>
      <c r="K14" s="373">
        <f t="shared" si="0"/>
        <v>99.696844875697607</v>
      </c>
      <c r="L14" s="372">
        <v>0</v>
      </c>
      <c r="M14" s="372">
        <v>0</v>
      </c>
    </row>
    <row r="15" spans="1:13" x14ac:dyDescent="0.2">
      <c r="A15" s="368" t="s">
        <v>621</v>
      </c>
      <c r="B15" s="369" t="s">
        <v>136</v>
      </c>
      <c r="C15" s="369" t="s">
        <v>759</v>
      </c>
      <c r="D15" s="370">
        <v>0</v>
      </c>
      <c r="E15" s="368">
        <v>132</v>
      </c>
      <c r="F15" s="371">
        <v>19</v>
      </c>
      <c r="G15" s="370">
        <v>0</v>
      </c>
      <c r="H15" s="372">
        <v>0</v>
      </c>
      <c r="I15" s="370">
        <v>9</v>
      </c>
      <c r="J15" s="372">
        <v>78.160555555555561</v>
      </c>
      <c r="K15" s="373">
        <f t="shared" si="0"/>
        <v>99.107756215119224</v>
      </c>
      <c r="L15" s="372">
        <v>0</v>
      </c>
      <c r="M15" s="372">
        <v>0</v>
      </c>
    </row>
    <row r="16" spans="1:13" x14ac:dyDescent="0.2">
      <c r="A16" s="368" t="s">
        <v>622</v>
      </c>
      <c r="B16" s="369" t="s">
        <v>136</v>
      </c>
      <c r="C16" s="369" t="s">
        <v>216</v>
      </c>
      <c r="D16" s="370">
        <v>0</v>
      </c>
      <c r="E16" s="368">
        <v>132</v>
      </c>
      <c r="F16" s="371">
        <v>29.8</v>
      </c>
      <c r="G16" s="370">
        <v>2</v>
      </c>
      <c r="H16" s="372">
        <v>13.570277777777777</v>
      </c>
      <c r="I16" s="370">
        <v>6</v>
      </c>
      <c r="J16" s="372">
        <v>41.45</v>
      </c>
      <c r="K16" s="373">
        <f t="shared" si="0"/>
        <v>99.371914637239982</v>
      </c>
      <c r="L16" s="372">
        <v>0</v>
      </c>
      <c r="M16" s="372">
        <v>0</v>
      </c>
    </row>
    <row r="17" spans="1:13" x14ac:dyDescent="0.2">
      <c r="A17" s="368" t="s">
        <v>623</v>
      </c>
      <c r="B17" s="369" t="s">
        <v>136</v>
      </c>
      <c r="C17" s="369" t="s">
        <v>216</v>
      </c>
      <c r="D17" s="370">
        <v>0</v>
      </c>
      <c r="E17" s="368">
        <v>132</v>
      </c>
      <c r="F17" s="371">
        <v>29.8</v>
      </c>
      <c r="G17" s="370">
        <v>0</v>
      </c>
      <c r="H17" s="372">
        <v>0</v>
      </c>
      <c r="I17" s="370">
        <v>4</v>
      </c>
      <c r="J17" s="372">
        <v>29.676388888888887</v>
      </c>
      <c r="K17" s="373">
        <f t="shared" si="0"/>
        <v>99.66122843734145</v>
      </c>
      <c r="L17" s="372">
        <v>0</v>
      </c>
      <c r="M17" s="372">
        <v>0</v>
      </c>
    </row>
    <row r="18" spans="1:13" x14ac:dyDescent="0.2">
      <c r="A18" s="368" t="s">
        <v>624</v>
      </c>
      <c r="B18" s="369" t="s">
        <v>136</v>
      </c>
      <c r="C18" s="369" t="s">
        <v>216</v>
      </c>
      <c r="D18" s="370">
        <v>0</v>
      </c>
      <c r="E18" s="368">
        <v>132</v>
      </c>
      <c r="F18" s="371">
        <v>29.8</v>
      </c>
      <c r="G18" s="370">
        <v>0</v>
      </c>
      <c r="H18" s="372">
        <v>0</v>
      </c>
      <c r="I18" s="370">
        <v>9</v>
      </c>
      <c r="J18" s="372">
        <v>63.663888888888891</v>
      </c>
      <c r="K18" s="373">
        <f t="shared" si="0"/>
        <v>99.273243277524102</v>
      </c>
      <c r="L18" s="372">
        <v>0</v>
      </c>
      <c r="M18" s="372">
        <v>0</v>
      </c>
    </row>
    <row r="19" spans="1:13" x14ac:dyDescent="0.2">
      <c r="A19" s="368" t="s">
        <v>625</v>
      </c>
      <c r="B19" s="369" t="s">
        <v>136</v>
      </c>
      <c r="C19" s="369" t="s">
        <v>144</v>
      </c>
      <c r="D19" s="370">
        <v>0</v>
      </c>
      <c r="E19" s="368">
        <v>132</v>
      </c>
      <c r="F19" s="371">
        <v>24.1</v>
      </c>
      <c r="G19" s="370">
        <v>1</v>
      </c>
      <c r="H19" s="372">
        <v>0.83333333333333337</v>
      </c>
      <c r="I19" s="370">
        <v>11</v>
      </c>
      <c r="J19" s="372">
        <v>99.86666666666666</v>
      </c>
      <c r="K19" s="373">
        <f t="shared" si="0"/>
        <v>98.850456621004568</v>
      </c>
      <c r="L19" s="372">
        <v>4.3</v>
      </c>
      <c r="M19" s="372">
        <v>3.8699999900000002</v>
      </c>
    </row>
    <row r="20" spans="1:13" x14ac:dyDescent="0.2">
      <c r="A20" s="368" t="s">
        <v>628</v>
      </c>
      <c r="B20" s="369" t="s">
        <v>356</v>
      </c>
      <c r="C20" s="369" t="s">
        <v>133</v>
      </c>
      <c r="D20" s="370">
        <v>0</v>
      </c>
      <c r="E20" s="368">
        <v>132</v>
      </c>
      <c r="F20" s="371">
        <v>24</v>
      </c>
      <c r="G20" s="370">
        <v>2</v>
      </c>
      <c r="H20" s="372">
        <v>1.2149999999999999</v>
      </c>
      <c r="I20" s="370">
        <v>2</v>
      </c>
      <c r="J20" s="372">
        <v>15.633333333333333</v>
      </c>
      <c r="K20" s="373">
        <f t="shared" si="0"/>
        <v>99.807667427701674</v>
      </c>
      <c r="L20" s="372">
        <v>0</v>
      </c>
      <c r="M20" s="372">
        <v>0</v>
      </c>
    </row>
    <row r="21" spans="1:13" x14ac:dyDescent="0.2">
      <c r="A21" s="368" t="s">
        <v>629</v>
      </c>
      <c r="B21" s="369" t="s">
        <v>104</v>
      </c>
      <c r="C21" s="369" t="s">
        <v>106</v>
      </c>
      <c r="D21" s="370">
        <v>0</v>
      </c>
      <c r="E21" s="368">
        <v>132</v>
      </c>
      <c r="F21" s="371">
        <v>60.6</v>
      </c>
      <c r="G21" s="370">
        <v>2</v>
      </c>
      <c r="H21" s="372">
        <v>0.98333333333333339</v>
      </c>
      <c r="I21" s="370">
        <v>3</v>
      </c>
      <c r="J21" s="372">
        <v>19.043055555555554</v>
      </c>
      <c r="K21" s="373">
        <f t="shared" si="0"/>
        <v>99.771388254693051</v>
      </c>
      <c r="L21" s="372">
        <v>52</v>
      </c>
      <c r="M21" s="372">
        <v>31.3</v>
      </c>
    </row>
    <row r="22" spans="1:13" x14ac:dyDescent="0.2">
      <c r="A22" s="368" t="s">
        <v>630</v>
      </c>
      <c r="B22" s="369" t="s">
        <v>104</v>
      </c>
      <c r="C22" s="369" t="s">
        <v>107</v>
      </c>
      <c r="D22" s="370">
        <v>0</v>
      </c>
      <c r="E22" s="368">
        <v>132</v>
      </c>
      <c r="F22" s="371">
        <v>49</v>
      </c>
      <c r="G22" s="370">
        <v>0</v>
      </c>
      <c r="H22" s="372">
        <v>0</v>
      </c>
      <c r="I22" s="370">
        <v>4</v>
      </c>
      <c r="J22" s="372">
        <v>17.366666666666667</v>
      </c>
      <c r="K22" s="373">
        <f t="shared" si="0"/>
        <v>99.801750380517504</v>
      </c>
      <c r="L22" s="372">
        <v>0</v>
      </c>
      <c r="M22" s="372">
        <v>0</v>
      </c>
    </row>
    <row r="23" spans="1:13" x14ac:dyDescent="0.2">
      <c r="A23" s="368" t="s">
        <v>631</v>
      </c>
      <c r="B23" s="369" t="s">
        <v>104</v>
      </c>
      <c r="C23" s="369" t="s">
        <v>114</v>
      </c>
      <c r="D23" s="370">
        <v>0</v>
      </c>
      <c r="E23" s="368">
        <v>132</v>
      </c>
      <c r="F23" s="371">
        <v>109.4</v>
      </c>
      <c r="G23" s="370">
        <v>2</v>
      </c>
      <c r="H23" s="372">
        <v>3.75</v>
      </c>
      <c r="I23" s="370">
        <v>7</v>
      </c>
      <c r="J23" s="372">
        <v>50.931666666666658</v>
      </c>
      <c r="K23" s="373">
        <f t="shared" si="0"/>
        <v>99.375780060882803</v>
      </c>
      <c r="L23" s="372">
        <v>34.200010000000006</v>
      </c>
      <c r="M23" s="372">
        <v>62.971111050000005</v>
      </c>
    </row>
    <row r="24" spans="1:13" x14ac:dyDescent="0.2">
      <c r="A24" s="368" t="s">
        <v>1046</v>
      </c>
      <c r="B24" s="369" t="s">
        <v>104</v>
      </c>
      <c r="C24" s="369" t="s">
        <v>1288</v>
      </c>
      <c r="D24" s="370">
        <v>0</v>
      </c>
      <c r="E24" s="368">
        <v>132</v>
      </c>
      <c r="F24" s="371">
        <v>56.55</v>
      </c>
      <c r="G24" s="370">
        <v>1</v>
      </c>
      <c r="H24" s="372">
        <v>10.71666666666667</v>
      </c>
      <c r="I24" s="370">
        <v>8</v>
      </c>
      <c r="J24" s="372">
        <v>47.023888888888891</v>
      </c>
      <c r="K24" s="373">
        <f t="shared" si="0"/>
        <v>99.340861237950278</v>
      </c>
      <c r="L24" s="372">
        <v>0</v>
      </c>
      <c r="M24" s="372">
        <v>0</v>
      </c>
    </row>
    <row r="25" spans="1:13" x14ac:dyDescent="0.2">
      <c r="A25" s="368" t="s">
        <v>633</v>
      </c>
      <c r="B25" s="369" t="s">
        <v>571</v>
      </c>
      <c r="C25" s="369" t="s">
        <v>497</v>
      </c>
      <c r="D25" s="370">
        <v>0</v>
      </c>
      <c r="E25" s="368">
        <v>132</v>
      </c>
      <c r="F25" s="371">
        <v>62.4</v>
      </c>
      <c r="G25" s="370">
        <v>1</v>
      </c>
      <c r="H25" s="372">
        <v>0.41805555555555551</v>
      </c>
      <c r="I25" s="370">
        <v>4</v>
      </c>
      <c r="J25" s="372">
        <v>159.81666666666666</v>
      </c>
      <c r="K25" s="373">
        <f t="shared" si="0"/>
        <v>98.170836504312533</v>
      </c>
      <c r="L25" s="372">
        <v>0</v>
      </c>
      <c r="M25" s="372">
        <v>0</v>
      </c>
    </row>
    <row r="26" spans="1:13" x14ac:dyDescent="0.2">
      <c r="A26" s="368" t="s">
        <v>634</v>
      </c>
      <c r="B26" s="369" t="s">
        <v>103</v>
      </c>
      <c r="C26" s="369" t="s">
        <v>760</v>
      </c>
      <c r="D26" s="370">
        <v>0</v>
      </c>
      <c r="E26" s="368">
        <v>132</v>
      </c>
      <c r="F26" s="371">
        <v>13.2</v>
      </c>
      <c r="G26" s="370">
        <v>1</v>
      </c>
      <c r="H26" s="372">
        <v>0.2</v>
      </c>
      <c r="I26" s="370">
        <v>2</v>
      </c>
      <c r="J26" s="372">
        <v>15.366666666666667</v>
      </c>
      <c r="K26" s="373">
        <f t="shared" si="0"/>
        <v>99.822298325722983</v>
      </c>
      <c r="L26" s="372">
        <v>0</v>
      </c>
      <c r="M26" s="372">
        <v>0</v>
      </c>
    </row>
    <row r="27" spans="1:13" x14ac:dyDescent="0.2">
      <c r="A27" s="368" t="s">
        <v>877</v>
      </c>
      <c r="B27" s="369" t="s">
        <v>760</v>
      </c>
      <c r="C27" s="369" t="s">
        <v>78</v>
      </c>
      <c r="D27" s="370">
        <v>0</v>
      </c>
      <c r="E27" s="368">
        <v>132</v>
      </c>
      <c r="F27" s="371">
        <v>129.27000000000001</v>
      </c>
      <c r="G27" s="370">
        <v>3</v>
      </c>
      <c r="H27" s="372">
        <v>28.335833333333333</v>
      </c>
      <c r="I27" s="370">
        <v>4</v>
      </c>
      <c r="J27" s="372">
        <v>31.116666666666667</v>
      </c>
      <c r="K27" s="373">
        <f t="shared" si="0"/>
        <v>99.321318493150685</v>
      </c>
      <c r="L27" s="372">
        <v>0</v>
      </c>
      <c r="M27" s="372">
        <v>0</v>
      </c>
    </row>
    <row r="28" spans="1:13" x14ac:dyDescent="0.2">
      <c r="A28" s="368" t="s">
        <v>636</v>
      </c>
      <c r="B28" s="369" t="s">
        <v>103</v>
      </c>
      <c r="C28" s="369" t="s">
        <v>98</v>
      </c>
      <c r="D28" s="370">
        <v>0</v>
      </c>
      <c r="E28" s="368">
        <v>132</v>
      </c>
      <c r="F28" s="371">
        <v>47.7</v>
      </c>
      <c r="G28" s="370">
        <v>0</v>
      </c>
      <c r="H28" s="372">
        <v>0</v>
      </c>
      <c r="I28" s="370">
        <v>2</v>
      </c>
      <c r="J28" s="372">
        <v>14.649999999999999</v>
      </c>
      <c r="K28" s="373">
        <f t="shared" si="0"/>
        <v>99.832762557077629</v>
      </c>
      <c r="L28" s="372">
        <v>0</v>
      </c>
      <c r="M28" s="372">
        <v>0</v>
      </c>
    </row>
    <row r="29" spans="1:13" x14ac:dyDescent="0.2">
      <c r="A29" s="368" t="s">
        <v>638</v>
      </c>
      <c r="B29" s="369" t="s">
        <v>79</v>
      </c>
      <c r="C29" s="369" t="s">
        <v>761</v>
      </c>
      <c r="D29" s="370">
        <v>0</v>
      </c>
      <c r="E29" s="368">
        <v>132</v>
      </c>
      <c r="F29" s="371">
        <v>55.24</v>
      </c>
      <c r="G29" s="370">
        <v>0</v>
      </c>
      <c r="H29" s="372">
        <v>0</v>
      </c>
      <c r="I29" s="370">
        <v>4</v>
      </c>
      <c r="J29" s="372">
        <v>78.166666666666671</v>
      </c>
      <c r="K29" s="373">
        <f t="shared" si="0"/>
        <v>99.107686453576861</v>
      </c>
      <c r="L29" s="372">
        <v>0</v>
      </c>
      <c r="M29" s="372">
        <v>0</v>
      </c>
    </row>
    <row r="30" spans="1:13" x14ac:dyDescent="0.2">
      <c r="A30" s="368" t="s">
        <v>637</v>
      </c>
      <c r="B30" s="369" t="s">
        <v>79</v>
      </c>
      <c r="C30" s="369" t="s">
        <v>98</v>
      </c>
      <c r="D30" s="370">
        <v>0</v>
      </c>
      <c r="E30" s="368">
        <v>132</v>
      </c>
      <c r="F30" s="371">
        <v>103.6</v>
      </c>
      <c r="G30" s="370">
        <v>2</v>
      </c>
      <c r="H30" s="372">
        <v>11.8</v>
      </c>
      <c r="I30" s="370">
        <v>8</v>
      </c>
      <c r="J30" s="372">
        <v>118.63138888888889</v>
      </c>
      <c r="K30" s="373">
        <f t="shared" si="0"/>
        <v>98.511057204464734</v>
      </c>
      <c r="L30" s="372">
        <v>0</v>
      </c>
      <c r="M30" s="372">
        <v>0</v>
      </c>
    </row>
    <row r="31" spans="1:13" x14ac:dyDescent="0.2">
      <c r="A31" s="368" t="s">
        <v>1047</v>
      </c>
      <c r="B31" s="369" t="s">
        <v>1062</v>
      </c>
      <c r="C31" s="369" t="s">
        <v>101</v>
      </c>
      <c r="D31" s="370">
        <v>0</v>
      </c>
      <c r="E31" s="368">
        <v>132</v>
      </c>
      <c r="F31" s="371">
        <v>57.6</v>
      </c>
      <c r="G31" s="370">
        <v>0</v>
      </c>
      <c r="H31" s="372">
        <v>0</v>
      </c>
      <c r="I31" s="370">
        <v>7</v>
      </c>
      <c r="J31" s="372">
        <v>44.605555555555554</v>
      </c>
      <c r="K31" s="373">
        <f t="shared" si="0"/>
        <v>99.490804160324714</v>
      </c>
      <c r="L31" s="372">
        <v>0</v>
      </c>
      <c r="M31" s="372">
        <v>0</v>
      </c>
    </row>
    <row r="32" spans="1:13" x14ac:dyDescent="0.2">
      <c r="A32" s="368" t="s">
        <v>1048</v>
      </c>
      <c r="B32" s="369" t="s">
        <v>1062</v>
      </c>
      <c r="C32" s="369" t="s">
        <v>78</v>
      </c>
      <c r="D32" s="370">
        <v>0</v>
      </c>
      <c r="E32" s="368">
        <v>132</v>
      </c>
      <c r="F32" s="371">
        <v>170.9</v>
      </c>
      <c r="G32" s="370">
        <v>2</v>
      </c>
      <c r="H32" s="372">
        <v>5.8166666666666664</v>
      </c>
      <c r="I32" s="370">
        <v>11</v>
      </c>
      <c r="J32" s="372">
        <v>110.5286111111111</v>
      </c>
      <c r="K32" s="373">
        <f t="shared" si="0"/>
        <v>98.671857559614409</v>
      </c>
      <c r="L32" s="372">
        <v>0</v>
      </c>
      <c r="M32" s="372">
        <v>0</v>
      </c>
    </row>
    <row r="33" spans="1:13" x14ac:dyDescent="0.2">
      <c r="A33" s="368" t="s">
        <v>1049</v>
      </c>
      <c r="B33" s="369" t="s">
        <v>1062</v>
      </c>
      <c r="C33" s="369" t="s">
        <v>1289</v>
      </c>
      <c r="D33" s="370">
        <v>1</v>
      </c>
      <c r="E33" s="368">
        <v>132</v>
      </c>
      <c r="F33" s="371">
        <v>122.4</v>
      </c>
      <c r="G33" s="370">
        <v>0</v>
      </c>
      <c r="H33" s="372">
        <v>0</v>
      </c>
      <c r="I33" s="370">
        <v>0</v>
      </c>
      <c r="J33" s="372">
        <v>0</v>
      </c>
      <c r="K33" s="373">
        <f t="shared" si="0"/>
        <v>100</v>
      </c>
      <c r="L33" s="372">
        <v>0</v>
      </c>
      <c r="M33" s="372">
        <v>0</v>
      </c>
    </row>
    <row r="34" spans="1:13" x14ac:dyDescent="0.2">
      <c r="A34" s="368" t="s">
        <v>639</v>
      </c>
      <c r="B34" s="369" t="s">
        <v>553</v>
      </c>
      <c r="C34" s="369" t="s">
        <v>83</v>
      </c>
      <c r="D34" s="370">
        <v>0</v>
      </c>
      <c r="E34" s="368">
        <v>132</v>
      </c>
      <c r="F34" s="371">
        <v>49.21</v>
      </c>
      <c r="G34" s="370">
        <v>0</v>
      </c>
      <c r="H34" s="372">
        <v>0</v>
      </c>
      <c r="I34" s="370">
        <v>0</v>
      </c>
      <c r="J34" s="372">
        <v>0</v>
      </c>
      <c r="K34" s="373">
        <f t="shared" si="0"/>
        <v>100</v>
      </c>
      <c r="L34" s="372">
        <v>0</v>
      </c>
      <c r="M34" s="372">
        <v>0</v>
      </c>
    </row>
    <row r="35" spans="1:13" x14ac:dyDescent="0.2">
      <c r="A35" s="368" t="s">
        <v>640</v>
      </c>
      <c r="B35" s="369" t="s">
        <v>553</v>
      </c>
      <c r="C35" s="369" t="s">
        <v>84</v>
      </c>
      <c r="D35" s="370">
        <v>0</v>
      </c>
      <c r="E35" s="368">
        <v>132</v>
      </c>
      <c r="F35" s="371">
        <v>64.790000000000006</v>
      </c>
      <c r="G35" s="370">
        <v>0</v>
      </c>
      <c r="H35" s="372">
        <v>0</v>
      </c>
      <c r="I35" s="370">
        <v>7</v>
      </c>
      <c r="J35" s="372">
        <v>49.533333333333331</v>
      </c>
      <c r="K35" s="373">
        <f t="shared" si="0"/>
        <v>99.43455098934551</v>
      </c>
      <c r="L35" s="372">
        <v>0</v>
      </c>
      <c r="M35" s="372">
        <v>0</v>
      </c>
    </row>
    <row r="36" spans="1:13" x14ac:dyDescent="0.2">
      <c r="A36" s="368" t="s">
        <v>641</v>
      </c>
      <c r="B36" s="369" t="s">
        <v>762</v>
      </c>
      <c r="C36" s="369" t="s">
        <v>763</v>
      </c>
      <c r="D36" s="370">
        <v>0</v>
      </c>
      <c r="E36" s="368">
        <v>132</v>
      </c>
      <c r="F36" s="371">
        <v>1.9</v>
      </c>
      <c r="G36" s="370">
        <v>0</v>
      </c>
      <c r="H36" s="372">
        <v>0</v>
      </c>
      <c r="I36" s="370">
        <v>4</v>
      </c>
      <c r="J36" s="372">
        <v>22.727777777777778</v>
      </c>
      <c r="K36" s="373">
        <f t="shared" si="0"/>
        <v>99.740550481988848</v>
      </c>
      <c r="L36" s="372">
        <v>0</v>
      </c>
      <c r="M36" s="372">
        <v>0</v>
      </c>
    </row>
    <row r="37" spans="1:13" x14ac:dyDescent="0.2">
      <c r="A37" s="368" t="s">
        <v>642</v>
      </c>
      <c r="B37" s="369" t="s">
        <v>762</v>
      </c>
      <c r="C37" s="369" t="s">
        <v>216</v>
      </c>
      <c r="D37" s="370">
        <v>0</v>
      </c>
      <c r="E37" s="368">
        <v>132</v>
      </c>
      <c r="F37" s="371">
        <v>3.2</v>
      </c>
      <c r="G37" s="370">
        <v>0</v>
      </c>
      <c r="H37" s="372">
        <v>0</v>
      </c>
      <c r="I37" s="370">
        <v>5</v>
      </c>
      <c r="J37" s="372">
        <v>45.3</v>
      </c>
      <c r="K37" s="373">
        <f t="shared" si="0"/>
        <v>99.482876712328775</v>
      </c>
      <c r="L37" s="372">
        <v>0</v>
      </c>
      <c r="M37" s="372">
        <v>0</v>
      </c>
    </row>
    <row r="38" spans="1:13" x14ac:dyDescent="0.2">
      <c r="A38" s="368" t="s">
        <v>643</v>
      </c>
      <c r="B38" s="369" t="s">
        <v>125</v>
      </c>
      <c r="C38" s="369" t="s">
        <v>508</v>
      </c>
      <c r="D38" s="370">
        <v>0</v>
      </c>
      <c r="E38" s="368">
        <v>132</v>
      </c>
      <c r="F38" s="371">
        <v>5</v>
      </c>
      <c r="G38" s="370">
        <v>0</v>
      </c>
      <c r="H38" s="372">
        <v>0</v>
      </c>
      <c r="I38" s="370">
        <v>1</v>
      </c>
      <c r="J38" s="372">
        <v>8.926111111111112</v>
      </c>
      <c r="K38" s="373">
        <f t="shared" si="0"/>
        <v>99.898103754439376</v>
      </c>
      <c r="L38" s="372">
        <v>0</v>
      </c>
      <c r="M38" s="372">
        <v>0</v>
      </c>
    </row>
    <row r="39" spans="1:13" x14ac:dyDescent="0.2">
      <c r="A39" s="368" t="s">
        <v>644</v>
      </c>
      <c r="B39" s="369" t="s">
        <v>125</v>
      </c>
      <c r="C39" s="369" t="s">
        <v>361</v>
      </c>
      <c r="D39" s="370">
        <v>0</v>
      </c>
      <c r="E39" s="368">
        <v>132</v>
      </c>
      <c r="F39" s="371">
        <v>6.1</v>
      </c>
      <c r="G39" s="370">
        <v>0</v>
      </c>
      <c r="H39" s="372">
        <v>0</v>
      </c>
      <c r="I39" s="370">
        <v>1</v>
      </c>
      <c r="J39" s="372">
        <v>9.3000000000000007</v>
      </c>
      <c r="K39" s="373">
        <f t="shared" si="0"/>
        <v>99.893835616438352</v>
      </c>
      <c r="L39" s="372">
        <v>0</v>
      </c>
      <c r="M39" s="372">
        <v>0</v>
      </c>
    </row>
    <row r="40" spans="1:13" x14ac:dyDescent="0.2">
      <c r="A40" s="368" t="s">
        <v>645</v>
      </c>
      <c r="B40" s="369" t="s">
        <v>125</v>
      </c>
      <c r="C40" s="369" t="s">
        <v>126</v>
      </c>
      <c r="D40" s="370">
        <v>0</v>
      </c>
      <c r="E40" s="368">
        <v>132</v>
      </c>
      <c r="F40" s="371">
        <v>2.2000000000000002</v>
      </c>
      <c r="G40" s="370">
        <v>1</v>
      </c>
      <c r="H40" s="372">
        <v>12.3</v>
      </c>
      <c r="I40" s="370">
        <v>1</v>
      </c>
      <c r="J40" s="372">
        <v>8.5666666666666664</v>
      </c>
      <c r="K40" s="373">
        <f t="shared" si="0"/>
        <v>99.761796042617959</v>
      </c>
      <c r="L40" s="372">
        <v>0</v>
      </c>
      <c r="M40" s="372">
        <v>0</v>
      </c>
    </row>
    <row r="41" spans="1:13" x14ac:dyDescent="0.2">
      <c r="A41" s="368" t="s">
        <v>646</v>
      </c>
      <c r="B41" s="369" t="s">
        <v>125</v>
      </c>
      <c r="C41" s="369" t="s">
        <v>159</v>
      </c>
      <c r="D41" s="370">
        <v>0</v>
      </c>
      <c r="E41" s="368">
        <v>132</v>
      </c>
      <c r="F41" s="371">
        <v>3.2</v>
      </c>
      <c r="G41" s="370">
        <v>0</v>
      </c>
      <c r="H41" s="372">
        <v>0</v>
      </c>
      <c r="I41" s="370">
        <v>0</v>
      </c>
      <c r="J41" s="372">
        <v>0</v>
      </c>
      <c r="K41" s="373">
        <f t="shared" si="0"/>
        <v>100</v>
      </c>
      <c r="L41" s="372">
        <v>0</v>
      </c>
      <c r="M41" s="372">
        <v>0</v>
      </c>
    </row>
    <row r="42" spans="1:13" x14ac:dyDescent="0.2">
      <c r="A42" s="368" t="s">
        <v>647</v>
      </c>
      <c r="B42" s="369" t="s">
        <v>125</v>
      </c>
      <c r="C42" s="369" t="s">
        <v>134</v>
      </c>
      <c r="D42" s="370">
        <v>0</v>
      </c>
      <c r="E42" s="368">
        <v>132</v>
      </c>
      <c r="F42" s="371">
        <v>43</v>
      </c>
      <c r="G42" s="370">
        <v>0</v>
      </c>
      <c r="H42" s="372">
        <v>0</v>
      </c>
      <c r="I42" s="370">
        <v>7</v>
      </c>
      <c r="J42" s="372">
        <v>63.523611111111116</v>
      </c>
      <c r="K42" s="373">
        <f t="shared" si="0"/>
        <v>99.274844622019273</v>
      </c>
      <c r="L42" s="372">
        <v>0</v>
      </c>
      <c r="M42" s="372">
        <v>0</v>
      </c>
    </row>
    <row r="43" spans="1:13" x14ac:dyDescent="0.2">
      <c r="A43" s="368" t="s">
        <v>648</v>
      </c>
      <c r="B43" s="369" t="s">
        <v>106</v>
      </c>
      <c r="C43" s="369" t="s">
        <v>449</v>
      </c>
      <c r="D43" s="370">
        <v>0</v>
      </c>
      <c r="E43" s="368">
        <v>132</v>
      </c>
      <c r="F43" s="371">
        <v>15.9</v>
      </c>
      <c r="G43" s="370">
        <v>1</v>
      </c>
      <c r="H43" s="372">
        <v>0.51666666666666672</v>
      </c>
      <c r="I43" s="370">
        <v>1</v>
      </c>
      <c r="J43" s="372">
        <v>9.4166666666666661</v>
      </c>
      <c r="K43" s="373">
        <f t="shared" si="0"/>
        <v>99.886605783866059</v>
      </c>
      <c r="L43" s="372">
        <v>0</v>
      </c>
      <c r="M43" s="372">
        <v>0</v>
      </c>
    </row>
    <row r="44" spans="1:13" x14ac:dyDescent="0.2">
      <c r="A44" s="368" t="s">
        <v>649</v>
      </c>
      <c r="B44" s="369" t="s">
        <v>758</v>
      </c>
      <c r="C44" s="369" t="s">
        <v>93</v>
      </c>
      <c r="D44" s="370">
        <v>1</v>
      </c>
      <c r="E44" s="368">
        <v>132</v>
      </c>
      <c r="F44" s="371">
        <v>51.3</v>
      </c>
      <c r="G44" s="370">
        <v>0</v>
      </c>
      <c r="H44" s="372">
        <v>0</v>
      </c>
      <c r="I44" s="370">
        <v>9</v>
      </c>
      <c r="J44" s="372">
        <v>73.703333333333333</v>
      </c>
      <c r="K44" s="373">
        <f t="shared" si="0"/>
        <v>99.158637747336371</v>
      </c>
      <c r="L44" s="372">
        <v>0</v>
      </c>
      <c r="M44" s="372">
        <v>0</v>
      </c>
    </row>
    <row r="45" spans="1:13" x14ac:dyDescent="0.2">
      <c r="A45" s="368" t="s">
        <v>650</v>
      </c>
      <c r="B45" s="369" t="s">
        <v>758</v>
      </c>
      <c r="C45" s="369" t="s">
        <v>392</v>
      </c>
      <c r="D45" s="370">
        <v>1</v>
      </c>
      <c r="E45" s="368">
        <v>132</v>
      </c>
      <c r="F45" s="371">
        <v>19.600000000000001</v>
      </c>
      <c r="G45" s="370">
        <v>0</v>
      </c>
      <c r="H45" s="372">
        <v>0</v>
      </c>
      <c r="I45" s="370">
        <v>2</v>
      </c>
      <c r="J45" s="372">
        <v>14.683333333333334</v>
      </c>
      <c r="K45" s="373">
        <f t="shared" si="0"/>
        <v>99.832382039573815</v>
      </c>
      <c r="L45" s="372">
        <v>0</v>
      </c>
      <c r="M45" s="372">
        <v>0</v>
      </c>
    </row>
    <row r="46" spans="1:13" x14ac:dyDescent="0.2">
      <c r="A46" s="368" t="s">
        <v>651</v>
      </c>
      <c r="B46" s="369" t="s">
        <v>449</v>
      </c>
      <c r="C46" s="369" t="s">
        <v>357</v>
      </c>
      <c r="D46" s="370">
        <v>0</v>
      </c>
      <c r="E46" s="368">
        <v>132</v>
      </c>
      <c r="F46" s="371">
        <v>48.6</v>
      </c>
      <c r="G46" s="370">
        <v>1</v>
      </c>
      <c r="H46" s="372">
        <v>0.55000000000000004</v>
      </c>
      <c r="I46" s="370">
        <v>2</v>
      </c>
      <c r="J46" s="372">
        <v>14.853333333333335</v>
      </c>
      <c r="K46" s="373">
        <f t="shared" si="0"/>
        <v>99.824162861491629</v>
      </c>
      <c r="L46" s="372">
        <v>0</v>
      </c>
      <c r="M46" s="372">
        <v>0</v>
      </c>
    </row>
    <row r="47" spans="1:13" x14ac:dyDescent="0.2">
      <c r="A47" s="368" t="s">
        <v>878</v>
      </c>
      <c r="B47" s="369" t="s">
        <v>764</v>
      </c>
      <c r="C47" s="369" t="s">
        <v>570</v>
      </c>
      <c r="D47" s="370">
        <v>0</v>
      </c>
      <c r="E47" s="368">
        <v>132</v>
      </c>
      <c r="F47" s="371">
        <v>87.01</v>
      </c>
      <c r="G47" s="370">
        <v>3</v>
      </c>
      <c r="H47" s="372">
        <v>10.870277777777778</v>
      </c>
      <c r="I47" s="370">
        <v>10</v>
      </c>
      <c r="J47" s="372">
        <v>75.081388888888895</v>
      </c>
      <c r="K47" s="373">
        <f t="shared" si="0"/>
        <v>99.018816590563162</v>
      </c>
      <c r="L47" s="372">
        <v>0</v>
      </c>
      <c r="M47" s="372">
        <v>0</v>
      </c>
    </row>
    <row r="48" spans="1:13" x14ac:dyDescent="0.2">
      <c r="A48" s="368" t="s">
        <v>652</v>
      </c>
      <c r="B48" s="369" t="s">
        <v>764</v>
      </c>
      <c r="C48" s="369" t="s">
        <v>385</v>
      </c>
      <c r="D48" s="370">
        <v>1</v>
      </c>
      <c r="E48" s="368">
        <v>132</v>
      </c>
      <c r="F48" s="371">
        <v>44.4</v>
      </c>
      <c r="G48" s="370">
        <v>0</v>
      </c>
      <c r="H48" s="372">
        <v>0</v>
      </c>
      <c r="I48" s="370">
        <v>2</v>
      </c>
      <c r="J48" s="372">
        <v>17.596944444444446</v>
      </c>
      <c r="K48" s="373">
        <f t="shared" si="0"/>
        <v>99.799121638762045</v>
      </c>
      <c r="L48" s="372">
        <v>0</v>
      </c>
      <c r="M48" s="372">
        <v>0</v>
      </c>
    </row>
    <row r="49" spans="1:13" x14ac:dyDescent="0.2">
      <c r="A49" s="368" t="s">
        <v>653</v>
      </c>
      <c r="B49" s="369" t="s">
        <v>764</v>
      </c>
      <c r="C49" s="369" t="s">
        <v>90</v>
      </c>
      <c r="D49" s="370">
        <v>0</v>
      </c>
      <c r="E49" s="368">
        <v>132</v>
      </c>
      <c r="F49" s="371">
        <v>71.5</v>
      </c>
      <c r="G49" s="370">
        <v>1</v>
      </c>
      <c r="H49" s="372">
        <v>0.55000000000000004</v>
      </c>
      <c r="I49" s="370">
        <v>12</v>
      </c>
      <c r="J49" s="372">
        <v>93.703888888888883</v>
      </c>
      <c r="K49" s="373">
        <f t="shared" si="0"/>
        <v>98.924042364282087</v>
      </c>
      <c r="L49" s="372">
        <v>0</v>
      </c>
      <c r="M49" s="372">
        <v>0</v>
      </c>
    </row>
    <row r="50" spans="1:13" x14ac:dyDescent="0.2">
      <c r="A50" s="368" t="s">
        <v>655</v>
      </c>
      <c r="B50" s="369" t="s">
        <v>765</v>
      </c>
      <c r="C50" s="369" t="s">
        <v>497</v>
      </c>
      <c r="D50" s="370">
        <v>0</v>
      </c>
      <c r="E50" s="368">
        <v>132</v>
      </c>
      <c r="F50" s="371">
        <v>35.5</v>
      </c>
      <c r="G50" s="370">
        <v>2</v>
      </c>
      <c r="H50" s="372">
        <v>10.996666666666666</v>
      </c>
      <c r="I50" s="370">
        <v>6</v>
      </c>
      <c r="J50" s="372">
        <v>173.34944444444443</v>
      </c>
      <c r="K50" s="373">
        <f t="shared" si="0"/>
        <v>97.895592338914255</v>
      </c>
      <c r="L50" s="372">
        <v>0</v>
      </c>
      <c r="M50" s="372">
        <v>0</v>
      </c>
    </row>
    <row r="51" spans="1:13" x14ac:dyDescent="0.2">
      <c r="A51" s="368" t="s">
        <v>656</v>
      </c>
      <c r="B51" s="369" t="s">
        <v>765</v>
      </c>
      <c r="C51" s="369" t="s">
        <v>89</v>
      </c>
      <c r="D51" s="370">
        <v>0</v>
      </c>
      <c r="E51" s="368">
        <v>132</v>
      </c>
      <c r="F51" s="371">
        <v>99</v>
      </c>
      <c r="G51" s="370">
        <v>1</v>
      </c>
      <c r="H51" s="372">
        <v>0.56666666666666665</v>
      </c>
      <c r="I51" s="370">
        <v>7</v>
      </c>
      <c r="J51" s="372">
        <v>63.216666666666669</v>
      </c>
      <c r="K51" s="373">
        <f t="shared" si="0"/>
        <v>99.271879756468792</v>
      </c>
      <c r="L51" s="372">
        <v>19</v>
      </c>
      <c r="M51" s="372">
        <v>31.033333299999999</v>
      </c>
    </row>
    <row r="52" spans="1:13" x14ac:dyDescent="0.2">
      <c r="A52" s="368" t="s">
        <v>879</v>
      </c>
      <c r="B52" s="369" t="s">
        <v>766</v>
      </c>
      <c r="C52" s="369" t="s">
        <v>557</v>
      </c>
      <c r="D52" s="370">
        <v>0</v>
      </c>
      <c r="E52" s="368">
        <v>132</v>
      </c>
      <c r="F52" s="371">
        <v>38.299999999999997</v>
      </c>
      <c r="G52" s="370">
        <v>0</v>
      </c>
      <c r="H52" s="372">
        <v>0</v>
      </c>
      <c r="I52" s="370">
        <v>0</v>
      </c>
      <c r="J52" s="372">
        <v>0</v>
      </c>
      <c r="K52" s="373">
        <f t="shared" si="0"/>
        <v>100</v>
      </c>
      <c r="L52" s="372">
        <v>0</v>
      </c>
      <c r="M52" s="372">
        <v>0</v>
      </c>
    </row>
    <row r="53" spans="1:13" x14ac:dyDescent="0.2">
      <c r="A53" s="368" t="s">
        <v>658</v>
      </c>
      <c r="B53" s="369" t="s">
        <v>766</v>
      </c>
      <c r="C53" s="369" t="s">
        <v>759</v>
      </c>
      <c r="D53" s="370">
        <v>0</v>
      </c>
      <c r="E53" s="368">
        <v>132</v>
      </c>
      <c r="F53" s="371">
        <v>15.7</v>
      </c>
      <c r="G53" s="370">
        <v>0</v>
      </c>
      <c r="H53" s="372">
        <v>0</v>
      </c>
      <c r="I53" s="370">
        <v>16</v>
      </c>
      <c r="J53" s="372">
        <v>119.97333333333333</v>
      </c>
      <c r="K53" s="373">
        <f t="shared" si="0"/>
        <v>98.63044140030442</v>
      </c>
      <c r="L53" s="372">
        <v>0</v>
      </c>
      <c r="M53" s="372">
        <v>0</v>
      </c>
    </row>
    <row r="54" spans="1:13" x14ac:dyDescent="0.2">
      <c r="A54" s="368" t="s">
        <v>659</v>
      </c>
      <c r="B54" s="369" t="s">
        <v>766</v>
      </c>
      <c r="C54" s="369" t="s">
        <v>216</v>
      </c>
      <c r="D54" s="370">
        <v>0</v>
      </c>
      <c r="E54" s="368">
        <v>132</v>
      </c>
      <c r="F54" s="371">
        <v>15.7</v>
      </c>
      <c r="G54" s="370">
        <v>1</v>
      </c>
      <c r="H54" s="372">
        <v>8.8833333333333329</v>
      </c>
      <c r="I54" s="370">
        <v>19</v>
      </c>
      <c r="J54" s="372">
        <v>157.58444444444444</v>
      </c>
      <c r="K54" s="373">
        <f t="shared" si="0"/>
        <v>98.099682902080161</v>
      </c>
      <c r="L54" s="372">
        <v>0</v>
      </c>
      <c r="M54" s="372">
        <v>0</v>
      </c>
    </row>
    <row r="55" spans="1:13" x14ac:dyDescent="0.2">
      <c r="A55" s="368" t="s">
        <v>660</v>
      </c>
      <c r="B55" s="369" t="s">
        <v>107</v>
      </c>
      <c r="C55" s="369" t="s">
        <v>767</v>
      </c>
      <c r="D55" s="370">
        <v>0</v>
      </c>
      <c r="E55" s="368">
        <v>132</v>
      </c>
      <c r="F55" s="371">
        <v>69.099999999999994</v>
      </c>
      <c r="G55" s="370">
        <v>0</v>
      </c>
      <c r="H55" s="372">
        <v>0</v>
      </c>
      <c r="I55" s="370">
        <v>22</v>
      </c>
      <c r="J55" s="372">
        <v>145.46472222222224</v>
      </c>
      <c r="K55" s="373">
        <f t="shared" si="0"/>
        <v>98.339443810248611</v>
      </c>
      <c r="L55" s="372">
        <v>0</v>
      </c>
      <c r="M55" s="372">
        <v>0</v>
      </c>
    </row>
    <row r="56" spans="1:13" x14ac:dyDescent="0.2">
      <c r="A56" s="368" t="s">
        <v>1050</v>
      </c>
      <c r="B56" s="369" t="s">
        <v>107</v>
      </c>
      <c r="C56" s="369" t="s">
        <v>1288</v>
      </c>
      <c r="D56" s="370">
        <v>0</v>
      </c>
      <c r="E56" s="368">
        <v>132</v>
      </c>
      <c r="F56" s="371">
        <v>68.44</v>
      </c>
      <c r="G56" s="370">
        <v>0</v>
      </c>
      <c r="H56" s="372">
        <v>0</v>
      </c>
      <c r="I56" s="370">
        <v>2</v>
      </c>
      <c r="J56" s="372">
        <v>12.658055555555556</v>
      </c>
      <c r="K56" s="373">
        <f t="shared" si="0"/>
        <v>99.855501648909183</v>
      </c>
      <c r="L56" s="372">
        <v>0</v>
      </c>
      <c r="M56" s="372">
        <v>0</v>
      </c>
    </row>
    <row r="57" spans="1:13" x14ac:dyDescent="0.2">
      <c r="A57" s="368" t="s">
        <v>661</v>
      </c>
      <c r="B57" s="369" t="s">
        <v>398</v>
      </c>
      <c r="C57" s="369" t="s">
        <v>883</v>
      </c>
      <c r="D57" s="370">
        <v>1</v>
      </c>
      <c r="E57" s="368">
        <v>132</v>
      </c>
      <c r="F57" s="371">
        <v>89.14</v>
      </c>
      <c r="G57" s="370">
        <v>0</v>
      </c>
      <c r="H57" s="372">
        <v>0</v>
      </c>
      <c r="I57" s="370">
        <v>7</v>
      </c>
      <c r="J57" s="372">
        <v>51.656666666666666</v>
      </c>
      <c r="K57" s="373">
        <f t="shared" si="0"/>
        <v>99.410312024353118</v>
      </c>
      <c r="L57" s="372">
        <v>0</v>
      </c>
      <c r="M57" s="372">
        <v>0</v>
      </c>
    </row>
    <row r="58" spans="1:13" x14ac:dyDescent="0.2">
      <c r="A58" s="368" t="s">
        <v>662</v>
      </c>
      <c r="B58" s="369" t="s">
        <v>398</v>
      </c>
      <c r="C58" s="369" t="s">
        <v>78</v>
      </c>
      <c r="D58" s="370">
        <v>1</v>
      </c>
      <c r="E58" s="368">
        <v>132</v>
      </c>
      <c r="F58" s="371">
        <v>73.430000000000007</v>
      </c>
      <c r="G58" s="370">
        <v>0</v>
      </c>
      <c r="H58" s="372">
        <v>0</v>
      </c>
      <c r="I58" s="370">
        <v>6</v>
      </c>
      <c r="J58" s="372">
        <v>35.828888888888891</v>
      </c>
      <c r="K58" s="373">
        <f t="shared" si="0"/>
        <v>99.590994419076608</v>
      </c>
      <c r="L58" s="372">
        <v>0</v>
      </c>
      <c r="M58" s="372">
        <v>0</v>
      </c>
    </row>
    <row r="59" spans="1:13" x14ac:dyDescent="0.2">
      <c r="A59" s="368" t="s">
        <v>663</v>
      </c>
      <c r="B59" s="369" t="s">
        <v>769</v>
      </c>
      <c r="C59" s="369" t="s">
        <v>361</v>
      </c>
      <c r="D59" s="370">
        <v>0</v>
      </c>
      <c r="E59" s="368">
        <v>132</v>
      </c>
      <c r="F59" s="371">
        <v>1.1000000000000001</v>
      </c>
      <c r="G59" s="370">
        <v>0</v>
      </c>
      <c r="H59" s="372">
        <v>0</v>
      </c>
      <c r="I59" s="370">
        <v>2</v>
      </c>
      <c r="J59" s="372">
        <v>12.531666666666666</v>
      </c>
      <c r="K59" s="373">
        <f t="shared" si="0"/>
        <v>99.856944444444437</v>
      </c>
      <c r="L59" s="372">
        <v>0</v>
      </c>
      <c r="M59" s="372">
        <v>0</v>
      </c>
    </row>
    <row r="60" spans="1:13" x14ac:dyDescent="0.2">
      <c r="A60" s="368" t="s">
        <v>664</v>
      </c>
      <c r="B60" s="369" t="s">
        <v>769</v>
      </c>
      <c r="C60" s="369" t="s">
        <v>126</v>
      </c>
      <c r="D60" s="370">
        <v>0</v>
      </c>
      <c r="E60" s="368">
        <v>132</v>
      </c>
      <c r="F60" s="371">
        <v>0.3</v>
      </c>
      <c r="G60" s="370">
        <v>0</v>
      </c>
      <c r="H60" s="372">
        <v>0</v>
      </c>
      <c r="I60" s="370">
        <v>0</v>
      </c>
      <c r="J60" s="372">
        <v>0</v>
      </c>
      <c r="K60" s="373">
        <f t="shared" si="0"/>
        <v>100</v>
      </c>
      <c r="L60" s="372">
        <v>0</v>
      </c>
      <c r="M60" s="372">
        <v>0</v>
      </c>
    </row>
    <row r="61" spans="1:13" x14ac:dyDescent="0.2">
      <c r="A61" s="368" t="s">
        <v>665</v>
      </c>
      <c r="B61" s="369" t="s">
        <v>769</v>
      </c>
      <c r="C61" s="369" t="s">
        <v>122</v>
      </c>
      <c r="D61" s="370">
        <v>0</v>
      </c>
      <c r="E61" s="368">
        <v>132</v>
      </c>
      <c r="F61" s="371">
        <v>9.4</v>
      </c>
      <c r="G61" s="370">
        <v>0</v>
      </c>
      <c r="H61" s="372">
        <v>0</v>
      </c>
      <c r="I61" s="370">
        <v>3</v>
      </c>
      <c r="J61" s="372">
        <v>16.923055555555557</v>
      </c>
      <c r="K61" s="373">
        <f t="shared" si="0"/>
        <v>99.806814434297308</v>
      </c>
      <c r="L61" s="372">
        <v>0</v>
      </c>
      <c r="M61" s="372">
        <v>0</v>
      </c>
    </row>
    <row r="62" spans="1:13" x14ac:dyDescent="0.2">
      <c r="A62" s="368" t="s">
        <v>666</v>
      </c>
      <c r="B62" s="369" t="s">
        <v>770</v>
      </c>
      <c r="C62" s="369" t="s">
        <v>120</v>
      </c>
      <c r="D62" s="370">
        <v>0</v>
      </c>
      <c r="E62" s="368">
        <v>132</v>
      </c>
      <c r="F62" s="371">
        <v>52.7</v>
      </c>
      <c r="G62" s="370">
        <v>1</v>
      </c>
      <c r="H62" s="372">
        <v>0.46666666666666667</v>
      </c>
      <c r="I62" s="370">
        <v>3</v>
      </c>
      <c r="J62" s="372">
        <v>20.561111111111114</v>
      </c>
      <c r="K62" s="373">
        <f t="shared" si="0"/>
        <v>99.759956874682899</v>
      </c>
      <c r="L62" s="372">
        <v>0</v>
      </c>
      <c r="M62" s="372">
        <v>0</v>
      </c>
    </row>
    <row r="63" spans="1:13" x14ac:dyDescent="0.2">
      <c r="A63" s="368" t="s">
        <v>667</v>
      </c>
      <c r="B63" s="369" t="s">
        <v>508</v>
      </c>
      <c r="C63" s="369" t="s">
        <v>530</v>
      </c>
      <c r="D63" s="370">
        <v>0</v>
      </c>
      <c r="E63" s="368">
        <v>132</v>
      </c>
      <c r="F63" s="371">
        <v>2.9351099999999999</v>
      </c>
      <c r="G63" s="370">
        <v>0</v>
      </c>
      <c r="H63" s="372">
        <v>0</v>
      </c>
      <c r="I63" s="370">
        <v>0</v>
      </c>
      <c r="J63" s="372">
        <v>0</v>
      </c>
      <c r="K63" s="373">
        <f t="shared" si="0"/>
        <v>100</v>
      </c>
      <c r="L63" s="372">
        <v>0</v>
      </c>
      <c r="M63" s="372">
        <v>0</v>
      </c>
    </row>
    <row r="64" spans="1:13" x14ac:dyDescent="0.2">
      <c r="A64" s="368" t="s">
        <v>668</v>
      </c>
      <c r="B64" s="369" t="s">
        <v>771</v>
      </c>
      <c r="C64" s="369" t="s">
        <v>135</v>
      </c>
      <c r="D64" s="370">
        <v>0</v>
      </c>
      <c r="E64" s="368">
        <v>132</v>
      </c>
      <c r="F64" s="371">
        <v>21.03</v>
      </c>
      <c r="G64" s="370">
        <v>0</v>
      </c>
      <c r="H64" s="372">
        <v>0</v>
      </c>
      <c r="I64" s="370">
        <v>7</v>
      </c>
      <c r="J64" s="372">
        <v>55.1</v>
      </c>
      <c r="K64" s="373">
        <f t="shared" si="0"/>
        <v>99.371004566210047</v>
      </c>
      <c r="L64" s="372">
        <v>0</v>
      </c>
      <c r="M64" s="372">
        <v>0</v>
      </c>
    </row>
    <row r="65" spans="1:13" x14ac:dyDescent="0.2">
      <c r="A65" s="368" t="s">
        <v>669</v>
      </c>
      <c r="B65" s="369" t="s">
        <v>771</v>
      </c>
      <c r="C65" s="369" t="s">
        <v>122</v>
      </c>
      <c r="D65" s="370">
        <v>0</v>
      </c>
      <c r="E65" s="368">
        <v>132</v>
      </c>
      <c r="F65" s="371">
        <v>16.84</v>
      </c>
      <c r="G65" s="370">
        <v>0</v>
      </c>
      <c r="H65" s="372">
        <v>0</v>
      </c>
      <c r="I65" s="370">
        <v>1</v>
      </c>
      <c r="J65" s="372">
        <v>5.5038888888888886</v>
      </c>
      <c r="K65" s="373">
        <f t="shared" si="0"/>
        <v>99.937170218163374</v>
      </c>
      <c r="L65" s="372">
        <v>0</v>
      </c>
      <c r="M65" s="372">
        <v>0</v>
      </c>
    </row>
    <row r="66" spans="1:13" x14ac:dyDescent="0.2">
      <c r="A66" s="368" t="s">
        <v>670</v>
      </c>
      <c r="B66" s="369" t="s">
        <v>362</v>
      </c>
      <c r="C66" s="369" t="s">
        <v>144</v>
      </c>
      <c r="D66" s="370">
        <v>0</v>
      </c>
      <c r="E66" s="368">
        <v>132</v>
      </c>
      <c r="F66" s="371">
        <v>4.0999999999999996</v>
      </c>
      <c r="G66" s="370">
        <v>1</v>
      </c>
      <c r="H66" s="372">
        <v>2.7833333333333332</v>
      </c>
      <c r="I66" s="370">
        <v>2</v>
      </c>
      <c r="J66" s="372">
        <v>9.5669444444444451</v>
      </c>
      <c r="K66" s="373">
        <f t="shared" si="0"/>
        <v>99.859015093860975</v>
      </c>
      <c r="L66" s="372">
        <v>20.8</v>
      </c>
      <c r="M66" s="372">
        <v>57.893333300000002</v>
      </c>
    </row>
    <row r="67" spans="1:13" x14ac:dyDescent="0.2">
      <c r="A67" s="368" t="s">
        <v>671</v>
      </c>
      <c r="B67" s="369" t="s">
        <v>83</v>
      </c>
      <c r="C67" s="369" t="s">
        <v>86</v>
      </c>
      <c r="D67" s="370">
        <v>0</v>
      </c>
      <c r="E67" s="368">
        <v>132</v>
      </c>
      <c r="F67" s="371">
        <v>90.23</v>
      </c>
      <c r="G67" s="370">
        <v>4</v>
      </c>
      <c r="H67" s="372">
        <v>10.316111111111111</v>
      </c>
      <c r="I67" s="370">
        <v>12</v>
      </c>
      <c r="J67" s="372">
        <v>107.54944444444445</v>
      </c>
      <c r="K67" s="373">
        <f t="shared" si="0"/>
        <v>98.654502790461692</v>
      </c>
      <c r="L67" s="372">
        <v>0</v>
      </c>
      <c r="M67" s="372">
        <v>0</v>
      </c>
    </row>
    <row r="68" spans="1:13" x14ac:dyDescent="0.2">
      <c r="A68" s="368" t="s">
        <v>672</v>
      </c>
      <c r="B68" s="369" t="s">
        <v>83</v>
      </c>
      <c r="C68" s="369" t="s">
        <v>85</v>
      </c>
      <c r="D68" s="370">
        <v>0</v>
      </c>
      <c r="E68" s="368">
        <v>132</v>
      </c>
      <c r="F68" s="371">
        <v>70.8</v>
      </c>
      <c r="G68" s="370">
        <v>0</v>
      </c>
      <c r="H68" s="372">
        <v>0</v>
      </c>
      <c r="I68" s="370">
        <v>8</v>
      </c>
      <c r="J68" s="372">
        <v>73.177777777777777</v>
      </c>
      <c r="K68" s="373">
        <f t="shared" si="0"/>
        <v>99.164637239979697</v>
      </c>
      <c r="L68" s="372">
        <v>0</v>
      </c>
      <c r="M68" s="372">
        <v>0</v>
      </c>
    </row>
    <row r="69" spans="1:13" x14ac:dyDescent="0.2">
      <c r="A69" s="368" t="s">
        <v>673</v>
      </c>
      <c r="B69" s="369" t="s">
        <v>772</v>
      </c>
      <c r="C69" s="369" t="s">
        <v>82</v>
      </c>
      <c r="D69" s="370">
        <v>0</v>
      </c>
      <c r="E69" s="368">
        <v>132</v>
      </c>
      <c r="F69" s="371">
        <v>5.3</v>
      </c>
      <c r="G69" s="370">
        <v>1</v>
      </c>
      <c r="H69" s="372">
        <v>4.4666666666666668</v>
      </c>
      <c r="I69" s="370">
        <v>5</v>
      </c>
      <c r="J69" s="372">
        <v>33.602222222222224</v>
      </c>
      <c r="K69" s="373">
        <f t="shared" ref="K69:K130" si="1">100*(1-SUM(H69,J69)/8760)</f>
        <v>99.565423642820903</v>
      </c>
      <c r="L69" s="372">
        <v>0</v>
      </c>
      <c r="M69" s="372">
        <v>0</v>
      </c>
    </row>
    <row r="70" spans="1:13" x14ac:dyDescent="0.2">
      <c r="A70" s="368" t="s">
        <v>674</v>
      </c>
      <c r="B70" s="369" t="s">
        <v>772</v>
      </c>
      <c r="C70" s="369" t="s">
        <v>773</v>
      </c>
      <c r="D70" s="370">
        <v>0</v>
      </c>
      <c r="E70" s="368">
        <v>132</v>
      </c>
      <c r="F70" s="371">
        <v>6.3</v>
      </c>
      <c r="G70" s="370">
        <v>0</v>
      </c>
      <c r="H70" s="372">
        <v>0</v>
      </c>
      <c r="I70" s="370">
        <v>6</v>
      </c>
      <c r="J70" s="372">
        <v>41.166111111111114</v>
      </c>
      <c r="K70" s="373">
        <f t="shared" si="1"/>
        <v>99.530067224758994</v>
      </c>
      <c r="L70" s="372">
        <v>0</v>
      </c>
      <c r="M70" s="372">
        <v>0</v>
      </c>
    </row>
    <row r="71" spans="1:13" x14ac:dyDescent="0.2">
      <c r="A71" s="368" t="s">
        <v>675</v>
      </c>
      <c r="B71" s="369" t="s">
        <v>774</v>
      </c>
      <c r="C71" s="369" t="s">
        <v>101</v>
      </c>
      <c r="D71" s="370">
        <v>0</v>
      </c>
      <c r="E71" s="368">
        <v>132</v>
      </c>
      <c r="F71" s="371">
        <v>126.9</v>
      </c>
      <c r="G71" s="370">
        <v>2</v>
      </c>
      <c r="H71" s="372">
        <v>0.16666666666666669</v>
      </c>
      <c r="I71" s="370">
        <v>30</v>
      </c>
      <c r="J71" s="372">
        <v>234.39333333333335</v>
      </c>
      <c r="K71" s="373">
        <f t="shared" si="1"/>
        <v>97.322374429223743</v>
      </c>
      <c r="L71" s="372">
        <v>0</v>
      </c>
      <c r="M71" s="372">
        <v>0</v>
      </c>
    </row>
    <row r="72" spans="1:13" x14ac:dyDescent="0.2">
      <c r="A72" s="368" t="s">
        <v>676</v>
      </c>
      <c r="B72" s="369" t="s">
        <v>774</v>
      </c>
      <c r="C72" s="369" t="s">
        <v>142</v>
      </c>
      <c r="D72" s="370">
        <v>0</v>
      </c>
      <c r="E72" s="368">
        <v>132</v>
      </c>
      <c r="F72" s="371">
        <v>47.6</v>
      </c>
      <c r="G72" s="370">
        <v>1</v>
      </c>
      <c r="H72" s="372">
        <v>0.71666666666666667</v>
      </c>
      <c r="I72" s="370">
        <v>7</v>
      </c>
      <c r="J72" s="372">
        <v>65.078055555555551</v>
      </c>
      <c r="K72" s="373">
        <f t="shared" si="1"/>
        <v>99.248918696093355</v>
      </c>
      <c r="L72" s="372">
        <v>0</v>
      </c>
      <c r="M72" s="372">
        <v>0</v>
      </c>
    </row>
    <row r="73" spans="1:13" x14ac:dyDescent="0.2">
      <c r="A73" s="368" t="s">
        <v>677</v>
      </c>
      <c r="B73" s="369" t="s">
        <v>86</v>
      </c>
      <c r="C73" s="369" t="s">
        <v>91</v>
      </c>
      <c r="D73" s="370">
        <v>0</v>
      </c>
      <c r="E73" s="368">
        <v>132</v>
      </c>
      <c r="F73" s="371">
        <v>88.2</v>
      </c>
      <c r="G73" s="370">
        <v>2</v>
      </c>
      <c r="H73" s="372">
        <v>6.1333333333333337</v>
      </c>
      <c r="I73" s="370">
        <v>12</v>
      </c>
      <c r="J73" s="372">
        <v>123.48222222222223</v>
      </c>
      <c r="K73" s="373">
        <f t="shared" si="1"/>
        <v>98.520370370370372</v>
      </c>
      <c r="L73" s="372">
        <v>0</v>
      </c>
      <c r="M73" s="372">
        <v>0</v>
      </c>
    </row>
    <row r="74" spans="1:13" x14ac:dyDescent="0.2">
      <c r="A74" s="368" t="s">
        <v>678</v>
      </c>
      <c r="B74" s="369" t="s">
        <v>86</v>
      </c>
      <c r="C74" s="369" t="s">
        <v>87</v>
      </c>
      <c r="D74" s="370">
        <v>0</v>
      </c>
      <c r="E74" s="368">
        <v>132</v>
      </c>
      <c r="F74" s="371">
        <v>102.6</v>
      </c>
      <c r="G74" s="370">
        <v>1</v>
      </c>
      <c r="H74" s="372">
        <v>4.3722222222222218</v>
      </c>
      <c r="I74" s="370">
        <v>17</v>
      </c>
      <c r="J74" s="372">
        <v>158.32083333333333</v>
      </c>
      <c r="K74" s="373">
        <f t="shared" si="1"/>
        <v>98.142773338406897</v>
      </c>
      <c r="L74" s="372">
        <v>0</v>
      </c>
      <c r="M74" s="372">
        <v>0</v>
      </c>
    </row>
    <row r="75" spans="1:13" x14ac:dyDescent="0.2">
      <c r="A75" s="368" t="s">
        <v>679</v>
      </c>
      <c r="B75" s="369" t="s">
        <v>340</v>
      </c>
      <c r="C75" s="369" t="s">
        <v>317</v>
      </c>
      <c r="D75" s="370">
        <v>0</v>
      </c>
      <c r="E75" s="368">
        <v>132</v>
      </c>
      <c r="F75" s="371">
        <v>1</v>
      </c>
      <c r="G75" s="370">
        <v>0</v>
      </c>
      <c r="H75" s="372">
        <v>0</v>
      </c>
      <c r="I75" s="370">
        <v>1</v>
      </c>
      <c r="J75" s="372">
        <v>7.416666666666667</v>
      </c>
      <c r="K75" s="373">
        <f t="shared" si="1"/>
        <v>99.915334855403344</v>
      </c>
      <c r="L75" s="372">
        <v>0</v>
      </c>
      <c r="M75" s="372">
        <v>0</v>
      </c>
    </row>
    <row r="76" spans="1:13" x14ac:dyDescent="0.2">
      <c r="A76" s="368" t="s">
        <v>1051</v>
      </c>
      <c r="B76" s="369" t="s">
        <v>883</v>
      </c>
      <c r="C76" s="369" t="s">
        <v>1290</v>
      </c>
      <c r="D76" s="370">
        <v>0</v>
      </c>
      <c r="E76" s="368">
        <v>132</v>
      </c>
      <c r="F76" s="371">
        <v>6.63</v>
      </c>
      <c r="G76" s="370">
        <v>0</v>
      </c>
      <c r="H76" s="372">
        <v>0</v>
      </c>
      <c r="I76" s="370">
        <v>0</v>
      </c>
      <c r="J76" s="372">
        <v>0</v>
      </c>
      <c r="K76" s="373">
        <f t="shared" si="1"/>
        <v>100</v>
      </c>
      <c r="L76" s="372">
        <v>0</v>
      </c>
      <c r="M76" s="372">
        <v>0</v>
      </c>
    </row>
    <row r="77" spans="1:13" x14ac:dyDescent="0.2">
      <c r="A77" s="368" t="s">
        <v>680</v>
      </c>
      <c r="B77" s="369" t="s">
        <v>883</v>
      </c>
      <c r="C77" s="369" t="s">
        <v>97</v>
      </c>
      <c r="D77" s="370">
        <v>0</v>
      </c>
      <c r="E77" s="368">
        <v>132</v>
      </c>
      <c r="F77" s="371">
        <v>138.86000000000001</v>
      </c>
      <c r="G77" s="370">
        <v>2</v>
      </c>
      <c r="H77" s="372">
        <v>0.66666666666666663</v>
      </c>
      <c r="I77" s="370">
        <v>9</v>
      </c>
      <c r="J77" s="372">
        <v>87.185000000000002</v>
      </c>
      <c r="K77" s="373">
        <f t="shared" si="1"/>
        <v>98.99712709284627</v>
      </c>
      <c r="L77" s="372">
        <v>0</v>
      </c>
      <c r="M77" s="372">
        <v>0</v>
      </c>
    </row>
    <row r="78" spans="1:13" x14ac:dyDescent="0.2">
      <c r="A78" s="368" t="s">
        <v>681</v>
      </c>
      <c r="B78" s="369" t="s">
        <v>883</v>
      </c>
      <c r="C78" s="369" t="s">
        <v>89</v>
      </c>
      <c r="D78" s="370">
        <v>0</v>
      </c>
      <c r="E78" s="368">
        <v>132</v>
      </c>
      <c r="F78" s="371">
        <v>40.22</v>
      </c>
      <c r="G78" s="370">
        <v>1</v>
      </c>
      <c r="H78" s="372">
        <v>11.68333333333333</v>
      </c>
      <c r="I78" s="370">
        <v>6</v>
      </c>
      <c r="J78" s="372">
        <v>44.572222222222223</v>
      </c>
      <c r="K78" s="373">
        <f t="shared" si="1"/>
        <v>99.357813292744794</v>
      </c>
      <c r="L78" s="372">
        <v>25.7</v>
      </c>
      <c r="M78" s="372">
        <v>78.035194399999995</v>
      </c>
    </row>
    <row r="79" spans="1:13" x14ac:dyDescent="0.2">
      <c r="A79" s="368" t="s">
        <v>682</v>
      </c>
      <c r="B79" s="369" t="s">
        <v>775</v>
      </c>
      <c r="C79" s="369" t="s">
        <v>91</v>
      </c>
      <c r="D79" s="370">
        <v>0</v>
      </c>
      <c r="E79" s="368">
        <v>132</v>
      </c>
      <c r="F79" s="371">
        <v>64.400000000000006</v>
      </c>
      <c r="G79" s="370">
        <v>1</v>
      </c>
      <c r="H79" s="372">
        <v>5.6833333333333336</v>
      </c>
      <c r="I79" s="370">
        <v>9</v>
      </c>
      <c r="J79" s="372">
        <v>87.38388888888889</v>
      </c>
      <c r="K79" s="373">
        <f t="shared" si="1"/>
        <v>98.937588787417553</v>
      </c>
      <c r="L79" s="372">
        <v>0</v>
      </c>
      <c r="M79" s="372">
        <v>0</v>
      </c>
    </row>
    <row r="80" spans="1:13" x14ac:dyDescent="0.2">
      <c r="A80" s="368" t="s">
        <v>683</v>
      </c>
      <c r="B80" s="369" t="s">
        <v>775</v>
      </c>
      <c r="C80" s="369" t="s">
        <v>95</v>
      </c>
      <c r="D80" s="370">
        <v>0</v>
      </c>
      <c r="E80" s="368">
        <v>132</v>
      </c>
      <c r="F80" s="371">
        <v>35</v>
      </c>
      <c r="G80" s="370">
        <v>0</v>
      </c>
      <c r="H80" s="372">
        <v>0</v>
      </c>
      <c r="I80" s="370">
        <v>14</v>
      </c>
      <c r="J80" s="372">
        <v>113.995</v>
      </c>
      <c r="K80" s="373">
        <f t="shared" si="1"/>
        <v>98.698687214611866</v>
      </c>
      <c r="L80" s="372">
        <v>0</v>
      </c>
      <c r="M80" s="372">
        <v>0</v>
      </c>
    </row>
    <row r="81" spans="1:13" x14ac:dyDescent="0.2">
      <c r="A81" s="368" t="s">
        <v>684</v>
      </c>
      <c r="B81" s="369" t="s">
        <v>776</v>
      </c>
      <c r="C81" s="369" t="s">
        <v>130</v>
      </c>
      <c r="D81" s="370">
        <v>0</v>
      </c>
      <c r="E81" s="368">
        <v>132</v>
      </c>
      <c r="F81" s="371">
        <v>13.6</v>
      </c>
      <c r="G81" s="370">
        <v>1</v>
      </c>
      <c r="H81" s="372">
        <v>239.4666666666667</v>
      </c>
      <c r="I81" s="370">
        <v>6</v>
      </c>
      <c r="J81" s="372">
        <v>20.116666666666667</v>
      </c>
      <c r="K81" s="373">
        <f t="shared" si="1"/>
        <v>97.036719939117205</v>
      </c>
      <c r="L81" s="372">
        <v>1E-4</v>
      </c>
      <c r="M81" s="372">
        <v>2.2580000000000001E-5</v>
      </c>
    </row>
    <row r="82" spans="1:13" x14ac:dyDescent="0.2">
      <c r="A82" s="368" t="s">
        <v>685</v>
      </c>
      <c r="B82" s="369" t="s">
        <v>336</v>
      </c>
      <c r="C82" s="369" t="s">
        <v>113</v>
      </c>
      <c r="D82" s="370">
        <v>0</v>
      </c>
      <c r="E82" s="368">
        <v>132</v>
      </c>
      <c r="F82" s="371">
        <v>77.400000000000006</v>
      </c>
      <c r="G82" s="370">
        <v>0</v>
      </c>
      <c r="H82" s="372">
        <v>0</v>
      </c>
      <c r="I82" s="370">
        <v>3</v>
      </c>
      <c r="J82" s="372">
        <v>23.391111111111112</v>
      </c>
      <c r="K82" s="373">
        <f t="shared" si="1"/>
        <v>99.732978183663107</v>
      </c>
      <c r="L82" s="372">
        <v>0</v>
      </c>
      <c r="M82" s="372">
        <v>0</v>
      </c>
    </row>
    <row r="83" spans="1:13" x14ac:dyDescent="0.2">
      <c r="A83" s="368" t="s">
        <v>686</v>
      </c>
      <c r="B83" s="369" t="s">
        <v>150</v>
      </c>
      <c r="C83" s="369" t="s">
        <v>777</v>
      </c>
      <c r="D83" s="370">
        <v>0</v>
      </c>
      <c r="E83" s="368">
        <v>132</v>
      </c>
      <c r="F83" s="371">
        <v>64.11</v>
      </c>
      <c r="G83" s="370">
        <v>1</v>
      </c>
      <c r="H83" s="372">
        <v>1.2333333333333329</v>
      </c>
      <c r="I83" s="370">
        <v>14</v>
      </c>
      <c r="J83" s="372">
        <v>127.50194444444446</v>
      </c>
      <c r="K83" s="373">
        <f t="shared" si="1"/>
        <v>98.530419203450023</v>
      </c>
      <c r="L83" s="372">
        <v>0</v>
      </c>
      <c r="M83" s="372">
        <v>0</v>
      </c>
    </row>
    <row r="84" spans="1:13" x14ac:dyDescent="0.2">
      <c r="A84" s="368" t="s">
        <v>687</v>
      </c>
      <c r="B84" s="369" t="s">
        <v>778</v>
      </c>
      <c r="C84" s="369" t="s">
        <v>110</v>
      </c>
      <c r="D84" s="370">
        <v>0</v>
      </c>
      <c r="E84" s="368">
        <v>132</v>
      </c>
      <c r="F84" s="371">
        <v>150.18</v>
      </c>
      <c r="G84" s="370">
        <v>0</v>
      </c>
      <c r="H84" s="372">
        <v>0</v>
      </c>
      <c r="I84" s="370">
        <v>1</v>
      </c>
      <c r="J84" s="372">
        <v>8.8666666666666671</v>
      </c>
      <c r="K84" s="373">
        <f t="shared" si="1"/>
        <v>99.898782343987818</v>
      </c>
      <c r="L84" s="372">
        <v>0</v>
      </c>
      <c r="M84" s="372">
        <v>0</v>
      </c>
    </row>
    <row r="85" spans="1:13" x14ac:dyDescent="0.2">
      <c r="A85" s="368" t="s">
        <v>689</v>
      </c>
      <c r="B85" s="369" t="s">
        <v>101</v>
      </c>
      <c r="C85" s="369" t="s">
        <v>110</v>
      </c>
      <c r="D85" s="370">
        <v>0</v>
      </c>
      <c r="E85" s="368">
        <v>132</v>
      </c>
      <c r="F85" s="371">
        <v>69.400000000000006</v>
      </c>
      <c r="G85" s="370">
        <v>0</v>
      </c>
      <c r="H85" s="372">
        <v>0</v>
      </c>
      <c r="I85" s="370">
        <v>3</v>
      </c>
      <c r="J85" s="372">
        <v>25.180555555555554</v>
      </c>
      <c r="K85" s="373">
        <f t="shared" si="1"/>
        <v>99.712550735667165</v>
      </c>
      <c r="L85" s="372">
        <v>0</v>
      </c>
      <c r="M85" s="372">
        <v>0</v>
      </c>
    </row>
    <row r="86" spans="1:13" x14ac:dyDescent="0.2">
      <c r="A86" s="368" t="s">
        <v>690</v>
      </c>
      <c r="B86" s="369" t="s">
        <v>101</v>
      </c>
      <c r="C86" s="369" t="s">
        <v>113</v>
      </c>
      <c r="D86" s="370">
        <v>0</v>
      </c>
      <c r="E86" s="368">
        <v>132</v>
      </c>
      <c r="F86" s="371">
        <v>105.4</v>
      </c>
      <c r="G86" s="370">
        <v>1</v>
      </c>
      <c r="H86" s="372">
        <v>0.95</v>
      </c>
      <c r="I86" s="370">
        <v>9</v>
      </c>
      <c r="J86" s="372">
        <v>53.279722222222219</v>
      </c>
      <c r="K86" s="373">
        <f t="shared" si="1"/>
        <v>99.380939244038558</v>
      </c>
      <c r="L86" s="372">
        <v>0</v>
      </c>
      <c r="M86" s="372">
        <v>0</v>
      </c>
    </row>
    <row r="87" spans="1:13" x14ac:dyDescent="0.2">
      <c r="A87" s="368" t="s">
        <v>691</v>
      </c>
      <c r="B87" s="369" t="s">
        <v>208</v>
      </c>
      <c r="C87" s="369" t="s">
        <v>129</v>
      </c>
      <c r="D87" s="370">
        <v>0</v>
      </c>
      <c r="E87" s="368">
        <v>132</v>
      </c>
      <c r="F87" s="371">
        <v>13.5</v>
      </c>
      <c r="G87" s="370">
        <v>1</v>
      </c>
      <c r="H87" s="372">
        <v>0.2</v>
      </c>
      <c r="I87" s="370">
        <v>1</v>
      </c>
      <c r="J87" s="372">
        <v>5.666666666666667</v>
      </c>
      <c r="K87" s="373">
        <f t="shared" si="1"/>
        <v>99.933028919330297</v>
      </c>
      <c r="L87" s="372">
        <v>0</v>
      </c>
      <c r="M87" s="372">
        <v>0</v>
      </c>
    </row>
    <row r="88" spans="1:13" x14ac:dyDescent="0.2">
      <c r="A88" s="368" t="s">
        <v>692</v>
      </c>
      <c r="B88" s="369" t="s">
        <v>208</v>
      </c>
      <c r="C88" s="369" t="s">
        <v>114</v>
      </c>
      <c r="D88" s="370">
        <v>0</v>
      </c>
      <c r="E88" s="368">
        <v>132</v>
      </c>
      <c r="F88" s="371">
        <v>56.5</v>
      </c>
      <c r="G88" s="370">
        <v>2</v>
      </c>
      <c r="H88" s="372">
        <v>0.3833333333333333</v>
      </c>
      <c r="I88" s="370">
        <v>5</v>
      </c>
      <c r="J88" s="372">
        <v>17.323611111111109</v>
      </c>
      <c r="K88" s="373">
        <f t="shared" si="1"/>
        <v>99.797865930999492</v>
      </c>
      <c r="L88" s="372">
        <v>0</v>
      </c>
      <c r="M88" s="372">
        <v>0</v>
      </c>
    </row>
    <row r="89" spans="1:13" x14ac:dyDescent="0.2">
      <c r="A89" s="368" t="s">
        <v>693</v>
      </c>
      <c r="B89" s="369" t="s">
        <v>129</v>
      </c>
      <c r="C89" s="369" t="s">
        <v>128</v>
      </c>
      <c r="D89" s="370">
        <v>0</v>
      </c>
      <c r="E89" s="368">
        <v>132</v>
      </c>
      <c r="F89" s="371">
        <v>47.7</v>
      </c>
      <c r="G89" s="370">
        <v>1</v>
      </c>
      <c r="H89" s="372">
        <v>0.28333333333333333</v>
      </c>
      <c r="I89" s="370">
        <v>2</v>
      </c>
      <c r="J89" s="372">
        <v>8.2666666666666657</v>
      </c>
      <c r="K89" s="373">
        <f t="shared" si="1"/>
        <v>99.902397260273972</v>
      </c>
      <c r="L89" s="372">
        <v>0</v>
      </c>
      <c r="M89" s="372">
        <v>0</v>
      </c>
    </row>
    <row r="90" spans="1:13" x14ac:dyDescent="0.2">
      <c r="A90" s="368" t="s">
        <v>695</v>
      </c>
      <c r="B90" s="369" t="s">
        <v>90</v>
      </c>
      <c r="C90" s="369" t="s">
        <v>365</v>
      </c>
      <c r="D90" s="370">
        <v>0</v>
      </c>
      <c r="E90" s="368">
        <v>132</v>
      </c>
      <c r="F90" s="371">
        <v>72.2</v>
      </c>
      <c r="G90" s="370">
        <v>1</v>
      </c>
      <c r="H90" s="372">
        <v>8.3333333333333329E-2</v>
      </c>
      <c r="I90" s="370">
        <v>5</v>
      </c>
      <c r="J90" s="372">
        <v>35.030277777777776</v>
      </c>
      <c r="K90" s="373">
        <f t="shared" si="1"/>
        <v>99.599159690512423</v>
      </c>
      <c r="L90" s="372">
        <v>0</v>
      </c>
      <c r="M90" s="372">
        <v>0</v>
      </c>
    </row>
    <row r="91" spans="1:13" x14ac:dyDescent="0.2">
      <c r="A91" s="368" t="s">
        <v>1052</v>
      </c>
      <c r="B91" s="369" t="s">
        <v>1289</v>
      </c>
      <c r="C91" s="369" t="s">
        <v>78</v>
      </c>
      <c r="D91" s="370">
        <v>1</v>
      </c>
      <c r="E91" s="368">
        <v>132</v>
      </c>
      <c r="F91" s="371">
        <v>48.5</v>
      </c>
      <c r="G91" s="370">
        <v>0</v>
      </c>
      <c r="H91" s="372">
        <v>0</v>
      </c>
      <c r="I91" s="370">
        <v>0</v>
      </c>
      <c r="J91" s="372">
        <v>0</v>
      </c>
      <c r="K91" s="373">
        <f t="shared" si="1"/>
        <v>100</v>
      </c>
      <c r="L91" s="372">
        <v>0</v>
      </c>
      <c r="M91" s="372">
        <v>0</v>
      </c>
    </row>
    <row r="92" spans="1:13" x14ac:dyDescent="0.2">
      <c r="A92" s="368" t="s">
        <v>697</v>
      </c>
      <c r="B92" s="369" t="s">
        <v>780</v>
      </c>
      <c r="C92" s="369" t="s">
        <v>556</v>
      </c>
      <c r="D92" s="370">
        <v>0</v>
      </c>
      <c r="E92" s="368">
        <v>132</v>
      </c>
      <c r="F92" s="371">
        <v>10.5</v>
      </c>
      <c r="G92" s="370">
        <v>0</v>
      </c>
      <c r="H92" s="372">
        <v>0</v>
      </c>
      <c r="I92" s="370">
        <v>3</v>
      </c>
      <c r="J92" s="372">
        <v>19.75</v>
      </c>
      <c r="K92" s="373">
        <f t="shared" si="1"/>
        <v>99.774543378995432</v>
      </c>
      <c r="L92" s="372">
        <v>0</v>
      </c>
      <c r="M92" s="372">
        <v>0</v>
      </c>
    </row>
    <row r="93" spans="1:13" x14ac:dyDescent="0.2">
      <c r="A93" s="368" t="s">
        <v>696</v>
      </c>
      <c r="B93" s="369" t="s">
        <v>780</v>
      </c>
      <c r="C93" s="369" t="s">
        <v>115</v>
      </c>
      <c r="D93" s="370">
        <v>0</v>
      </c>
      <c r="E93" s="368">
        <v>132</v>
      </c>
      <c r="F93" s="371">
        <v>9.02</v>
      </c>
      <c r="G93" s="370">
        <v>0</v>
      </c>
      <c r="H93" s="372">
        <v>0</v>
      </c>
      <c r="I93" s="370">
        <v>5</v>
      </c>
      <c r="J93" s="372">
        <v>24.56388888888889</v>
      </c>
      <c r="K93" s="373">
        <f t="shared" si="1"/>
        <v>99.719590309487572</v>
      </c>
      <c r="L93" s="372">
        <v>0</v>
      </c>
      <c r="M93" s="372">
        <v>0</v>
      </c>
    </row>
    <row r="94" spans="1:13" x14ac:dyDescent="0.2">
      <c r="A94" s="368" t="s">
        <v>698</v>
      </c>
      <c r="B94" s="369" t="s">
        <v>93</v>
      </c>
      <c r="C94" s="369" t="s">
        <v>396</v>
      </c>
      <c r="D94" s="370">
        <v>1</v>
      </c>
      <c r="E94" s="368">
        <v>132</v>
      </c>
      <c r="F94" s="371">
        <v>28.4</v>
      </c>
      <c r="G94" s="370">
        <v>2</v>
      </c>
      <c r="H94" s="372">
        <v>5.5233333333333325</v>
      </c>
      <c r="I94" s="370">
        <v>2</v>
      </c>
      <c r="J94" s="372">
        <v>15.155833333333334</v>
      </c>
      <c r="K94" s="373">
        <f t="shared" si="1"/>
        <v>99.763936453576861</v>
      </c>
      <c r="L94" s="372">
        <v>0</v>
      </c>
      <c r="M94" s="372">
        <v>0</v>
      </c>
    </row>
    <row r="95" spans="1:13" x14ac:dyDescent="0.2">
      <c r="A95" s="368" t="s">
        <v>699</v>
      </c>
      <c r="B95" s="369" t="s">
        <v>93</v>
      </c>
      <c r="C95" s="369" t="s">
        <v>118</v>
      </c>
      <c r="D95" s="370">
        <v>0</v>
      </c>
      <c r="E95" s="368">
        <v>132</v>
      </c>
      <c r="F95" s="371">
        <v>76.3</v>
      </c>
      <c r="G95" s="370">
        <v>1</v>
      </c>
      <c r="H95" s="372">
        <v>7.5986111111111114</v>
      </c>
      <c r="I95" s="370">
        <v>23</v>
      </c>
      <c r="J95" s="372">
        <v>162.435</v>
      </c>
      <c r="K95" s="373">
        <f t="shared" si="1"/>
        <v>98.058977042110612</v>
      </c>
      <c r="L95" s="372">
        <v>0</v>
      </c>
      <c r="M95" s="372">
        <v>0</v>
      </c>
    </row>
    <row r="96" spans="1:13" x14ac:dyDescent="0.2">
      <c r="A96" s="368" t="s">
        <v>700</v>
      </c>
      <c r="B96" s="369" t="s">
        <v>115</v>
      </c>
      <c r="C96" s="369" t="s">
        <v>556</v>
      </c>
      <c r="D96" s="370">
        <v>0</v>
      </c>
      <c r="E96" s="368">
        <v>132</v>
      </c>
      <c r="F96" s="371">
        <v>16.5</v>
      </c>
      <c r="G96" s="370">
        <v>0</v>
      </c>
      <c r="H96" s="372">
        <v>0</v>
      </c>
      <c r="I96" s="370">
        <v>2</v>
      </c>
      <c r="J96" s="372">
        <v>13.120833333333334</v>
      </c>
      <c r="K96" s="373">
        <f t="shared" si="1"/>
        <v>99.850218797564679</v>
      </c>
      <c r="L96" s="372">
        <v>0</v>
      </c>
      <c r="M96" s="372">
        <v>0</v>
      </c>
    </row>
    <row r="97" spans="1:13" x14ac:dyDescent="0.2">
      <c r="A97" s="368" t="s">
        <v>701</v>
      </c>
      <c r="B97" s="369" t="s">
        <v>115</v>
      </c>
      <c r="C97" s="369" t="s">
        <v>767</v>
      </c>
      <c r="D97" s="370">
        <v>0</v>
      </c>
      <c r="E97" s="368">
        <v>132</v>
      </c>
      <c r="F97" s="371">
        <v>41.3</v>
      </c>
      <c r="G97" s="370">
        <v>1</v>
      </c>
      <c r="H97" s="372">
        <v>0.79777777777777781</v>
      </c>
      <c r="I97" s="370">
        <v>10</v>
      </c>
      <c r="J97" s="372">
        <v>74.946944444444441</v>
      </c>
      <c r="K97" s="373">
        <f t="shared" si="1"/>
        <v>99.135334221207501</v>
      </c>
      <c r="L97" s="372">
        <v>0</v>
      </c>
      <c r="M97" s="372">
        <v>0</v>
      </c>
    </row>
    <row r="98" spans="1:13" x14ac:dyDescent="0.2">
      <c r="A98" s="368" t="s">
        <v>702</v>
      </c>
      <c r="B98" s="369" t="s">
        <v>91</v>
      </c>
      <c r="C98" s="369" t="s">
        <v>98</v>
      </c>
      <c r="D98" s="370">
        <v>0</v>
      </c>
      <c r="E98" s="368">
        <v>132</v>
      </c>
      <c r="F98" s="371">
        <v>122.2</v>
      </c>
      <c r="G98" s="370">
        <v>1</v>
      </c>
      <c r="H98" s="372">
        <v>0.2</v>
      </c>
      <c r="I98" s="370">
        <v>3</v>
      </c>
      <c r="J98" s="372">
        <v>19.983333333333334</v>
      </c>
      <c r="K98" s="373">
        <f t="shared" si="1"/>
        <v>99.769596651445966</v>
      </c>
      <c r="L98" s="372">
        <v>0</v>
      </c>
      <c r="M98" s="372">
        <v>0</v>
      </c>
    </row>
    <row r="99" spans="1:13" x14ac:dyDescent="0.2">
      <c r="A99" s="368" t="s">
        <v>703</v>
      </c>
      <c r="B99" s="369" t="s">
        <v>82</v>
      </c>
      <c r="C99" s="369" t="s">
        <v>78</v>
      </c>
      <c r="D99" s="370">
        <v>0</v>
      </c>
      <c r="E99" s="368">
        <v>132</v>
      </c>
      <c r="F99" s="371">
        <v>39.81</v>
      </c>
      <c r="G99" s="370">
        <v>0</v>
      </c>
      <c r="H99" s="372">
        <v>0</v>
      </c>
      <c r="I99" s="370">
        <v>2</v>
      </c>
      <c r="J99" s="372">
        <v>14.283333333333333</v>
      </c>
      <c r="K99" s="373">
        <f t="shared" si="1"/>
        <v>99.836948249619482</v>
      </c>
      <c r="L99" s="372">
        <v>0</v>
      </c>
      <c r="M99" s="372">
        <v>0</v>
      </c>
    </row>
    <row r="100" spans="1:13" x14ac:dyDescent="0.2">
      <c r="A100" s="368" t="s">
        <v>704</v>
      </c>
      <c r="B100" s="369" t="s">
        <v>414</v>
      </c>
      <c r="C100" s="369" t="s">
        <v>96</v>
      </c>
      <c r="D100" s="370">
        <v>0</v>
      </c>
      <c r="E100" s="368">
        <v>132</v>
      </c>
      <c r="F100" s="371">
        <v>29.57</v>
      </c>
      <c r="G100" s="370">
        <v>0</v>
      </c>
      <c r="H100" s="372">
        <v>0</v>
      </c>
      <c r="I100" s="370">
        <v>26</v>
      </c>
      <c r="J100" s="372">
        <v>177.49138888888888</v>
      </c>
      <c r="K100" s="373">
        <f t="shared" si="1"/>
        <v>97.973842592592604</v>
      </c>
      <c r="L100" s="372">
        <v>0</v>
      </c>
      <c r="M100" s="372">
        <v>0</v>
      </c>
    </row>
    <row r="101" spans="1:13" x14ac:dyDescent="0.2">
      <c r="A101" s="368" t="s">
        <v>705</v>
      </c>
      <c r="B101" s="369" t="s">
        <v>414</v>
      </c>
      <c r="C101" s="369" t="s">
        <v>87</v>
      </c>
      <c r="D101" s="370">
        <v>0</v>
      </c>
      <c r="E101" s="368">
        <v>132</v>
      </c>
      <c r="F101" s="371">
        <v>14.6</v>
      </c>
      <c r="G101" s="370">
        <v>0</v>
      </c>
      <c r="H101" s="372">
        <v>0</v>
      </c>
      <c r="I101" s="370">
        <v>13</v>
      </c>
      <c r="J101" s="372">
        <v>103.94361111111111</v>
      </c>
      <c r="K101" s="373">
        <f t="shared" si="1"/>
        <v>98.813429096905125</v>
      </c>
      <c r="L101" s="372">
        <v>0</v>
      </c>
      <c r="M101" s="372">
        <v>0</v>
      </c>
    </row>
    <row r="102" spans="1:13" x14ac:dyDescent="0.2">
      <c r="A102" s="368" t="s">
        <v>706</v>
      </c>
      <c r="B102" s="369" t="s">
        <v>763</v>
      </c>
      <c r="C102" s="369" t="s">
        <v>144</v>
      </c>
      <c r="D102" s="370">
        <v>0</v>
      </c>
      <c r="E102" s="368">
        <v>132</v>
      </c>
      <c r="F102" s="371">
        <v>25</v>
      </c>
      <c r="G102" s="370">
        <v>2</v>
      </c>
      <c r="H102" s="372">
        <v>4.8333333333333339</v>
      </c>
      <c r="I102" s="370">
        <v>13</v>
      </c>
      <c r="J102" s="372">
        <v>112.49638888888889</v>
      </c>
      <c r="K102" s="373">
        <f t="shared" si="1"/>
        <v>98.66061960933537</v>
      </c>
      <c r="L102" s="372">
        <v>0</v>
      </c>
      <c r="M102" s="372">
        <v>0</v>
      </c>
    </row>
    <row r="103" spans="1:13" x14ac:dyDescent="0.2">
      <c r="A103" s="368" t="s">
        <v>707</v>
      </c>
      <c r="B103" s="369" t="s">
        <v>467</v>
      </c>
      <c r="C103" s="369" t="s">
        <v>317</v>
      </c>
      <c r="D103" s="370">
        <v>0</v>
      </c>
      <c r="E103" s="368">
        <v>132</v>
      </c>
      <c r="F103" s="371">
        <v>4.4000000000000004</v>
      </c>
      <c r="G103" s="370">
        <v>0</v>
      </c>
      <c r="H103" s="372">
        <v>0</v>
      </c>
      <c r="I103" s="370">
        <v>1</v>
      </c>
      <c r="J103" s="372">
        <v>12.06666666666667</v>
      </c>
      <c r="K103" s="373">
        <f t="shared" si="1"/>
        <v>99.862252663622527</v>
      </c>
      <c r="L103" s="372">
        <v>0</v>
      </c>
      <c r="M103" s="372">
        <v>0</v>
      </c>
    </row>
    <row r="104" spans="1:13" x14ac:dyDescent="0.2">
      <c r="A104" s="368" t="s">
        <v>708</v>
      </c>
      <c r="B104" s="369" t="s">
        <v>467</v>
      </c>
      <c r="C104" s="369" t="s">
        <v>210</v>
      </c>
      <c r="D104" s="370">
        <v>0</v>
      </c>
      <c r="E104" s="368">
        <v>132</v>
      </c>
      <c r="F104" s="371">
        <v>67.3</v>
      </c>
      <c r="G104" s="370">
        <v>2</v>
      </c>
      <c r="H104" s="372">
        <v>0.8666666666666667</v>
      </c>
      <c r="I104" s="370">
        <v>9</v>
      </c>
      <c r="J104" s="372">
        <v>67.3125</v>
      </c>
      <c r="K104" s="373">
        <f t="shared" si="1"/>
        <v>99.22169901065449</v>
      </c>
      <c r="L104" s="372">
        <v>1E-4</v>
      </c>
      <c r="M104" s="372">
        <v>1.7580000000000001E-5</v>
      </c>
    </row>
    <row r="105" spans="1:13" x14ac:dyDescent="0.2">
      <c r="A105" s="368" t="s">
        <v>709</v>
      </c>
      <c r="B105" s="369" t="s">
        <v>467</v>
      </c>
      <c r="C105" s="369" t="s">
        <v>122</v>
      </c>
      <c r="D105" s="370">
        <v>0</v>
      </c>
      <c r="E105" s="368">
        <v>132</v>
      </c>
      <c r="F105" s="371">
        <v>8.6999999999999993</v>
      </c>
      <c r="G105" s="370">
        <v>0</v>
      </c>
      <c r="H105" s="372">
        <v>0</v>
      </c>
      <c r="I105" s="370">
        <v>12</v>
      </c>
      <c r="J105" s="372">
        <v>87.048888888888897</v>
      </c>
      <c r="K105" s="373">
        <f t="shared" si="1"/>
        <v>99.006291222729587</v>
      </c>
      <c r="L105" s="372">
        <v>0</v>
      </c>
      <c r="M105" s="372">
        <v>0</v>
      </c>
    </row>
    <row r="106" spans="1:13" x14ac:dyDescent="0.2">
      <c r="A106" s="368" t="s">
        <v>710</v>
      </c>
      <c r="B106" s="369" t="s">
        <v>365</v>
      </c>
      <c r="C106" s="369" t="s">
        <v>78</v>
      </c>
      <c r="D106" s="370">
        <v>0</v>
      </c>
      <c r="E106" s="368">
        <v>132</v>
      </c>
      <c r="F106" s="371">
        <v>27.5</v>
      </c>
      <c r="G106" s="370">
        <v>0</v>
      </c>
      <c r="H106" s="372">
        <v>0</v>
      </c>
      <c r="I106" s="370">
        <v>1</v>
      </c>
      <c r="J106" s="372">
        <v>3.9</v>
      </c>
      <c r="K106" s="373">
        <f t="shared" si="1"/>
        <v>99.955479452054803</v>
      </c>
      <c r="L106" s="372">
        <v>0</v>
      </c>
      <c r="M106" s="372">
        <v>0</v>
      </c>
    </row>
    <row r="107" spans="1:13" x14ac:dyDescent="0.2">
      <c r="A107" s="368" t="s">
        <v>711</v>
      </c>
      <c r="B107" s="369" t="s">
        <v>583</v>
      </c>
      <c r="C107" s="369" t="s">
        <v>215</v>
      </c>
      <c r="D107" s="370">
        <v>0</v>
      </c>
      <c r="E107" s="368">
        <v>132</v>
      </c>
      <c r="F107" s="371">
        <v>36.880000000000003</v>
      </c>
      <c r="G107" s="370">
        <v>2</v>
      </c>
      <c r="H107" s="372">
        <v>1.8000000000000003</v>
      </c>
      <c r="I107" s="370">
        <v>3</v>
      </c>
      <c r="J107" s="372">
        <v>20.634722222222223</v>
      </c>
      <c r="K107" s="373">
        <f t="shared" si="1"/>
        <v>99.743895865043129</v>
      </c>
      <c r="L107" s="372">
        <v>50</v>
      </c>
      <c r="M107" s="372">
        <v>46.3333333</v>
      </c>
    </row>
    <row r="108" spans="1:13" x14ac:dyDescent="0.2">
      <c r="A108" s="368" t="s">
        <v>712</v>
      </c>
      <c r="B108" s="369" t="s">
        <v>84</v>
      </c>
      <c r="C108" s="369" t="s">
        <v>396</v>
      </c>
      <c r="D108" s="370">
        <v>1</v>
      </c>
      <c r="E108" s="368">
        <v>132</v>
      </c>
      <c r="F108" s="371">
        <v>58.4</v>
      </c>
      <c r="G108" s="370">
        <v>0</v>
      </c>
      <c r="H108" s="372">
        <v>0</v>
      </c>
      <c r="I108" s="370">
        <v>1</v>
      </c>
      <c r="J108" s="372">
        <v>5.9</v>
      </c>
      <c r="K108" s="373">
        <f t="shared" si="1"/>
        <v>99.932648401826484</v>
      </c>
      <c r="L108" s="372">
        <v>0</v>
      </c>
      <c r="M108" s="372">
        <v>0</v>
      </c>
    </row>
    <row r="109" spans="1:13" x14ac:dyDescent="0.2">
      <c r="A109" s="368" t="s">
        <v>713</v>
      </c>
      <c r="B109" s="369" t="s">
        <v>96</v>
      </c>
      <c r="C109" s="369" t="s">
        <v>102</v>
      </c>
      <c r="D109" s="370">
        <v>0</v>
      </c>
      <c r="E109" s="368">
        <v>132</v>
      </c>
      <c r="F109" s="371">
        <v>46.4</v>
      </c>
      <c r="G109" s="370">
        <v>0</v>
      </c>
      <c r="H109" s="372">
        <v>0</v>
      </c>
      <c r="I109" s="370">
        <v>6</v>
      </c>
      <c r="J109" s="372">
        <v>48.121111111111112</v>
      </c>
      <c r="K109" s="373">
        <f t="shared" si="1"/>
        <v>99.450672247590049</v>
      </c>
      <c r="L109" s="372">
        <v>0</v>
      </c>
      <c r="M109" s="372">
        <v>0</v>
      </c>
    </row>
    <row r="110" spans="1:13" x14ac:dyDescent="0.2">
      <c r="A110" s="368" t="s">
        <v>880</v>
      </c>
      <c r="B110" s="369" t="s">
        <v>80</v>
      </c>
      <c r="C110" s="369" t="s">
        <v>884</v>
      </c>
      <c r="D110" s="370">
        <v>0</v>
      </c>
      <c r="E110" s="368">
        <v>132</v>
      </c>
      <c r="F110" s="371">
        <v>5.7</v>
      </c>
      <c r="G110" s="370">
        <v>0</v>
      </c>
      <c r="H110" s="372">
        <v>0</v>
      </c>
      <c r="I110" s="370">
        <v>9</v>
      </c>
      <c r="J110" s="372">
        <v>56.036944444444444</v>
      </c>
      <c r="K110" s="373">
        <f t="shared" si="1"/>
        <v>99.360308853373922</v>
      </c>
      <c r="L110" s="372">
        <v>0</v>
      </c>
      <c r="M110" s="372">
        <v>0</v>
      </c>
    </row>
    <row r="111" spans="1:13" x14ac:dyDescent="0.2">
      <c r="A111" s="368" t="s">
        <v>790</v>
      </c>
      <c r="B111" s="369" t="s">
        <v>80</v>
      </c>
      <c r="C111" s="369" t="s">
        <v>761</v>
      </c>
      <c r="D111" s="370">
        <v>0</v>
      </c>
      <c r="E111" s="368">
        <v>132</v>
      </c>
      <c r="F111" s="371">
        <v>36.76</v>
      </c>
      <c r="G111" s="370">
        <v>0</v>
      </c>
      <c r="H111" s="372">
        <v>0</v>
      </c>
      <c r="I111" s="370">
        <v>3</v>
      </c>
      <c r="J111" s="372">
        <v>24.896944444444443</v>
      </c>
      <c r="K111" s="373">
        <f t="shared" si="1"/>
        <v>99.715788305428717</v>
      </c>
      <c r="L111" s="372">
        <v>0</v>
      </c>
      <c r="M111" s="372">
        <v>0</v>
      </c>
    </row>
    <row r="112" spans="1:13" x14ac:dyDescent="0.2">
      <c r="A112" s="368" t="s">
        <v>716</v>
      </c>
      <c r="B112" s="369" t="s">
        <v>80</v>
      </c>
      <c r="C112" s="369" t="s">
        <v>761</v>
      </c>
      <c r="D112" s="370">
        <v>4</v>
      </c>
      <c r="E112" s="368">
        <v>132</v>
      </c>
      <c r="F112" s="371">
        <v>36.659999999999997</v>
      </c>
      <c r="G112" s="370">
        <v>0</v>
      </c>
      <c r="H112" s="372">
        <v>0</v>
      </c>
      <c r="I112" s="370">
        <v>11</v>
      </c>
      <c r="J112" s="372">
        <v>84.714444444444439</v>
      </c>
      <c r="K112" s="373">
        <f t="shared" si="1"/>
        <v>99.032940131912738</v>
      </c>
      <c r="L112" s="372">
        <v>0</v>
      </c>
      <c r="M112" s="372">
        <v>0</v>
      </c>
    </row>
    <row r="113" spans="1:13" x14ac:dyDescent="0.2">
      <c r="A113" s="368" t="s">
        <v>881</v>
      </c>
      <c r="B113" s="369" t="s">
        <v>884</v>
      </c>
      <c r="C113" s="369" t="s">
        <v>94</v>
      </c>
      <c r="D113" s="370">
        <v>0</v>
      </c>
      <c r="E113" s="368">
        <v>132</v>
      </c>
      <c r="F113" s="371">
        <v>38.39</v>
      </c>
      <c r="G113" s="370">
        <v>0</v>
      </c>
      <c r="H113" s="372">
        <v>0</v>
      </c>
      <c r="I113" s="370">
        <v>8</v>
      </c>
      <c r="J113" s="372">
        <v>69.728333333333339</v>
      </c>
      <c r="K113" s="373">
        <f t="shared" si="1"/>
        <v>99.204014459665146</v>
      </c>
      <c r="L113" s="372">
        <v>0</v>
      </c>
      <c r="M113" s="372">
        <v>0</v>
      </c>
    </row>
    <row r="114" spans="1:13" x14ac:dyDescent="0.2">
      <c r="A114" s="368" t="s">
        <v>718</v>
      </c>
      <c r="B114" s="369" t="s">
        <v>94</v>
      </c>
      <c r="C114" s="369" t="s">
        <v>781</v>
      </c>
      <c r="D114" s="370">
        <v>0</v>
      </c>
      <c r="E114" s="368">
        <v>132</v>
      </c>
      <c r="F114" s="371">
        <v>32.642000000000003</v>
      </c>
      <c r="G114" s="370">
        <v>1</v>
      </c>
      <c r="H114" s="372">
        <v>15.3575</v>
      </c>
      <c r="I114" s="370">
        <v>7</v>
      </c>
      <c r="J114" s="372">
        <v>41.25888888888889</v>
      </c>
      <c r="K114" s="373">
        <f t="shared" si="1"/>
        <v>99.353694190766106</v>
      </c>
      <c r="L114" s="372">
        <v>0</v>
      </c>
      <c r="M114" s="372">
        <v>0</v>
      </c>
    </row>
    <row r="115" spans="1:13" x14ac:dyDescent="0.2">
      <c r="A115" s="368" t="s">
        <v>717</v>
      </c>
      <c r="B115" s="369" t="s">
        <v>781</v>
      </c>
      <c r="C115" s="369" t="s">
        <v>97</v>
      </c>
      <c r="D115" s="370">
        <v>0</v>
      </c>
      <c r="E115" s="368">
        <v>132</v>
      </c>
      <c r="F115" s="371">
        <v>70.97</v>
      </c>
      <c r="G115" s="370">
        <v>0</v>
      </c>
      <c r="H115" s="372">
        <v>0</v>
      </c>
      <c r="I115" s="370">
        <v>6</v>
      </c>
      <c r="J115" s="372">
        <v>36.583333333333336</v>
      </c>
      <c r="K115" s="373">
        <f t="shared" si="1"/>
        <v>99.58238203957383</v>
      </c>
      <c r="L115" s="372">
        <v>0</v>
      </c>
      <c r="M115" s="372">
        <v>0</v>
      </c>
    </row>
    <row r="116" spans="1:13" x14ac:dyDescent="0.2">
      <c r="A116" s="368" t="s">
        <v>1053</v>
      </c>
      <c r="B116" s="369" t="s">
        <v>97</v>
      </c>
      <c r="C116" s="369" t="s">
        <v>1291</v>
      </c>
      <c r="D116" s="370">
        <v>0</v>
      </c>
      <c r="E116" s="368">
        <v>132</v>
      </c>
      <c r="F116" s="371">
        <v>103.71</v>
      </c>
      <c r="G116" s="370">
        <v>1</v>
      </c>
      <c r="H116" s="372">
        <v>17.05</v>
      </c>
      <c r="I116" s="370">
        <v>4</v>
      </c>
      <c r="J116" s="372">
        <v>29.140277777777776</v>
      </c>
      <c r="K116" s="373">
        <f t="shared" si="1"/>
        <v>99.47271372399797</v>
      </c>
      <c r="L116" s="372">
        <v>0</v>
      </c>
      <c r="M116" s="372">
        <v>0</v>
      </c>
    </row>
    <row r="117" spans="1:13" x14ac:dyDescent="0.2">
      <c r="A117" s="368" t="s">
        <v>720</v>
      </c>
      <c r="B117" s="369" t="s">
        <v>97</v>
      </c>
      <c r="C117" s="369" t="s">
        <v>761</v>
      </c>
      <c r="D117" s="370">
        <v>0</v>
      </c>
      <c r="E117" s="368">
        <v>132</v>
      </c>
      <c r="F117" s="371">
        <v>171.73099999999999</v>
      </c>
      <c r="G117" s="370">
        <v>0</v>
      </c>
      <c r="H117" s="372">
        <v>0</v>
      </c>
      <c r="I117" s="370">
        <v>3</v>
      </c>
      <c r="J117" s="372">
        <v>31.472777777777779</v>
      </c>
      <c r="K117" s="373">
        <f t="shared" si="1"/>
        <v>99.640721714865549</v>
      </c>
      <c r="L117" s="372">
        <v>0</v>
      </c>
      <c r="M117" s="372">
        <v>0</v>
      </c>
    </row>
    <row r="118" spans="1:13" x14ac:dyDescent="0.2">
      <c r="A118" s="368" t="s">
        <v>719</v>
      </c>
      <c r="B118" s="369" t="s">
        <v>97</v>
      </c>
      <c r="C118" s="369" t="s">
        <v>98</v>
      </c>
      <c r="D118" s="370">
        <v>0</v>
      </c>
      <c r="E118" s="368">
        <v>132</v>
      </c>
      <c r="F118" s="371">
        <v>149.19999999999999</v>
      </c>
      <c r="G118" s="370">
        <v>0</v>
      </c>
      <c r="H118" s="372">
        <v>0</v>
      </c>
      <c r="I118" s="370">
        <v>2</v>
      </c>
      <c r="J118" s="372">
        <v>70.691111111111113</v>
      </c>
      <c r="K118" s="373">
        <f t="shared" si="1"/>
        <v>99.193023845763577</v>
      </c>
      <c r="L118" s="372">
        <v>0</v>
      </c>
      <c r="M118" s="372">
        <v>0</v>
      </c>
    </row>
    <row r="119" spans="1:13" x14ac:dyDescent="0.2">
      <c r="A119" s="368" t="s">
        <v>1054</v>
      </c>
      <c r="B119" s="369" t="s">
        <v>1291</v>
      </c>
      <c r="C119" s="369" t="s">
        <v>98</v>
      </c>
      <c r="D119" s="370">
        <v>0</v>
      </c>
      <c r="E119" s="368">
        <v>132</v>
      </c>
      <c r="F119" s="371">
        <v>48.52</v>
      </c>
      <c r="G119" s="370">
        <v>0</v>
      </c>
      <c r="H119" s="372">
        <v>0</v>
      </c>
      <c r="I119" s="370">
        <v>2</v>
      </c>
      <c r="J119" s="372">
        <v>12.824166666666667</v>
      </c>
      <c r="K119" s="373">
        <f t="shared" si="1"/>
        <v>99.853605403348553</v>
      </c>
      <c r="L119" s="372">
        <v>0</v>
      </c>
      <c r="M119" s="372">
        <v>0</v>
      </c>
    </row>
    <row r="120" spans="1:13" x14ac:dyDescent="0.2">
      <c r="A120" s="368" t="s">
        <v>721</v>
      </c>
      <c r="B120" s="369" t="s">
        <v>782</v>
      </c>
      <c r="C120" s="369" t="s">
        <v>313</v>
      </c>
      <c r="D120" s="370">
        <v>0</v>
      </c>
      <c r="E120" s="368">
        <v>132</v>
      </c>
      <c r="F120" s="371">
        <v>12.86</v>
      </c>
      <c r="G120" s="370">
        <v>1</v>
      </c>
      <c r="H120" s="372">
        <v>4.3666666666666663</v>
      </c>
      <c r="I120" s="370">
        <v>20</v>
      </c>
      <c r="J120" s="372">
        <v>131.71694444444444</v>
      </c>
      <c r="K120" s="373">
        <f t="shared" si="1"/>
        <v>98.446534119736171</v>
      </c>
      <c r="L120" s="372">
        <v>1E-4</v>
      </c>
      <c r="M120" s="372">
        <v>4.3000000000000003E-6</v>
      </c>
    </row>
    <row r="121" spans="1:13" x14ac:dyDescent="0.2">
      <c r="A121" s="368" t="s">
        <v>722</v>
      </c>
      <c r="B121" s="369" t="s">
        <v>782</v>
      </c>
      <c r="C121" s="369" t="s">
        <v>130</v>
      </c>
      <c r="D121" s="370">
        <v>0</v>
      </c>
      <c r="E121" s="368">
        <v>132</v>
      </c>
      <c r="F121" s="371">
        <v>6.5</v>
      </c>
      <c r="G121" s="370">
        <v>2</v>
      </c>
      <c r="H121" s="372">
        <v>5.3833333333333337</v>
      </c>
      <c r="I121" s="370">
        <v>8</v>
      </c>
      <c r="J121" s="372">
        <v>35.326111111111111</v>
      </c>
      <c r="K121" s="373">
        <f t="shared" si="1"/>
        <v>99.535280314561135</v>
      </c>
      <c r="L121" s="372">
        <v>0</v>
      </c>
      <c r="M121" s="372">
        <v>0</v>
      </c>
    </row>
    <row r="122" spans="1:13" x14ac:dyDescent="0.2">
      <c r="A122" s="368" t="s">
        <v>723</v>
      </c>
      <c r="B122" s="369" t="s">
        <v>397</v>
      </c>
      <c r="C122" s="369" t="s">
        <v>396</v>
      </c>
      <c r="D122" s="370">
        <v>1</v>
      </c>
      <c r="E122" s="368">
        <v>132</v>
      </c>
      <c r="F122" s="371">
        <v>11</v>
      </c>
      <c r="G122" s="370">
        <v>0</v>
      </c>
      <c r="H122" s="372">
        <v>0</v>
      </c>
      <c r="I122" s="370">
        <v>2</v>
      </c>
      <c r="J122" s="372">
        <v>17.18333333333333</v>
      </c>
      <c r="K122" s="373">
        <f t="shared" si="1"/>
        <v>99.80384322678843</v>
      </c>
      <c r="L122" s="372">
        <v>0</v>
      </c>
      <c r="M122" s="372">
        <v>0</v>
      </c>
    </row>
    <row r="123" spans="1:13" x14ac:dyDescent="0.2">
      <c r="A123" s="368" t="s">
        <v>724</v>
      </c>
      <c r="B123" s="369" t="s">
        <v>773</v>
      </c>
      <c r="C123" s="369" t="s">
        <v>78</v>
      </c>
      <c r="D123" s="370">
        <v>0</v>
      </c>
      <c r="E123" s="368">
        <v>132</v>
      </c>
      <c r="F123" s="371">
        <v>35.590000000000003</v>
      </c>
      <c r="G123" s="370">
        <v>0</v>
      </c>
      <c r="H123" s="372">
        <v>0</v>
      </c>
      <c r="I123" s="370">
        <v>5</v>
      </c>
      <c r="J123" s="372">
        <v>36.214444444444446</v>
      </c>
      <c r="K123" s="373">
        <f t="shared" si="1"/>
        <v>99.586593099949255</v>
      </c>
      <c r="L123" s="372">
        <v>0</v>
      </c>
      <c r="M123" s="372">
        <v>0</v>
      </c>
    </row>
    <row r="124" spans="1:13" x14ac:dyDescent="0.2">
      <c r="A124" s="368" t="s">
        <v>725</v>
      </c>
      <c r="B124" s="369" t="s">
        <v>78</v>
      </c>
      <c r="C124" s="369" t="s">
        <v>578</v>
      </c>
      <c r="D124" s="370">
        <v>0</v>
      </c>
      <c r="E124" s="368">
        <v>132</v>
      </c>
      <c r="F124" s="371">
        <v>73.2</v>
      </c>
      <c r="G124" s="370">
        <v>2</v>
      </c>
      <c r="H124" s="372">
        <v>5.7833333333333332</v>
      </c>
      <c r="I124" s="370">
        <v>2</v>
      </c>
      <c r="J124" s="372">
        <v>10.15</v>
      </c>
      <c r="K124" s="373">
        <f t="shared" si="1"/>
        <v>99.818112633181116</v>
      </c>
      <c r="L124" s="372">
        <v>0</v>
      </c>
      <c r="M124" s="372">
        <v>0</v>
      </c>
    </row>
    <row r="125" spans="1:13" x14ac:dyDescent="0.2">
      <c r="A125" s="368" t="s">
        <v>903</v>
      </c>
      <c r="B125" s="369" t="s">
        <v>777</v>
      </c>
      <c r="C125" s="369" t="s">
        <v>142</v>
      </c>
      <c r="D125" s="370">
        <v>0</v>
      </c>
      <c r="E125" s="368">
        <v>132</v>
      </c>
      <c r="F125" s="371">
        <v>37.92</v>
      </c>
      <c r="G125" s="370">
        <v>1</v>
      </c>
      <c r="H125" s="372">
        <v>0.83027777777777778</v>
      </c>
      <c r="I125" s="370">
        <v>4</v>
      </c>
      <c r="J125" s="372">
        <v>35.013333333333335</v>
      </c>
      <c r="K125" s="373">
        <f t="shared" si="1"/>
        <v>99.590826357179097</v>
      </c>
      <c r="L125" s="372">
        <v>0</v>
      </c>
      <c r="M125" s="372">
        <v>0</v>
      </c>
    </row>
    <row r="126" spans="1:13" x14ac:dyDescent="0.2">
      <c r="A126" s="368" t="s">
        <v>726</v>
      </c>
      <c r="B126" s="369" t="s">
        <v>142</v>
      </c>
      <c r="C126" s="369" t="s">
        <v>341</v>
      </c>
      <c r="D126" s="370">
        <v>0</v>
      </c>
      <c r="E126" s="368">
        <v>132</v>
      </c>
      <c r="F126" s="371">
        <v>55</v>
      </c>
      <c r="G126" s="370">
        <v>5</v>
      </c>
      <c r="H126" s="372">
        <v>23.346944444444446</v>
      </c>
      <c r="I126" s="370">
        <v>4</v>
      </c>
      <c r="J126" s="372">
        <v>128.44999999999999</v>
      </c>
      <c r="K126" s="373">
        <f t="shared" si="1"/>
        <v>98.267158168442421</v>
      </c>
      <c r="L126" s="372">
        <v>20</v>
      </c>
      <c r="M126" s="372">
        <v>18.984583319999999</v>
      </c>
    </row>
    <row r="127" spans="1:13" x14ac:dyDescent="0.2">
      <c r="A127" s="368" t="s">
        <v>728</v>
      </c>
      <c r="B127" s="369" t="s">
        <v>214</v>
      </c>
      <c r="C127" s="369" t="s">
        <v>573</v>
      </c>
      <c r="D127" s="370">
        <v>0</v>
      </c>
      <c r="E127" s="368">
        <v>132</v>
      </c>
      <c r="F127" s="371">
        <v>93.7</v>
      </c>
      <c r="G127" s="370">
        <v>2</v>
      </c>
      <c r="H127" s="372">
        <v>2.6677777777777774</v>
      </c>
      <c r="I127" s="370">
        <v>9</v>
      </c>
      <c r="J127" s="372">
        <v>78.772500000000008</v>
      </c>
      <c r="K127" s="373">
        <f t="shared" si="1"/>
        <v>99.070316463723998</v>
      </c>
      <c r="L127" s="372">
        <v>0</v>
      </c>
      <c r="M127" s="372">
        <v>0</v>
      </c>
    </row>
    <row r="128" spans="1:13" x14ac:dyDescent="0.2">
      <c r="A128" s="368" t="s">
        <v>727</v>
      </c>
      <c r="B128" s="369" t="s">
        <v>214</v>
      </c>
      <c r="C128" s="369" t="s">
        <v>149</v>
      </c>
      <c r="D128" s="370">
        <v>0</v>
      </c>
      <c r="E128" s="368">
        <v>132</v>
      </c>
      <c r="F128" s="371">
        <v>2.7</v>
      </c>
      <c r="G128" s="370">
        <v>2</v>
      </c>
      <c r="H128" s="372">
        <v>2.6833333333333331</v>
      </c>
      <c r="I128" s="370">
        <v>5</v>
      </c>
      <c r="J128" s="372">
        <v>44.966666666666669</v>
      </c>
      <c r="K128" s="373">
        <f t="shared" si="1"/>
        <v>99.456050228310502</v>
      </c>
      <c r="L128" s="372">
        <v>0</v>
      </c>
      <c r="M128" s="372">
        <v>0</v>
      </c>
    </row>
    <row r="129" spans="1:13" x14ac:dyDescent="0.2">
      <c r="A129" s="368" t="s">
        <v>729</v>
      </c>
      <c r="B129" s="369" t="s">
        <v>783</v>
      </c>
      <c r="C129" s="369" t="s">
        <v>573</v>
      </c>
      <c r="D129" s="370">
        <v>0</v>
      </c>
      <c r="E129" s="368">
        <v>132</v>
      </c>
      <c r="F129" s="371">
        <v>56.9</v>
      </c>
      <c r="G129" s="370">
        <v>2</v>
      </c>
      <c r="H129" s="372">
        <v>2.5666666666666664</v>
      </c>
      <c r="I129" s="370">
        <v>5</v>
      </c>
      <c r="J129" s="372">
        <v>45.626111111111115</v>
      </c>
      <c r="K129" s="373">
        <f t="shared" si="1"/>
        <v>99.449854134956865</v>
      </c>
      <c r="L129" s="372">
        <v>0</v>
      </c>
      <c r="M129" s="372">
        <v>0</v>
      </c>
    </row>
    <row r="130" spans="1:13" x14ac:dyDescent="0.2">
      <c r="A130" s="368" t="s">
        <v>730</v>
      </c>
      <c r="B130" s="369" t="s">
        <v>102</v>
      </c>
      <c r="C130" s="369" t="s">
        <v>477</v>
      </c>
      <c r="D130" s="370">
        <v>0</v>
      </c>
      <c r="E130" s="368">
        <v>132</v>
      </c>
      <c r="F130" s="371">
        <v>7.02</v>
      </c>
      <c r="G130" s="370">
        <v>1</v>
      </c>
      <c r="H130" s="372">
        <v>8.3333333333333329E-2</v>
      </c>
      <c r="I130" s="370">
        <v>3</v>
      </c>
      <c r="J130" s="372">
        <v>17.078055555555558</v>
      </c>
      <c r="K130" s="373">
        <f t="shared" si="1"/>
        <v>99.804093734145098</v>
      </c>
      <c r="L130" s="372">
        <v>0</v>
      </c>
      <c r="M130" s="372">
        <v>0</v>
      </c>
    </row>
    <row r="131" spans="1:13" x14ac:dyDescent="0.2">
      <c r="A131" s="368" t="s">
        <v>733</v>
      </c>
      <c r="B131" s="369" t="s">
        <v>120</v>
      </c>
      <c r="C131" s="369" t="s">
        <v>546</v>
      </c>
      <c r="D131" s="370">
        <v>0</v>
      </c>
      <c r="E131" s="368">
        <v>132</v>
      </c>
      <c r="F131" s="371">
        <v>55.6</v>
      </c>
      <c r="G131" s="370">
        <v>2</v>
      </c>
      <c r="H131" s="372">
        <v>0.9</v>
      </c>
      <c r="I131" s="370">
        <v>6</v>
      </c>
      <c r="J131" s="372">
        <v>45.327500000000001</v>
      </c>
      <c r="K131" s="373">
        <f t="shared" ref="K131:K155" si="2">100*(1-SUM(H131,J131)/8760)</f>
        <v>99.472288812785393</v>
      </c>
      <c r="L131" s="372">
        <v>0</v>
      </c>
      <c r="M131" s="372">
        <v>0</v>
      </c>
    </row>
    <row r="132" spans="1:13" x14ac:dyDescent="0.2">
      <c r="A132" s="368" t="s">
        <v>731</v>
      </c>
      <c r="B132" s="369" t="s">
        <v>120</v>
      </c>
      <c r="C132" s="369" t="s">
        <v>313</v>
      </c>
      <c r="D132" s="370">
        <v>0</v>
      </c>
      <c r="E132" s="368">
        <v>132</v>
      </c>
      <c r="F132" s="371">
        <v>66.8</v>
      </c>
      <c r="G132" s="370">
        <v>1</v>
      </c>
      <c r="H132" s="372">
        <v>4.95</v>
      </c>
      <c r="I132" s="370">
        <v>2</v>
      </c>
      <c r="J132" s="372">
        <v>15.383333333333333</v>
      </c>
      <c r="K132" s="373">
        <f t="shared" si="2"/>
        <v>99.767884322678839</v>
      </c>
      <c r="L132" s="372">
        <v>1E-4</v>
      </c>
      <c r="M132" s="372">
        <v>7.5800000000000003E-6</v>
      </c>
    </row>
    <row r="133" spans="1:13" x14ac:dyDescent="0.2">
      <c r="A133" s="368" t="s">
        <v>732</v>
      </c>
      <c r="B133" s="369" t="s">
        <v>120</v>
      </c>
      <c r="C133" s="369" t="s">
        <v>128</v>
      </c>
      <c r="D133" s="370">
        <v>0</v>
      </c>
      <c r="E133" s="368">
        <v>132</v>
      </c>
      <c r="F133" s="371">
        <v>36</v>
      </c>
      <c r="G133" s="370">
        <v>0</v>
      </c>
      <c r="H133" s="372">
        <v>0</v>
      </c>
      <c r="I133" s="370">
        <v>5</v>
      </c>
      <c r="J133" s="372">
        <v>45.976944444444442</v>
      </c>
      <c r="K133" s="373">
        <f t="shared" si="2"/>
        <v>99.47514903602233</v>
      </c>
      <c r="L133" s="372">
        <v>0</v>
      </c>
      <c r="M133" s="372">
        <v>0</v>
      </c>
    </row>
    <row r="134" spans="1:13" x14ac:dyDescent="0.2">
      <c r="A134" s="368" t="s">
        <v>734</v>
      </c>
      <c r="B134" s="369" t="s">
        <v>216</v>
      </c>
      <c r="C134" s="369" t="s">
        <v>338</v>
      </c>
      <c r="D134" s="370">
        <v>0</v>
      </c>
      <c r="E134" s="368">
        <v>132</v>
      </c>
      <c r="F134" s="371">
        <v>1.8</v>
      </c>
      <c r="G134" s="370">
        <v>0</v>
      </c>
      <c r="H134" s="372">
        <v>0</v>
      </c>
      <c r="I134" s="370">
        <v>0</v>
      </c>
      <c r="J134" s="372">
        <v>0</v>
      </c>
      <c r="K134" s="373">
        <f t="shared" si="2"/>
        <v>100</v>
      </c>
      <c r="L134" s="372">
        <v>0</v>
      </c>
      <c r="M134" s="372">
        <v>0</v>
      </c>
    </row>
    <row r="135" spans="1:13" x14ac:dyDescent="0.2">
      <c r="A135" s="368" t="s">
        <v>735</v>
      </c>
      <c r="B135" s="369" t="s">
        <v>133</v>
      </c>
      <c r="C135" s="369" t="s">
        <v>210</v>
      </c>
      <c r="D135" s="370">
        <v>0</v>
      </c>
      <c r="E135" s="368">
        <v>132</v>
      </c>
      <c r="F135" s="371">
        <v>10.9</v>
      </c>
      <c r="G135" s="370">
        <v>2</v>
      </c>
      <c r="H135" s="372">
        <v>1.0666666666666667</v>
      </c>
      <c r="I135" s="370">
        <v>1</v>
      </c>
      <c r="J135" s="372">
        <v>7.7666666666666666</v>
      </c>
      <c r="K135" s="373">
        <f t="shared" si="2"/>
        <v>99.899162861491632</v>
      </c>
      <c r="L135" s="372">
        <v>60</v>
      </c>
      <c r="M135" s="372">
        <v>39</v>
      </c>
    </row>
    <row r="136" spans="1:13" x14ac:dyDescent="0.2">
      <c r="A136" s="368" t="s">
        <v>738</v>
      </c>
      <c r="B136" s="369" t="s">
        <v>313</v>
      </c>
      <c r="C136" s="369" t="s">
        <v>482</v>
      </c>
      <c r="D136" s="370">
        <v>0</v>
      </c>
      <c r="E136" s="368">
        <v>132</v>
      </c>
      <c r="F136" s="371">
        <v>6.4</v>
      </c>
      <c r="G136" s="370">
        <v>2</v>
      </c>
      <c r="H136" s="372">
        <v>23.13333333333334</v>
      </c>
      <c r="I136" s="370">
        <v>3</v>
      </c>
      <c r="J136" s="372">
        <v>15.144722222222221</v>
      </c>
      <c r="K136" s="373">
        <f t="shared" si="2"/>
        <v>99.563035895484532</v>
      </c>
      <c r="L136" s="372">
        <v>1E-4</v>
      </c>
      <c r="M136" s="372">
        <v>7.5800000000000003E-6</v>
      </c>
    </row>
    <row r="137" spans="1:13" x14ac:dyDescent="0.2">
      <c r="A137" s="368" t="s">
        <v>737</v>
      </c>
      <c r="B137" s="369" t="s">
        <v>313</v>
      </c>
      <c r="C137" s="369" t="s">
        <v>416</v>
      </c>
      <c r="D137" s="370">
        <v>0</v>
      </c>
      <c r="E137" s="368">
        <v>132</v>
      </c>
      <c r="F137" s="371">
        <v>17.66</v>
      </c>
      <c r="G137" s="370">
        <v>1</v>
      </c>
      <c r="H137" s="372">
        <v>0.68333333333333335</v>
      </c>
      <c r="I137" s="370">
        <v>4</v>
      </c>
      <c r="J137" s="372">
        <v>25.669166666666666</v>
      </c>
      <c r="K137" s="373">
        <f t="shared" si="2"/>
        <v>99.699172374429224</v>
      </c>
      <c r="L137" s="372">
        <v>0</v>
      </c>
      <c r="M137" s="372">
        <v>0</v>
      </c>
    </row>
    <row r="138" spans="1:13" x14ac:dyDescent="0.2">
      <c r="A138" s="368" t="s">
        <v>739</v>
      </c>
      <c r="B138" s="369" t="s">
        <v>416</v>
      </c>
      <c r="C138" s="369" t="s">
        <v>210</v>
      </c>
      <c r="D138" s="370">
        <v>0</v>
      </c>
      <c r="E138" s="368">
        <v>132</v>
      </c>
      <c r="F138" s="371">
        <v>58</v>
      </c>
      <c r="G138" s="370">
        <v>1</v>
      </c>
      <c r="H138" s="372">
        <v>0.6333333333333333</v>
      </c>
      <c r="I138" s="370">
        <v>8</v>
      </c>
      <c r="J138" s="372">
        <v>84.691388888888895</v>
      </c>
      <c r="K138" s="373">
        <f t="shared" si="2"/>
        <v>99.025973490613907</v>
      </c>
      <c r="L138" s="372">
        <v>0</v>
      </c>
      <c r="M138" s="372">
        <v>0</v>
      </c>
    </row>
    <row r="139" spans="1:13" x14ac:dyDescent="0.2">
      <c r="A139" s="368" t="s">
        <v>1055</v>
      </c>
      <c r="B139" s="369" t="s">
        <v>118</v>
      </c>
      <c r="C139" s="369" t="s">
        <v>1292</v>
      </c>
      <c r="D139" s="370">
        <v>0</v>
      </c>
      <c r="E139" s="368">
        <v>132</v>
      </c>
      <c r="F139" s="371">
        <v>36.35</v>
      </c>
      <c r="G139" s="370">
        <v>0</v>
      </c>
      <c r="H139" s="372">
        <v>0</v>
      </c>
      <c r="I139" s="370">
        <v>1</v>
      </c>
      <c r="J139" s="372">
        <v>7.1791666666666663</v>
      </c>
      <c r="K139" s="373">
        <f t="shared" si="2"/>
        <v>99.918046042617959</v>
      </c>
      <c r="L139" s="372">
        <v>0</v>
      </c>
      <c r="M139" s="372">
        <v>0</v>
      </c>
    </row>
    <row r="140" spans="1:13" x14ac:dyDescent="0.2">
      <c r="A140" s="368" t="s">
        <v>740</v>
      </c>
      <c r="B140" s="369" t="s">
        <v>482</v>
      </c>
      <c r="C140" s="369" t="s">
        <v>784</v>
      </c>
      <c r="D140" s="370">
        <v>0</v>
      </c>
      <c r="E140" s="368">
        <v>132</v>
      </c>
      <c r="F140" s="371">
        <v>1.2</v>
      </c>
      <c r="G140" s="370">
        <v>1</v>
      </c>
      <c r="H140" s="372">
        <v>4.7166666666666668</v>
      </c>
      <c r="I140" s="370">
        <v>1</v>
      </c>
      <c r="J140" s="372">
        <v>5.8666666666666663</v>
      </c>
      <c r="K140" s="373">
        <f t="shared" si="2"/>
        <v>99.879185692541867</v>
      </c>
      <c r="L140" s="372">
        <v>0</v>
      </c>
      <c r="M140" s="372">
        <v>0</v>
      </c>
    </row>
    <row r="141" spans="1:13" x14ac:dyDescent="0.2">
      <c r="A141" s="368" t="s">
        <v>741</v>
      </c>
      <c r="B141" s="369" t="s">
        <v>785</v>
      </c>
      <c r="C141" s="369" t="s">
        <v>546</v>
      </c>
      <c r="D141" s="370">
        <v>0</v>
      </c>
      <c r="E141" s="368">
        <v>132</v>
      </c>
      <c r="F141" s="371">
        <v>15.7</v>
      </c>
      <c r="G141" s="370">
        <v>1</v>
      </c>
      <c r="H141" s="372">
        <v>95.1</v>
      </c>
      <c r="I141" s="370">
        <v>3</v>
      </c>
      <c r="J141" s="372">
        <v>23.95</v>
      </c>
      <c r="K141" s="373">
        <f t="shared" si="2"/>
        <v>98.640981735159812</v>
      </c>
      <c r="L141" s="372">
        <v>413</v>
      </c>
      <c r="M141" s="372">
        <v>1182.0977700000001</v>
      </c>
    </row>
    <row r="142" spans="1:13" x14ac:dyDescent="0.2">
      <c r="A142" s="368" t="s">
        <v>1056</v>
      </c>
      <c r="B142" s="369" t="s">
        <v>98</v>
      </c>
      <c r="C142" s="369" t="s">
        <v>889</v>
      </c>
      <c r="D142" s="370">
        <v>0</v>
      </c>
      <c r="E142" s="368">
        <v>132</v>
      </c>
      <c r="F142" s="371">
        <v>5.3</v>
      </c>
      <c r="G142" s="370">
        <v>0</v>
      </c>
      <c r="H142" s="372">
        <v>0</v>
      </c>
      <c r="I142" s="370">
        <v>2</v>
      </c>
      <c r="J142" s="372">
        <v>17.240277777777777</v>
      </c>
      <c r="K142" s="373">
        <f t="shared" si="2"/>
        <v>99.803193176052758</v>
      </c>
      <c r="L142" s="372">
        <v>0</v>
      </c>
      <c r="M142" s="372">
        <v>0</v>
      </c>
    </row>
    <row r="143" spans="1:13" x14ac:dyDescent="0.2">
      <c r="A143" s="368" t="s">
        <v>1057</v>
      </c>
      <c r="B143" s="369" t="s">
        <v>889</v>
      </c>
      <c r="C143" s="369" t="s">
        <v>578</v>
      </c>
      <c r="D143" s="370">
        <v>0</v>
      </c>
      <c r="E143" s="368">
        <v>132</v>
      </c>
      <c r="F143" s="371">
        <v>55.1</v>
      </c>
      <c r="G143" s="370">
        <v>0</v>
      </c>
      <c r="H143" s="372">
        <v>0</v>
      </c>
      <c r="I143" s="370">
        <v>6</v>
      </c>
      <c r="J143" s="372">
        <v>52.74444444444444</v>
      </c>
      <c r="K143" s="373">
        <f t="shared" si="2"/>
        <v>99.397894469812272</v>
      </c>
      <c r="L143" s="372">
        <v>0</v>
      </c>
      <c r="M143" s="372">
        <v>0</v>
      </c>
    </row>
    <row r="144" spans="1:13" x14ac:dyDescent="0.2">
      <c r="A144" s="368" t="s">
        <v>743</v>
      </c>
      <c r="B144" s="369" t="s">
        <v>341</v>
      </c>
      <c r="C144" s="369" t="s">
        <v>569</v>
      </c>
      <c r="D144" s="370">
        <v>0</v>
      </c>
      <c r="E144" s="368">
        <v>132</v>
      </c>
      <c r="F144" s="371">
        <v>29.37</v>
      </c>
      <c r="G144" s="370">
        <v>1</v>
      </c>
      <c r="H144" s="372">
        <v>1.083333333333333</v>
      </c>
      <c r="I144" s="370">
        <v>5</v>
      </c>
      <c r="J144" s="372">
        <v>56.632777777777775</v>
      </c>
      <c r="K144" s="373">
        <f t="shared" si="2"/>
        <v>99.341140284119732</v>
      </c>
      <c r="L144" s="372">
        <v>0</v>
      </c>
      <c r="M144" s="372">
        <v>0</v>
      </c>
    </row>
    <row r="145" spans="1:13" x14ac:dyDescent="0.2">
      <c r="A145" s="368" t="s">
        <v>744</v>
      </c>
      <c r="B145" s="369" t="s">
        <v>530</v>
      </c>
      <c r="C145" s="369" t="s">
        <v>122</v>
      </c>
      <c r="D145" s="370">
        <v>0</v>
      </c>
      <c r="E145" s="368">
        <v>132</v>
      </c>
      <c r="F145" s="371">
        <v>4.1168100000000001</v>
      </c>
      <c r="G145" s="370">
        <v>0</v>
      </c>
      <c r="H145" s="372">
        <v>0</v>
      </c>
      <c r="I145" s="370">
        <v>1</v>
      </c>
      <c r="J145" s="372">
        <v>7.2166666666666668</v>
      </c>
      <c r="K145" s="373">
        <f t="shared" si="2"/>
        <v>99.91761796042617</v>
      </c>
      <c r="L145" s="372">
        <v>0</v>
      </c>
      <c r="M145" s="372">
        <v>0</v>
      </c>
    </row>
    <row r="146" spans="1:13" x14ac:dyDescent="0.2">
      <c r="A146" s="368" t="s">
        <v>745</v>
      </c>
      <c r="B146" s="369" t="s">
        <v>477</v>
      </c>
      <c r="C146" s="369" t="s">
        <v>95</v>
      </c>
      <c r="D146" s="370">
        <v>0</v>
      </c>
      <c r="E146" s="368">
        <v>132</v>
      </c>
      <c r="F146" s="371">
        <v>13.38</v>
      </c>
      <c r="G146" s="370">
        <v>0</v>
      </c>
      <c r="H146" s="372">
        <v>0</v>
      </c>
      <c r="I146" s="370">
        <v>3</v>
      </c>
      <c r="J146" s="372">
        <v>19.850000000000001</v>
      </c>
      <c r="K146" s="373">
        <f t="shared" si="2"/>
        <v>99.773401826484019</v>
      </c>
      <c r="L146" s="372">
        <v>0</v>
      </c>
      <c r="M146" s="372">
        <v>0</v>
      </c>
    </row>
    <row r="147" spans="1:13" x14ac:dyDescent="0.2">
      <c r="A147" s="368" t="s">
        <v>746</v>
      </c>
      <c r="B147" s="369" t="s">
        <v>104</v>
      </c>
      <c r="C147" s="369" t="s">
        <v>101</v>
      </c>
      <c r="D147" s="370">
        <v>0</v>
      </c>
      <c r="E147" s="368">
        <v>220</v>
      </c>
      <c r="F147" s="371">
        <v>177</v>
      </c>
      <c r="G147" s="370">
        <v>1</v>
      </c>
      <c r="H147" s="372">
        <v>0.38333333333333341</v>
      </c>
      <c r="I147" s="370">
        <v>8</v>
      </c>
      <c r="J147" s="372">
        <v>65.167222222222222</v>
      </c>
      <c r="K147" s="373">
        <f t="shared" si="2"/>
        <v>99.25170598680873</v>
      </c>
      <c r="L147" s="372">
        <v>0</v>
      </c>
      <c r="M147" s="372">
        <v>0</v>
      </c>
    </row>
    <row r="148" spans="1:13" x14ac:dyDescent="0.2">
      <c r="A148" s="368" t="s">
        <v>747</v>
      </c>
      <c r="B148" s="369" t="s">
        <v>755</v>
      </c>
      <c r="C148" s="369" t="s">
        <v>786</v>
      </c>
      <c r="D148" s="370">
        <v>0</v>
      </c>
      <c r="E148" s="368">
        <v>66</v>
      </c>
      <c r="F148" s="371">
        <v>31.5</v>
      </c>
      <c r="G148" s="370">
        <v>0</v>
      </c>
      <c r="H148" s="372">
        <v>0</v>
      </c>
      <c r="I148" s="370">
        <v>3</v>
      </c>
      <c r="J148" s="372">
        <v>16.671111111111109</v>
      </c>
      <c r="K148" s="373">
        <f t="shared" si="2"/>
        <v>99.809690512430237</v>
      </c>
      <c r="L148" s="372">
        <v>0</v>
      </c>
      <c r="M148" s="372">
        <v>0</v>
      </c>
    </row>
    <row r="149" spans="1:13" x14ac:dyDescent="0.2">
      <c r="A149" s="368" t="s">
        <v>748</v>
      </c>
      <c r="B149" s="369" t="s">
        <v>755</v>
      </c>
      <c r="C149" s="369" t="s">
        <v>115</v>
      </c>
      <c r="D149" s="370">
        <v>0</v>
      </c>
      <c r="E149" s="368">
        <v>66</v>
      </c>
      <c r="F149" s="371">
        <v>49.8</v>
      </c>
      <c r="G149" s="370">
        <v>1</v>
      </c>
      <c r="H149" s="372">
        <v>9.181111111111111</v>
      </c>
      <c r="I149" s="370">
        <v>7</v>
      </c>
      <c r="J149" s="372">
        <v>47.392777777777781</v>
      </c>
      <c r="K149" s="373">
        <f t="shared" si="2"/>
        <v>99.354179350583465</v>
      </c>
      <c r="L149" s="372">
        <v>0</v>
      </c>
      <c r="M149" s="372">
        <v>0</v>
      </c>
    </row>
    <row r="150" spans="1:13" x14ac:dyDescent="0.2">
      <c r="A150" s="368" t="s">
        <v>749</v>
      </c>
      <c r="B150" s="369" t="s">
        <v>119</v>
      </c>
      <c r="C150" s="369" t="s">
        <v>786</v>
      </c>
      <c r="D150" s="370">
        <v>0</v>
      </c>
      <c r="E150" s="368">
        <v>66</v>
      </c>
      <c r="F150" s="371">
        <v>31.9</v>
      </c>
      <c r="G150" s="370">
        <v>0</v>
      </c>
      <c r="H150" s="372">
        <v>0</v>
      </c>
      <c r="I150" s="370">
        <v>2</v>
      </c>
      <c r="J150" s="372">
        <v>14.556111111111111</v>
      </c>
      <c r="K150" s="373">
        <f t="shared" si="2"/>
        <v>99.833834348046679</v>
      </c>
      <c r="L150" s="372">
        <v>0</v>
      </c>
      <c r="M150" s="372">
        <v>0</v>
      </c>
    </row>
    <row r="151" spans="1:13" x14ac:dyDescent="0.2">
      <c r="A151" s="368" t="s">
        <v>750</v>
      </c>
      <c r="B151" s="369" t="s">
        <v>119</v>
      </c>
      <c r="C151" s="369" t="s">
        <v>120</v>
      </c>
      <c r="D151" s="370">
        <v>0</v>
      </c>
      <c r="E151" s="368">
        <v>66</v>
      </c>
      <c r="F151" s="371">
        <v>43.8</v>
      </c>
      <c r="G151" s="370">
        <v>1</v>
      </c>
      <c r="H151" s="372">
        <v>0.71666666666666667</v>
      </c>
      <c r="I151" s="370">
        <v>3</v>
      </c>
      <c r="J151" s="372">
        <v>29.733333333333327</v>
      </c>
      <c r="K151" s="373">
        <f t="shared" si="2"/>
        <v>99.652397260273972</v>
      </c>
      <c r="L151" s="372">
        <v>0</v>
      </c>
      <c r="M151" s="372">
        <v>0</v>
      </c>
    </row>
    <row r="152" spans="1:13" x14ac:dyDescent="0.2">
      <c r="A152" s="368" t="s">
        <v>751</v>
      </c>
      <c r="B152" s="369" t="s">
        <v>104</v>
      </c>
      <c r="C152" s="369" t="s">
        <v>787</v>
      </c>
      <c r="D152" s="370">
        <v>0</v>
      </c>
      <c r="E152" s="368">
        <v>66</v>
      </c>
      <c r="F152" s="371">
        <v>60.94</v>
      </c>
      <c r="G152" s="370">
        <v>3</v>
      </c>
      <c r="H152" s="372">
        <v>192.16111111111115</v>
      </c>
      <c r="I152" s="370">
        <v>9</v>
      </c>
      <c r="J152" s="372">
        <v>57.858888888888885</v>
      </c>
      <c r="K152" s="373">
        <f t="shared" si="2"/>
        <v>97.145890410958899</v>
      </c>
      <c r="L152" s="372">
        <v>0</v>
      </c>
      <c r="M152" s="372">
        <v>0</v>
      </c>
    </row>
    <row r="153" spans="1:13" x14ac:dyDescent="0.2">
      <c r="A153" s="368" t="s">
        <v>752</v>
      </c>
      <c r="B153" s="369" t="s">
        <v>109</v>
      </c>
      <c r="C153" s="369" t="s">
        <v>787</v>
      </c>
      <c r="D153" s="370">
        <v>0</v>
      </c>
      <c r="E153" s="368">
        <v>66</v>
      </c>
      <c r="F153" s="371">
        <v>46.8</v>
      </c>
      <c r="G153" s="370">
        <v>4</v>
      </c>
      <c r="H153" s="372">
        <v>7.47888888888889</v>
      </c>
      <c r="I153" s="370">
        <v>10</v>
      </c>
      <c r="J153" s="372">
        <v>66.38666666666667</v>
      </c>
      <c r="K153" s="373">
        <f t="shared" si="2"/>
        <v>99.156785895484518</v>
      </c>
      <c r="L153" s="372">
        <v>39.799999999999997</v>
      </c>
      <c r="M153" s="372">
        <v>27.954305400000003</v>
      </c>
    </row>
    <row r="154" spans="1:13" x14ac:dyDescent="0.2">
      <c r="A154" s="368" t="s">
        <v>753</v>
      </c>
      <c r="B154" s="369" t="s">
        <v>109</v>
      </c>
      <c r="C154" s="369" t="s">
        <v>110</v>
      </c>
      <c r="D154" s="370">
        <v>0</v>
      </c>
      <c r="E154" s="368">
        <v>66</v>
      </c>
      <c r="F154" s="371">
        <v>53.1</v>
      </c>
      <c r="G154" s="370">
        <v>0</v>
      </c>
      <c r="H154" s="372">
        <v>0</v>
      </c>
      <c r="I154" s="370">
        <v>7</v>
      </c>
      <c r="J154" s="372">
        <v>40.385833333333338</v>
      </c>
      <c r="K154" s="373">
        <f t="shared" si="2"/>
        <v>99.538974505327246</v>
      </c>
      <c r="L154" s="372">
        <v>0</v>
      </c>
      <c r="M154" s="372">
        <v>0</v>
      </c>
    </row>
    <row r="155" spans="1:13" x14ac:dyDescent="0.2">
      <c r="A155" s="368" t="s">
        <v>754</v>
      </c>
      <c r="B155" s="369" t="s">
        <v>110</v>
      </c>
      <c r="C155" s="369" t="s">
        <v>113</v>
      </c>
      <c r="D155" s="370">
        <v>0</v>
      </c>
      <c r="E155" s="368">
        <v>66</v>
      </c>
      <c r="F155" s="371">
        <v>80.099999999999994</v>
      </c>
      <c r="G155" s="370">
        <v>1</v>
      </c>
      <c r="H155" s="372">
        <v>0.71666666666666667</v>
      </c>
      <c r="I155" s="370">
        <v>12</v>
      </c>
      <c r="J155" s="372">
        <v>76.622500000000002</v>
      </c>
      <c r="K155" s="373">
        <f t="shared" si="2"/>
        <v>99.117132800608829</v>
      </c>
      <c r="L155" s="372">
        <v>0</v>
      </c>
      <c r="M155" s="372">
        <v>0</v>
      </c>
    </row>
    <row r="156" spans="1:13" x14ac:dyDescent="0.2">
      <c r="F156" s="107"/>
      <c r="J156" s="107"/>
    </row>
    <row r="157" spans="1:13" x14ac:dyDescent="0.2">
      <c r="F157" s="107"/>
      <c r="J157" s="107"/>
    </row>
    <row r="158" spans="1:13" x14ac:dyDescent="0.2">
      <c r="A158" s="119" t="s">
        <v>589</v>
      </c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</row>
    <row r="159" spans="1:13" x14ac:dyDescent="0.2">
      <c r="A159" s="119" t="s">
        <v>590</v>
      </c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</row>
    <row r="160" spans="1:13" x14ac:dyDescent="0.2">
      <c r="A160" s="116"/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</row>
    <row r="161" spans="1:13" customFormat="1" ht="25.5" customHeight="1" x14ac:dyDescent="0.2">
      <c r="A161" s="143" t="s">
        <v>906</v>
      </c>
      <c r="B161" s="151" t="s">
        <v>30</v>
      </c>
      <c r="C161" s="131" t="s">
        <v>31</v>
      </c>
      <c r="D161" s="128" t="s">
        <v>70</v>
      </c>
      <c r="E161" s="128" t="s">
        <v>71</v>
      </c>
      <c r="F161" s="128" t="s">
        <v>72</v>
      </c>
      <c r="G161" s="452" t="s">
        <v>73</v>
      </c>
      <c r="H161" s="453"/>
      <c r="I161" s="447" t="s">
        <v>6</v>
      </c>
      <c r="J161" s="448"/>
      <c r="K161" s="454" t="s">
        <v>597</v>
      </c>
      <c r="L161" s="128" t="s">
        <v>75</v>
      </c>
      <c r="M161" s="128" t="s">
        <v>321</v>
      </c>
    </row>
    <row r="162" spans="1:13" s="6" customFormat="1" ht="22.15" customHeight="1" x14ac:dyDescent="0.2">
      <c r="A162" s="152" t="s">
        <v>907</v>
      </c>
      <c r="B162" s="137"/>
      <c r="C162" s="138"/>
      <c r="D162" s="139" t="s">
        <v>612</v>
      </c>
      <c r="E162" s="139" t="s">
        <v>904</v>
      </c>
      <c r="F162" s="139" t="s">
        <v>33</v>
      </c>
      <c r="G162" s="139" t="s">
        <v>15</v>
      </c>
      <c r="H162" s="139" t="s">
        <v>16</v>
      </c>
      <c r="I162" s="139" t="s">
        <v>15</v>
      </c>
      <c r="J162" s="139" t="s">
        <v>16</v>
      </c>
      <c r="K162" s="455"/>
      <c r="L162" s="139" t="s">
        <v>19</v>
      </c>
      <c r="M162" s="139" t="s">
        <v>332</v>
      </c>
    </row>
    <row r="163" spans="1:13" x14ac:dyDescent="0.2">
      <c r="A163" s="368" t="s">
        <v>791</v>
      </c>
      <c r="B163" s="369" t="s">
        <v>80</v>
      </c>
      <c r="C163" s="369" t="s">
        <v>761</v>
      </c>
      <c r="D163" s="370">
        <v>0</v>
      </c>
      <c r="E163" s="368">
        <v>132</v>
      </c>
      <c r="F163" s="371">
        <v>36.800000000000004</v>
      </c>
      <c r="G163" s="370">
        <v>0</v>
      </c>
      <c r="H163" s="372">
        <v>0</v>
      </c>
      <c r="I163" s="370">
        <v>7</v>
      </c>
      <c r="J163" s="372">
        <v>60.033055555555549</v>
      </c>
      <c r="K163" s="373">
        <f>100*(1-SUM(H163,J163)/8760)</f>
        <v>99.314691146626075</v>
      </c>
      <c r="L163" s="372">
        <v>0</v>
      </c>
      <c r="M163" s="372">
        <v>0</v>
      </c>
    </row>
    <row r="164" spans="1:13" x14ac:dyDescent="0.2">
      <c r="A164" s="368" t="s">
        <v>715</v>
      </c>
      <c r="B164" s="369" t="s">
        <v>80</v>
      </c>
      <c r="C164" s="369" t="s">
        <v>761</v>
      </c>
      <c r="D164" s="370">
        <v>0</v>
      </c>
      <c r="E164" s="368">
        <v>132</v>
      </c>
      <c r="F164" s="371">
        <v>36.384</v>
      </c>
      <c r="G164" s="370">
        <v>1</v>
      </c>
      <c r="H164" s="372">
        <v>20.733333333333331</v>
      </c>
      <c r="I164" s="370">
        <v>7</v>
      </c>
      <c r="J164" s="372">
        <v>40.649444444444441</v>
      </c>
      <c r="K164" s="373">
        <f>100*(1-SUM(H164,J164)/8760)</f>
        <v>99.29928335870116</v>
      </c>
      <c r="L164" s="372">
        <v>0</v>
      </c>
      <c r="M164" s="372">
        <v>0</v>
      </c>
    </row>
    <row r="165" spans="1:13" x14ac:dyDescent="0.2">
      <c r="A165" s="368" t="s">
        <v>788</v>
      </c>
      <c r="B165" s="369" t="s">
        <v>95</v>
      </c>
      <c r="C165" s="369" t="s">
        <v>761</v>
      </c>
      <c r="D165" s="370">
        <v>0</v>
      </c>
      <c r="E165" s="368">
        <v>132</v>
      </c>
      <c r="F165" s="371">
        <v>84.34</v>
      </c>
      <c r="G165" s="370">
        <v>0</v>
      </c>
      <c r="H165" s="372">
        <v>0</v>
      </c>
      <c r="I165" s="370">
        <v>5</v>
      </c>
      <c r="J165" s="372">
        <v>34.06527777777778</v>
      </c>
      <c r="K165" s="373">
        <f t="shared" ref="K165:K166" si="3">100*(1-SUM(H165,J165)/8760)</f>
        <v>99.611126966007106</v>
      </c>
      <c r="L165" s="372">
        <v>0</v>
      </c>
      <c r="M165" s="372">
        <v>0</v>
      </c>
    </row>
    <row r="166" spans="1:13" x14ac:dyDescent="0.2">
      <c r="A166" s="368" t="s">
        <v>789</v>
      </c>
      <c r="B166" s="369" t="s">
        <v>95</v>
      </c>
      <c r="C166" s="369" t="s">
        <v>761</v>
      </c>
      <c r="D166" s="370">
        <v>0</v>
      </c>
      <c r="E166" s="368">
        <v>132</v>
      </c>
      <c r="F166" s="371">
        <v>84.34</v>
      </c>
      <c r="G166" s="370">
        <v>0</v>
      </c>
      <c r="H166" s="372">
        <v>0</v>
      </c>
      <c r="I166" s="370">
        <v>6</v>
      </c>
      <c r="J166" s="372">
        <v>47.075555555555546</v>
      </c>
      <c r="K166" s="373">
        <f t="shared" si="3"/>
        <v>99.462607813292749</v>
      </c>
      <c r="L166" s="372">
        <v>0</v>
      </c>
      <c r="M166" s="372">
        <v>0</v>
      </c>
    </row>
    <row r="167" spans="1:13" x14ac:dyDescent="0.2">
      <c r="F167" s="107"/>
      <c r="J167" s="107"/>
    </row>
    <row r="168" spans="1:13" x14ac:dyDescent="0.2">
      <c r="F168" s="107"/>
      <c r="J168" s="107"/>
    </row>
    <row r="169" spans="1:13" x14ac:dyDescent="0.2">
      <c r="F169" s="107"/>
      <c r="J169" s="107"/>
    </row>
    <row r="170" spans="1:13" x14ac:dyDescent="0.2">
      <c r="F170" s="107"/>
      <c r="J170" s="107"/>
    </row>
    <row r="171" spans="1:13" x14ac:dyDescent="0.2">
      <c r="F171" s="107"/>
      <c r="J171" s="107"/>
    </row>
    <row r="172" spans="1:13" x14ac:dyDescent="0.2">
      <c r="F172" s="107"/>
      <c r="J172" s="107"/>
    </row>
    <row r="173" spans="1:13" x14ac:dyDescent="0.2">
      <c r="F173" s="107"/>
      <c r="J173" s="107"/>
    </row>
    <row r="174" spans="1:13" x14ac:dyDescent="0.2">
      <c r="F174" s="107"/>
      <c r="J174" s="107"/>
    </row>
    <row r="175" spans="1:13" x14ac:dyDescent="0.2">
      <c r="F175" s="107"/>
      <c r="J175" s="107"/>
    </row>
    <row r="176" spans="1:13" x14ac:dyDescent="0.2">
      <c r="F176" s="107"/>
      <c r="J176" s="107"/>
    </row>
    <row r="177" spans="2:12" x14ac:dyDescent="0.2">
      <c r="F177" s="107"/>
      <c r="J177" s="107"/>
    </row>
    <row r="178" spans="2:12" x14ac:dyDescent="0.2">
      <c r="F178" s="107"/>
      <c r="J178" s="107"/>
    </row>
    <row r="179" spans="2:12" x14ac:dyDescent="0.2">
      <c r="F179" s="107"/>
      <c r="J179" s="107"/>
    </row>
    <row r="180" spans="2:12" x14ac:dyDescent="0.2">
      <c r="F180" s="107"/>
      <c r="J180" s="107"/>
    </row>
    <row r="181" spans="2:12" x14ac:dyDescent="0.2">
      <c r="F181" s="107"/>
      <c r="J181" s="107"/>
    </row>
    <row r="182" spans="2:12" x14ac:dyDescent="0.2">
      <c r="F182" s="107"/>
      <c r="J182" s="107"/>
    </row>
    <row r="183" spans="2:12" x14ac:dyDescent="0.2">
      <c r="F183" s="107"/>
      <c r="J183" s="107"/>
      <c r="L183" s="107"/>
    </row>
    <row r="184" spans="2:12" x14ac:dyDescent="0.2">
      <c r="F184" s="107"/>
      <c r="J184" s="107"/>
      <c r="L184" s="107"/>
    </row>
    <row r="185" spans="2:12" x14ac:dyDescent="0.2">
      <c r="F185" s="107"/>
      <c r="J185" s="107"/>
      <c r="L185" s="107"/>
    </row>
    <row r="186" spans="2:12" x14ac:dyDescent="0.2">
      <c r="F186" s="107"/>
      <c r="J186" s="107"/>
      <c r="L186" s="107"/>
    </row>
    <row r="187" spans="2:12" x14ac:dyDescent="0.2">
      <c r="F187" s="107"/>
      <c r="J187" s="107"/>
      <c r="L187" s="107"/>
    </row>
    <row r="188" spans="2:12" x14ac:dyDescent="0.2">
      <c r="F188" s="107"/>
      <c r="J188" s="107"/>
      <c r="L188" s="107"/>
    </row>
    <row r="189" spans="2:12" x14ac:dyDescent="0.2">
      <c r="B189" s="375"/>
    </row>
    <row r="190" spans="2:12" x14ac:dyDescent="0.2">
      <c r="B190" s="365"/>
    </row>
  </sheetData>
  <mergeCells count="7">
    <mergeCell ref="A1:M1"/>
    <mergeCell ref="G2:H2"/>
    <mergeCell ref="I2:J2"/>
    <mergeCell ref="K2:K3"/>
    <mergeCell ref="G161:H161"/>
    <mergeCell ref="I161:J161"/>
    <mergeCell ref="K161:K162"/>
  </mergeCells>
  <pageMargins left="0.75" right="0.75" top="1" bottom="0.81" header="0.511811024" footer="0.53"/>
  <pageSetup paperSize="9" scale="65" fitToHeight="2" orientation="portrait" horizontalDpi="300" verticalDpi="300" r:id="rId1"/>
  <headerFooter alignWithMargins="0">
    <oddHeader>&amp;A</oddHeader>
    <oddFooter>&amp;L&amp;F - &amp;A&amp;CPágina &amp;P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 codeName="Sheet93">
    <pageSetUpPr fitToPage="1"/>
  </sheetPr>
  <dimension ref="A1:H20"/>
  <sheetViews>
    <sheetView workbookViewId="0"/>
  </sheetViews>
  <sheetFormatPr defaultColWidth="11.42578125" defaultRowHeight="12.75" x14ac:dyDescent="0.2"/>
  <cols>
    <col min="1" max="1" width="9.85546875" customWidth="1"/>
    <col min="2" max="2" width="15.5703125" customWidth="1"/>
    <col min="3" max="4" width="17.7109375" customWidth="1"/>
    <col min="5" max="5" width="8.5703125" customWidth="1"/>
    <col min="6" max="6" width="7.42578125" customWidth="1"/>
  </cols>
  <sheetData>
    <row r="1" spans="1:8" ht="28.9" customHeight="1" x14ac:dyDescent="0.2">
      <c r="A1" s="15" t="s">
        <v>161</v>
      </c>
      <c r="B1" s="15"/>
      <c r="C1" s="15"/>
      <c r="D1" s="15"/>
      <c r="E1" s="15"/>
      <c r="F1" s="15"/>
      <c r="G1" s="15"/>
      <c r="H1" s="15"/>
    </row>
    <row r="2" spans="1:8" s="6" customFormat="1" x14ac:dyDescent="0.2">
      <c r="A2" s="39"/>
      <c r="B2" s="39"/>
      <c r="C2" s="39"/>
      <c r="D2" s="39"/>
      <c r="E2" s="39" t="s">
        <v>4</v>
      </c>
      <c r="F2" s="55"/>
      <c r="G2" s="39" t="s">
        <v>162</v>
      </c>
      <c r="H2" s="39" t="s">
        <v>75</v>
      </c>
    </row>
    <row r="3" spans="1:8" x14ac:dyDescent="0.2">
      <c r="A3" s="41" t="s">
        <v>163</v>
      </c>
      <c r="B3" s="41" t="s">
        <v>25</v>
      </c>
      <c r="C3" s="41" t="s">
        <v>164</v>
      </c>
      <c r="D3" s="41" t="s">
        <v>165</v>
      </c>
      <c r="E3" s="40"/>
      <c r="F3" s="41" t="s">
        <v>66</v>
      </c>
      <c r="G3" s="41" t="s">
        <v>166</v>
      </c>
      <c r="H3" s="40"/>
    </row>
    <row r="4" spans="1:8" s="16" customFormat="1" ht="11.25" x14ac:dyDescent="0.2">
      <c r="A4" s="59"/>
      <c r="B4" s="59"/>
      <c r="C4" s="59" t="s">
        <v>14</v>
      </c>
      <c r="D4" s="59"/>
      <c r="E4" s="60" t="s">
        <v>167</v>
      </c>
      <c r="F4" s="59"/>
      <c r="G4" s="60" t="s">
        <v>35</v>
      </c>
      <c r="H4" s="60" t="s">
        <v>19</v>
      </c>
    </row>
    <row r="5" spans="1:8" x14ac:dyDescent="0.2">
      <c r="A5" s="12"/>
      <c r="B5" s="12"/>
      <c r="C5" s="12"/>
      <c r="D5" s="12"/>
      <c r="E5" s="12"/>
      <c r="F5" s="12"/>
      <c r="G5" s="12"/>
      <c r="H5" s="12"/>
    </row>
    <row r="6" spans="1:8" x14ac:dyDescent="0.2">
      <c r="A6" s="12"/>
      <c r="B6" s="12"/>
      <c r="C6" s="12"/>
      <c r="D6" s="12"/>
      <c r="E6" s="12"/>
      <c r="F6" s="12"/>
      <c r="G6" s="12"/>
      <c r="H6" s="12"/>
    </row>
    <row r="7" spans="1:8" x14ac:dyDescent="0.2">
      <c r="A7" s="12"/>
      <c r="B7" s="12"/>
      <c r="C7" s="12"/>
      <c r="D7" s="12"/>
      <c r="E7" s="12"/>
      <c r="F7" s="12"/>
      <c r="G7" s="12"/>
      <c r="H7" s="12"/>
    </row>
    <row r="8" spans="1:8" x14ac:dyDescent="0.2">
      <c r="A8" s="12"/>
      <c r="B8" s="12"/>
      <c r="C8" s="12"/>
      <c r="D8" s="12"/>
      <c r="E8" s="12"/>
      <c r="F8" s="12"/>
      <c r="G8" s="12"/>
      <c r="H8" s="12"/>
    </row>
    <row r="9" spans="1:8" x14ac:dyDescent="0.2">
      <c r="A9" s="12"/>
      <c r="B9" s="12"/>
      <c r="C9" s="12"/>
      <c r="D9" s="12"/>
      <c r="E9" s="12"/>
      <c r="F9" s="12"/>
      <c r="G9" s="12"/>
      <c r="H9" s="12"/>
    </row>
    <row r="10" spans="1:8" x14ac:dyDescent="0.2">
      <c r="A10" s="12"/>
      <c r="B10" s="12"/>
      <c r="C10" s="12"/>
      <c r="D10" s="12"/>
      <c r="E10" s="12"/>
      <c r="F10" s="12"/>
      <c r="G10" s="12"/>
      <c r="H10" s="12"/>
    </row>
    <row r="11" spans="1:8" x14ac:dyDescent="0.2">
      <c r="A11" s="12"/>
      <c r="B11" s="12"/>
      <c r="C11" s="12"/>
      <c r="D11" s="12"/>
      <c r="E11" s="12"/>
      <c r="F11" s="12"/>
      <c r="G11" s="12"/>
      <c r="H11" s="12"/>
    </row>
    <row r="12" spans="1:8" x14ac:dyDescent="0.2">
      <c r="A12" s="12"/>
      <c r="B12" s="12"/>
      <c r="C12" s="12"/>
      <c r="D12" s="12"/>
      <c r="E12" s="12"/>
      <c r="F12" s="12"/>
      <c r="G12" s="12"/>
      <c r="H12" s="12"/>
    </row>
    <row r="13" spans="1:8" x14ac:dyDescent="0.2">
      <c r="A13" s="12"/>
      <c r="B13" s="12"/>
      <c r="C13" s="12"/>
      <c r="D13" s="12"/>
      <c r="E13" s="12"/>
      <c r="F13" s="12"/>
      <c r="G13" s="12"/>
      <c r="H13" s="12"/>
    </row>
    <row r="14" spans="1:8" x14ac:dyDescent="0.2">
      <c r="A14" s="12"/>
      <c r="B14" s="12"/>
      <c r="C14" s="12"/>
      <c r="D14" s="12"/>
      <c r="E14" s="12"/>
      <c r="F14" s="12"/>
      <c r="G14" s="12"/>
      <c r="H14" s="12"/>
    </row>
    <row r="15" spans="1:8" x14ac:dyDescent="0.2">
      <c r="A15" s="12"/>
      <c r="B15" s="12"/>
      <c r="C15" s="12"/>
      <c r="D15" s="12"/>
      <c r="E15" s="12"/>
      <c r="F15" s="12"/>
      <c r="G15" s="12"/>
      <c r="H15" s="12"/>
    </row>
    <row r="17" spans="1:1" x14ac:dyDescent="0.2">
      <c r="A17" s="17" t="s">
        <v>63</v>
      </c>
    </row>
    <row r="20" spans="1:1" x14ac:dyDescent="0.2">
      <c r="A20" t="s">
        <v>37</v>
      </c>
    </row>
  </sheetData>
  <phoneticPr fontId="0" type="noConversion"/>
  <pageMargins left="0.75" right="0.75" top="1" bottom="1" header="0.511811024" footer="0.511811024"/>
  <pageSetup paperSize="9" scale="87" orientation="portrait" horizontalDpi="300" verticalDpi="300" r:id="rId1"/>
  <headerFooter alignWithMargins="0">
    <oddHeader>&amp;A</oddHeader>
    <oddFooter>&amp;L&amp;F - &amp;A&amp;CPágina &amp;P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 codeName="Sheet94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368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0</v>
      </c>
      <c r="C6" s="161">
        <v>0</v>
      </c>
      <c r="D6" s="161"/>
      <c r="E6" s="161">
        <v>0</v>
      </c>
      <c r="F6" s="161">
        <v>1</v>
      </c>
      <c r="G6" s="161"/>
      <c r="H6" s="161">
        <f>SUM(B6:G6)</f>
        <v>1</v>
      </c>
    </row>
    <row r="7" spans="1:9" x14ac:dyDescent="0.2">
      <c r="A7" s="12">
        <v>132</v>
      </c>
      <c r="B7" s="161">
        <v>91</v>
      </c>
      <c r="C7" s="161">
        <v>32</v>
      </c>
      <c r="D7" s="161"/>
      <c r="E7" s="161">
        <v>5</v>
      </c>
      <c r="F7" s="161">
        <v>323</v>
      </c>
      <c r="G7" s="161"/>
      <c r="H7" s="161">
        <f>SUM(B7:G7)</f>
        <v>451</v>
      </c>
    </row>
    <row r="8" spans="1:9" x14ac:dyDescent="0.2">
      <c r="A8" s="12">
        <v>66</v>
      </c>
      <c r="B8" s="161">
        <v>26</v>
      </c>
      <c r="C8" s="161">
        <v>2</v>
      </c>
      <c r="D8" s="161"/>
      <c r="E8" s="161">
        <v>1</v>
      </c>
      <c r="F8" s="161">
        <v>5</v>
      </c>
      <c r="G8" s="161"/>
      <c r="H8" s="161">
        <f>SUM(B8:G8)</f>
        <v>34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0" type="noConversion"/>
  <pageMargins left="0.75" right="0.75" top="1" bottom="1" header="0.511811024" footer="0.511811024"/>
  <pageSetup paperSize="9" orientation="portrait" horizontalDpi="300" verticalDpi="300" r:id="rId1"/>
  <headerFooter alignWithMargins="0">
    <oddHeader>&amp;A</oddHeader>
    <oddFooter>&amp;L&amp;F - &amp;A&amp;CPágina &amp;P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 codeName="Sheet95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369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1</v>
      </c>
      <c r="C6" s="161">
        <v>0</v>
      </c>
      <c r="D6" s="161"/>
      <c r="E6" s="161">
        <v>0</v>
      </c>
      <c r="F6" s="161">
        <v>4</v>
      </c>
      <c r="G6" s="161"/>
      <c r="H6" s="161">
        <f>SUM(B6:G6)</f>
        <v>5</v>
      </c>
    </row>
    <row r="7" spans="1:9" x14ac:dyDescent="0.2">
      <c r="A7" s="12">
        <v>132</v>
      </c>
      <c r="B7" s="161">
        <v>109</v>
      </c>
      <c r="C7" s="161">
        <v>28</v>
      </c>
      <c r="D7" s="161"/>
      <c r="E7" s="161">
        <v>15</v>
      </c>
      <c r="F7" s="161">
        <f>94+38+25+15+17+22+21+11+25+22</f>
        <v>290</v>
      </c>
      <c r="G7" s="161"/>
      <c r="H7" s="161">
        <f>SUM(B7:G7)</f>
        <v>442</v>
      </c>
    </row>
    <row r="8" spans="1:9" x14ac:dyDescent="0.2">
      <c r="A8" s="12">
        <v>66</v>
      </c>
      <c r="B8" s="161">
        <v>13</v>
      </c>
      <c r="C8" s="161">
        <v>1</v>
      </c>
      <c r="D8" s="161"/>
      <c r="E8" s="161">
        <v>5</v>
      </c>
      <c r="F8" s="161">
        <v>9</v>
      </c>
      <c r="G8" s="161"/>
      <c r="H8" s="161">
        <f>SUM(B8:G8)</f>
        <v>28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0" type="noConversion"/>
  <pageMargins left="0.75" right="0.75" top="1" bottom="1" header="0" footer="0"/>
  <pageSetup paperSize="9" scale="94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 codeName="Sheet96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370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/>
      <c r="C6" s="161"/>
      <c r="D6" s="161"/>
      <c r="E6" s="161">
        <v>1</v>
      </c>
      <c r="F6" s="161">
        <v>1</v>
      </c>
      <c r="G6" s="161"/>
      <c r="H6" s="161">
        <f>SUM(B6:G6)</f>
        <v>2</v>
      </c>
    </row>
    <row r="7" spans="1:9" x14ac:dyDescent="0.2">
      <c r="A7" s="12">
        <v>132</v>
      </c>
      <c r="B7" s="161">
        <v>145</v>
      </c>
      <c r="C7" s="161">
        <v>29</v>
      </c>
      <c r="D7" s="161"/>
      <c r="E7" s="161">
        <v>18</v>
      </c>
      <c r="F7" s="161">
        <v>326</v>
      </c>
      <c r="G7" s="161"/>
      <c r="H7" s="161">
        <f>SUM(B7:G7)</f>
        <v>518</v>
      </c>
    </row>
    <row r="8" spans="1:9" x14ac:dyDescent="0.2">
      <c r="A8" s="12">
        <v>66</v>
      </c>
      <c r="B8" s="161">
        <v>13</v>
      </c>
      <c r="C8" s="161">
        <v>1</v>
      </c>
      <c r="D8" s="161"/>
      <c r="E8" s="161">
        <v>8</v>
      </c>
      <c r="F8" s="161">
        <v>9</v>
      </c>
      <c r="G8" s="161">
        <v>4</v>
      </c>
      <c r="H8" s="161">
        <f>SUM(B8:G8)</f>
        <v>35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0" type="noConversion"/>
  <pageMargins left="0.75" right="0.75" top="1" bottom="1" header="0" footer="0"/>
  <pageSetup paperSize="9" scale="94" orientation="portrait" horizontalDpi="4294967292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 codeName="Sheet97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367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2</v>
      </c>
      <c r="C6" s="161"/>
      <c r="D6" s="161"/>
      <c r="E6" s="161">
        <v>2</v>
      </c>
      <c r="F6" s="161"/>
      <c r="G6" s="161"/>
      <c r="H6" s="161">
        <f>SUM(B6:G6)</f>
        <v>4</v>
      </c>
    </row>
    <row r="7" spans="1:9" x14ac:dyDescent="0.2">
      <c r="A7" s="12">
        <v>132</v>
      </c>
      <c r="B7" s="161">
        <v>101</v>
      </c>
      <c r="C7" s="161">
        <v>24</v>
      </c>
      <c r="D7" s="161"/>
      <c r="E7" s="161">
        <v>29</v>
      </c>
      <c r="F7" s="161">
        <v>402</v>
      </c>
      <c r="G7" s="161">
        <v>6</v>
      </c>
      <c r="H7" s="161">
        <f>SUM(B7:G7)</f>
        <v>562</v>
      </c>
    </row>
    <row r="8" spans="1:9" x14ac:dyDescent="0.2">
      <c r="A8" s="12">
        <v>66</v>
      </c>
      <c r="B8" s="161">
        <v>13</v>
      </c>
      <c r="C8" s="161">
        <v>4</v>
      </c>
      <c r="D8" s="161"/>
      <c r="E8" s="161">
        <v>9</v>
      </c>
      <c r="F8" s="161">
        <v>18</v>
      </c>
      <c r="G8" s="161">
        <v>3</v>
      </c>
      <c r="H8" s="161">
        <f>SUM(B8:G8)</f>
        <v>47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0" type="noConversion"/>
  <pageMargins left="0.75" right="0.75" top="1" bottom="1" header="0" footer="0"/>
  <pageSetup paperSize="9" scale="94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 codeName="Sheet98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378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1</v>
      </c>
      <c r="C6" s="161"/>
      <c r="D6" s="161"/>
      <c r="E6" s="161"/>
      <c r="F6" s="161"/>
      <c r="G6" s="161"/>
      <c r="H6" s="161">
        <f>SUM(B6:G6)</f>
        <v>1</v>
      </c>
    </row>
    <row r="7" spans="1:9" x14ac:dyDescent="0.2">
      <c r="A7" s="12">
        <v>132</v>
      </c>
      <c r="B7" s="161">
        <v>115</v>
      </c>
      <c r="C7" s="161">
        <v>11</v>
      </c>
      <c r="D7" s="161"/>
      <c r="E7" s="161">
        <v>26</v>
      </c>
      <c r="F7" s="161">
        <v>405</v>
      </c>
      <c r="G7" s="161">
        <v>15</v>
      </c>
      <c r="H7" s="161">
        <f>SUM(B7:G7)</f>
        <v>572</v>
      </c>
    </row>
    <row r="8" spans="1:9" x14ac:dyDescent="0.2">
      <c r="A8" s="12">
        <v>66</v>
      </c>
      <c r="B8" s="161">
        <v>10</v>
      </c>
      <c r="C8" s="161">
        <v>3</v>
      </c>
      <c r="D8" s="161"/>
      <c r="E8" s="161">
        <v>3</v>
      </c>
      <c r="F8" s="161">
        <v>32</v>
      </c>
      <c r="G8" s="161">
        <v>14</v>
      </c>
      <c r="H8" s="161">
        <f>SUM(B8:G8)</f>
        <v>62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0" type="noConversion"/>
  <pageMargins left="0.75" right="0.75" top="1" bottom="1" header="0" footer="0"/>
  <pageSetup paperSize="9" scale="94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 codeName="Sheet99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390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/>
      <c r="C6" s="161"/>
      <c r="D6" s="161"/>
      <c r="E6" s="161"/>
      <c r="F6" s="161"/>
      <c r="G6" s="161"/>
      <c r="H6" s="161">
        <f>SUM(B6:G6)</f>
        <v>0</v>
      </c>
    </row>
    <row r="7" spans="1:9" x14ac:dyDescent="0.2">
      <c r="A7" s="12">
        <v>132</v>
      </c>
      <c r="B7" s="161">
        <v>66</v>
      </c>
      <c r="C7" s="161">
        <v>22</v>
      </c>
      <c r="D7" s="161"/>
      <c r="E7" s="161">
        <v>17</v>
      </c>
      <c r="F7" s="161">
        <v>441</v>
      </c>
      <c r="G7" s="161">
        <v>15</v>
      </c>
      <c r="H7" s="161">
        <f>SUM(B7:G7)</f>
        <v>561</v>
      </c>
    </row>
    <row r="8" spans="1:9" x14ac:dyDescent="0.2">
      <c r="A8" s="12">
        <v>66</v>
      </c>
      <c r="B8" s="161">
        <v>7</v>
      </c>
      <c r="C8" s="161">
        <v>1</v>
      </c>
      <c r="D8" s="161"/>
      <c r="E8" s="161">
        <v>2</v>
      </c>
      <c r="F8" s="161">
        <v>32</v>
      </c>
      <c r="G8" s="161">
        <v>9</v>
      </c>
      <c r="H8" s="161">
        <f>SUM(B8:G8)</f>
        <v>51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0" type="noConversion"/>
  <pageMargins left="0.75" right="0.75" top="1" bottom="1" header="0" footer="0"/>
  <pageSetup paperSize="9" scale="80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 codeName="Sheet100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405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/>
      <c r="C6" s="161"/>
      <c r="D6" s="161"/>
      <c r="E6" s="161"/>
      <c r="F6" s="161">
        <v>1</v>
      </c>
      <c r="G6" s="161"/>
      <c r="H6" s="161">
        <f>SUM(B6:G6)</f>
        <v>1</v>
      </c>
    </row>
    <row r="7" spans="1:9" x14ac:dyDescent="0.2">
      <c r="A7" s="12">
        <v>132</v>
      </c>
      <c r="B7" s="161">
        <v>73</v>
      </c>
      <c r="C7" s="161">
        <v>22</v>
      </c>
      <c r="D7" s="161"/>
      <c r="E7" s="161">
        <v>17</v>
      </c>
      <c r="F7" s="161">
        <v>542</v>
      </c>
      <c r="G7" s="161">
        <v>23</v>
      </c>
      <c r="H7" s="161">
        <f>SUM(B7:G7)</f>
        <v>677</v>
      </c>
    </row>
    <row r="8" spans="1:9" x14ac:dyDescent="0.2">
      <c r="A8" s="12">
        <v>66</v>
      </c>
      <c r="B8" s="161">
        <v>3</v>
      </c>
      <c r="C8" s="161">
        <v>4</v>
      </c>
      <c r="D8" s="161"/>
      <c r="E8" s="161">
        <v>3</v>
      </c>
      <c r="F8" s="161">
        <v>22</v>
      </c>
      <c r="G8" s="161">
        <v>5</v>
      </c>
      <c r="H8" s="161">
        <f>SUM(B8:G8)</f>
        <v>37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0" type="noConversion"/>
  <pageMargins left="0.75" right="0.75" top="1" bottom="1" header="0" footer="0"/>
  <pageSetup paperSize="9" scale="80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 codeName="Sheet101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411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2</v>
      </c>
      <c r="C6" s="161"/>
      <c r="D6" s="161"/>
      <c r="E6" s="161"/>
      <c r="F6" s="161">
        <v>2</v>
      </c>
      <c r="G6" s="161"/>
      <c r="H6" s="161">
        <f>SUM(B6:G6)</f>
        <v>4</v>
      </c>
    </row>
    <row r="7" spans="1:9" x14ac:dyDescent="0.2">
      <c r="A7" s="12">
        <v>132</v>
      </c>
      <c r="B7" s="161">
        <v>55</v>
      </c>
      <c r="C7" s="161">
        <v>19</v>
      </c>
      <c r="D7" s="161"/>
      <c r="E7" s="161">
        <v>13</v>
      </c>
      <c r="F7" s="161">
        <v>609</v>
      </c>
      <c r="G7" s="161">
        <v>17</v>
      </c>
      <c r="H7" s="161">
        <f>SUM(B7:G7)</f>
        <v>713</v>
      </c>
    </row>
    <row r="8" spans="1:9" x14ac:dyDescent="0.2">
      <c r="A8" s="12">
        <v>66</v>
      </c>
      <c r="B8" s="161">
        <v>7</v>
      </c>
      <c r="C8" s="161">
        <v>2</v>
      </c>
      <c r="D8" s="161"/>
      <c r="E8" s="161">
        <v>1</v>
      </c>
      <c r="F8" s="161">
        <v>16</v>
      </c>
      <c r="G8" s="161">
        <v>2</v>
      </c>
      <c r="H8" s="161">
        <f>SUM(B8:G8)</f>
        <v>28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0" type="noConversion"/>
  <pageMargins left="0.75" right="0.75" top="1" bottom="1" header="0" footer="0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 codeName="Sheet102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421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3</v>
      </c>
      <c r="C6" s="161"/>
      <c r="D6" s="161"/>
      <c r="E6" s="161"/>
      <c r="F6" s="161">
        <v>4</v>
      </c>
      <c r="G6" s="161"/>
      <c r="H6" s="161">
        <f>SUM(B6:G6)</f>
        <v>7</v>
      </c>
    </row>
    <row r="7" spans="1:9" x14ac:dyDescent="0.2">
      <c r="A7" s="12">
        <v>132</v>
      </c>
      <c r="B7" s="161">
        <v>78</v>
      </c>
      <c r="C7" s="161">
        <v>18</v>
      </c>
      <c r="D7" s="161"/>
      <c r="E7" s="161">
        <v>6</v>
      </c>
      <c r="F7" s="161">
        <v>644</v>
      </c>
      <c r="G7" s="161">
        <v>2</v>
      </c>
      <c r="H7" s="161">
        <f>SUM(B7:G7)</f>
        <v>748</v>
      </c>
    </row>
    <row r="8" spans="1:9" x14ac:dyDescent="0.2">
      <c r="A8" s="12">
        <v>66</v>
      </c>
      <c r="B8" s="161">
        <v>15</v>
      </c>
      <c r="C8" s="161">
        <v>2</v>
      </c>
      <c r="D8" s="161"/>
      <c r="E8" s="161">
        <v>2</v>
      </c>
      <c r="F8" s="161">
        <v>31</v>
      </c>
      <c r="G8" s="161"/>
      <c r="H8" s="161">
        <f>SUM(B8:G8)</f>
        <v>50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0" type="noConversion"/>
  <pageMargins left="0.75" right="0.75" top="1" bottom="1" header="0" footer="0"/>
  <pageSetup paperSize="9" scale="79" orientation="portrait" horizontalDpi="1200" verticalDpi="1200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 codeName="Sheet103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426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1</v>
      </c>
      <c r="C6" s="161"/>
      <c r="D6" s="161"/>
      <c r="E6" s="161"/>
      <c r="F6" s="161">
        <v>2</v>
      </c>
      <c r="G6" s="161"/>
      <c r="H6" s="161">
        <f>SUM(B6:G6)</f>
        <v>3</v>
      </c>
    </row>
    <row r="7" spans="1:9" x14ac:dyDescent="0.2">
      <c r="A7" s="12">
        <v>132</v>
      </c>
      <c r="B7" s="161">
        <v>85</v>
      </c>
      <c r="C7" s="161">
        <v>17</v>
      </c>
      <c r="D7" s="161"/>
      <c r="E7" s="161">
        <v>5</v>
      </c>
      <c r="F7" s="161">
        <v>713</v>
      </c>
      <c r="G7" s="161">
        <v>11</v>
      </c>
      <c r="H7" s="161">
        <f>SUM(B7:G7)</f>
        <v>831</v>
      </c>
    </row>
    <row r="8" spans="1:9" x14ac:dyDescent="0.2">
      <c r="A8" s="12">
        <v>66</v>
      </c>
      <c r="B8" s="161">
        <v>3</v>
      </c>
      <c r="C8" s="161">
        <v>4</v>
      </c>
      <c r="D8" s="161"/>
      <c r="E8" s="161"/>
      <c r="F8" s="161">
        <v>36</v>
      </c>
      <c r="G8" s="161">
        <v>9</v>
      </c>
      <c r="H8" s="161">
        <f>SUM(B8:G8)</f>
        <v>52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0" type="noConversion"/>
  <pageMargins left="0.75" right="0.75" top="1" bottom="1" header="0" footer="0"/>
  <pageSetup paperSize="9" scale="80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 codeName="Sheet104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447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0</v>
      </c>
      <c r="C6" s="161">
        <v>0</v>
      </c>
      <c r="D6" s="161"/>
      <c r="E6" s="161">
        <v>0</v>
      </c>
      <c r="F6" s="161">
        <v>4</v>
      </c>
      <c r="G6" s="161">
        <v>0</v>
      </c>
      <c r="H6" s="161">
        <f>SUM(B6:G6)</f>
        <v>4</v>
      </c>
    </row>
    <row r="7" spans="1:9" x14ac:dyDescent="0.2">
      <c r="A7" s="12">
        <v>132</v>
      </c>
      <c r="B7" s="161">
        <v>61</v>
      </c>
      <c r="C7" s="161">
        <v>16</v>
      </c>
      <c r="D7" s="161"/>
      <c r="E7" s="161">
        <v>8</v>
      </c>
      <c r="F7" s="161">
        <v>637</v>
      </c>
      <c r="G7" s="161">
        <v>9</v>
      </c>
      <c r="H7" s="161">
        <f>SUM(B7:G7)</f>
        <v>731</v>
      </c>
    </row>
    <row r="8" spans="1:9" x14ac:dyDescent="0.2">
      <c r="A8" s="12">
        <v>66</v>
      </c>
      <c r="B8" s="161">
        <v>5</v>
      </c>
      <c r="C8" s="161">
        <v>2</v>
      </c>
      <c r="D8" s="161"/>
      <c r="E8" s="161">
        <v>0</v>
      </c>
      <c r="F8" s="161">
        <v>39</v>
      </c>
      <c r="G8" s="161">
        <v>0</v>
      </c>
      <c r="H8" s="161">
        <f>SUM(B8:G8)</f>
        <v>46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10" type="noConversion"/>
  <pageMargins left="0.75" right="0.75" top="1" bottom="1" header="0" footer="0"/>
  <pageSetup paperSize="9" scale="80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 codeName="Sheet105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459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0</v>
      </c>
      <c r="C6" s="161">
        <v>0</v>
      </c>
      <c r="D6" s="161"/>
      <c r="E6" s="161">
        <v>0</v>
      </c>
      <c r="F6" s="161">
        <v>2</v>
      </c>
      <c r="G6" s="161">
        <v>0</v>
      </c>
      <c r="H6" s="161">
        <f>SUM(B6:G6)</f>
        <v>2</v>
      </c>
    </row>
    <row r="7" spans="1:9" x14ac:dyDescent="0.2">
      <c r="A7" s="12">
        <v>132</v>
      </c>
      <c r="B7" s="161">
        <v>54</v>
      </c>
      <c r="C7" s="161">
        <v>16</v>
      </c>
      <c r="D7" s="161"/>
      <c r="E7" s="161">
        <v>9</v>
      </c>
      <c r="F7" s="161">
        <v>516</v>
      </c>
      <c r="G7" s="161">
        <v>0</v>
      </c>
      <c r="H7" s="161">
        <f>SUM(B7:G7)</f>
        <v>595</v>
      </c>
    </row>
    <row r="8" spans="1:9" x14ac:dyDescent="0.2">
      <c r="A8" s="12">
        <v>66</v>
      </c>
      <c r="B8" s="161">
        <v>9</v>
      </c>
      <c r="C8" s="161">
        <v>0</v>
      </c>
      <c r="D8" s="161"/>
      <c r="E8" s="161">
        <v>0</v>
      </c>
      <c r="F8" s="161">
        <v>30</v>
      </c>
      <c r="G8" s="161">
        <v>3</v>
      </c>
      <c r="H8" s="161">
        <f>SUM(B8:G8)</f>
        <v>42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10" type="noConversion"/>
  <pageMargins left="0.75" right="0.75" top="1" bottom="1" header="0" footer="0"/>
  <pageSetup paperSize="9" scale="80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 codeName="Sheet106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474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2</v>
      </c>
      <c r="C6" s="161">
        <v>0</v>
      </c>
      <c r="D6" s="161"/>
      <c r="E6" s="161">
        <v>0</v>
      </c>
      <c r="F6" s="161">
        <v>1</v>
      </c>
      <c r="G6" s="161">
        <v>0</v>
      </c>
      <c r="H6" s="161">
        <f>SUM(B6:G6)</f>
        <v>3</v>
      </c>
    </row>
    <row r="7" spans="1:9" x14ac:dyDescent="0.2">
      <c r="A7" s="12">
        <v>132</v>
      </c>
      <c r="B7" s="161">
        <v>57</v>
      </c>
      <c r="C7" s="161">
        <v>18</v>
      </c>
      <c r="D7" s="161"/>
      <c r="E7" s="161">
        <v>16</v>
      </c>
      <c r="F7" s="161">
        <v>480</v>
      </c>
      <c r="G7" s="161">
        <v>4</v>
      </c>
      <c r="H7" s="161">
        <f>SUM(B7:G7)</f>
        <v>575</v>
      </c>
    </row>
    <row r="8" spans="1:9" x14ac:dyDescent="0.2">
      <c r="A8" s="12">
        <v>66</v>
      </c>
      <c r="B8" s="161">
        <v>4</v>
      </c>
      <c r="C8" s="161">
        <v>1</v>
      </c>
      <c r="D8" s="161"/>
      <c r="E8" s="161">
        <v>1</v>
      </c>
      <c r="F8" s="161">
        <v>55</v>
      </c>
      <c r="G8" s="161">
        <v>2</v>
      </c>
      <c r="H8" s="161">
        <f>SUM(B8:G8)</f>
        <v>63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10" type="noConversion"/>
  <pageMargins left="0.75" right="0.75" top="1" bottom="1" header="0" footer="0"/>
  <pageSetup paperSize="9" scale="80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 codeName="Sheet107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484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0</v>
      </c>
      <c r="C6" s="161">
        <v>1</v>
      </c>
      <c r="D6" s="161"/>
      <c r="E6" s="161">
        <v>0</v>
      </c>
      <c r="F6" s="161">
        <v>4</v>
      </c>
      <c r="G6" s="161">
        <v>0</v>
      </c>
      <c r="H6" s="161">
        <f>SUM(B6:G6)</f>
        <v>5</v>
      </c>
    </row>
    <row r="7" spans="1:9" x14ac:dyDescent="0.2">
      <c r="A7" s="12">
        <v>132</v>
      </c>
      <c r="B7" s="161">
        <v>59</v>
      </c>
      <c r="C7" s="161">
        <v>0</v>
      </c>
      <c r="D7" s="161"/>
      <c r="E7" s="161">
        <v>8</v>
      </c>
      <c r="F7" s="161">
        <v>553</v>
      </c>
      <c r="G7" s="161">
        <v>0</v>
      </c>
      <c r="H7" s="161">
        <f>SUM(B7:G7)</f>
        <v>620</v>
      </c>
    </row>
    <row r="8" spans="1:9" x14ac:dyDescent="0.2">
      <c r="A8" s="12">
        <v>66</v>
      </c>
      <c r="B8" s="161">
        <v>6</v>
      </c>
      <c r="C8" s="161">
        <v>0</v>
      </c>
      <c r="D8" s="161"/>
      <c r="E8" s="161">
        <v>1</v>
      </c>
      <c r="F8" s="161">
        <v>35</v>
      </c>
      <c r="G8" s="161">
        <v>3</v>
      </c>
      <c r="H8" s="161">
        <f>SUM(B8:G8)</f>
        <v>45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10" type="noConversion"/>
  <pageMargins left="0.75" right="0.75" top="1" bottom="1" header="0" footer="0"/>
  <pageSetup paperSize="9" scale="80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 codeName="Sheet108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493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1</v>
      </c>
      <c r="C6" s="161"/>
      <c r="D6" s="161"/>
      <c r="E6" s="161"/>
      <c r="F6" s="161">
        <v>4</v>
      </c>
      <c r="G6" s="161"/>
      <c r="H6" s="161">
        <f>SUM(B6:G6)</f>
        <v>5</v>
      </c>
    </row>
    <row r="7" spans="1:9" x14ac:dyDescent="0.2">
      <c r="A7" s="12">
        <v>132</v>
      </c>
      <c r="B7" s="161">
        <v>63</v>
      </c>
      <c r="C7" s="161">
        <v>10</v>
      </c>
      <c r="D7" s="161"/>
      <c r="E7" s="161">
        <v>8</v>
      </c>
      <c r="F7" s="161">
        <v>425</v>
      </c>
      <c r="G7" s="161">
        <v>9</v>
      </c>
      <c r="H7" s="161">
        <f>SUM(B7:G7)</f>
        <v>515</v>
      </c>
    </row>
    <row r="8" spans="1:9" x14ac:dyDescent="0.2">
      <c r="A8" s="12">
        <v>66</v>
      </c>
      <c r="B8" s="161">
        <v>3</v>
      </c>
      <c r="C8" s="161">
        <v>3</v>
      </c>
      <c r="D8" s="161"/>
      <c r="E8" s="161">
        <v>1</v>
      </c>
      <c r="F8" s="161">
        <v>31</v>
      </c>
      <c r="G8" s="161">
        <v>3</v>
      </c>
      <c r="H8" s="161">
        <f>SUM(B8:G8)</f>
        <v>41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10" type="noConversion"/>
  <pageMargins left="0.75" right="0.75" top="1" bottom="1" header="0" footer="0"/>
  <pageSetup paperSize="9" scale="80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 codeName="Sheet109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502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1</v>
      </c>
      <c r="C6" s="161"/>
      <c r="D6" s="161"/>
      <c r="E6" s="161"/>
      <c r="F6" s="161">
        <v>1</v>
      </c>
      <c r="G6" s="161"/>
      <c r="H6" s="161">
        <f>SUM(B6:G6)</f>
        <v>2</v>
      </c>
    </row>
    <row r="7" spans="1:9" x14ac:dyDescent="0.2">
      <c r="A7" s="12">
        <v>132</v>
      </c>
      <c r="B7" s="161">
        <v>59</v>
      </c>
      <c r="C7" s="161">
        <v>7</v>
      </c>
      <c r="D7" s="161"/>
      <c r="E7" s="161">
        <v>9</v>
      </c>
      <c r="F7" s="161">
        <v>590</v>
      </c>
      <c r="G7" s="161">
        <v>18</v>
      </c>
      <c r="H7" s="161">
        <f>SUM(B7:G7)</f>
        <v>683</v>
      </c>
    </row>
    <row r="8" spans="1:9" x14ac:dyDescent="0.2">
      <c r="A8" s="12">
        <v>66</v>
      </c>
      <c r="B8" s="161">
        <v>10</v>
      </c>
      <c r="C8" s="161">
        <v>4</v>
      </c>
      <c r="D8" s="161"/>
      <c r="E8" s="161">
        <v>3</v>
      </c>
      <c r="F8" s="161">
        <v>25</v>
      </c>
      <c r="G8" s="161">
        <v>4</v>
      </c>
      <c r="H8" s="161">
        <f>SUM(B8:G8)</f>
        <v>46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10" type="noConversion"/>
  <pageMargins left="0.75" right="0.75" top="1" bottom="1" header="0" footer="0"/>
  <pageSetup paperSize="9" scale="80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 codeName="Sheet110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512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/>
      <c r="C6" s="161">
        <v>1</v>
      </c>
      <c r="D6" s="161"/>
      <c r="E6" s="161"/>
      <c r="F6" s="161">
        <v>2</v>
      </c>
      <c r="G6" s="161"/>
      <c r="H6" s="161">
        <f>SUM(B6:G6)</f>
        <v>3</v>
      </c>
    </row>
    <row r="7" spans="1:9" x14ac:dyDescent="0.2">
      <c r="A7" s="12">
        <v>132</v>
      </c>
      <c r="B7" s="161">
        <v>45</v>
      </c>
      <c r="C7" s="161">
        <v>16</v>
      </c>
      <c r="D7" s="161"/>
      <c r="E7" s="161">
        <v>9</v>
      </c>
      <c r="F7" s="161">
        <v>404</v>
      </c>
      <c r="G7" s="161">
        <v>9</v>
      </c>
      <c r="H7" s="161">
        <f>SUM(B7:G7)</f>
        <v>483</v>
      </c>
    </row>
    <row r="8" spans="1:9" x14ac:dyDescent="0.2">
      <c r="A8" s="12">
        <v>66</v>
      </c>
      <c r="B8" s="161">
        <v>12</v>
      </c>
      <c r="C8" s="161">
        <v>4</v>
      </c>
      <c r="D8" s="161"/>
      <c r="E8" s="161">
        <v>2</v>
      </c>
      <c r="F8" s="161">
        <v>40</v>
      </c>
      <c r="G8" s="161">
        <v>5</v>
      </c>
      <c r="H8" s="161">
        <f>SUM(B8:G8)</f>
        <v>63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 codeName="Sheet111"/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520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1</v>
      </c>
      <c r="C6" s="161"/>
      <c r="D6" s="161"/>
      <c r="E6" s="161"/>
      <c r="F6" s="161">
        <v>4</v>
      </c>
      <c r="G6" s="161"/>
      <c r="H6" s="161">
        <f>SUM(B6:G6)</f>
        <v>5</v>
      </c>
    </row>
    <row r="7" spans="1:9" x14ac:dyDescent="0.2">
      <c r="A7" s="12">
        <v>132</v>
      </c>
      <c r="B7" s="161">
        <v>41</v>
      </c>
      <c r="C7" s="161">
        <v>8</v>
      </c>
      <c r="D7" s="161"/>
      <c r="E7" s="161">
        <v>9</v>
      </c>
      <c r="F7" s="161">
        <v>593</v>
      </c>
      <c r="G7" s="161">
        <v>4</v>
      </c>
      <c r="H7" s="161">
        <f>SUM(B7:G7)</f>
        <v>655</v>
      </c>
    </row>
    <row r="8" spans="1:9" x14ac:dyDescent="0.2">
      <c r="A8" s="12">
        <v>66</v>
      </c>
      <c r="B8" s="161">
        <v>7</v>
      </c>
      <c r="C8" s="161">
        <v>2</v>
      </c>
      <c r="D8" s="161"/>
      <c r="E8" s="161">
        <v>1</v>
      </c>
      <c r="F8" s="161">
        <v>52</v>
      </c>
      <c r="G8" s="161">
        <v>4</v>
      </c>
      <c r="H8" s="161">
        <f>SUM(B8:G8)</f>
        <v>66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ageMargins left="0.7" right="0.7" top="0.75" bottom="0.75" header="0.3" footer="0.3"/>
  <pageSetup paperSize="9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 codeName="Sheet112"/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528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1</v>
      </c>
      <c r="C6" s="161"/>
      <c r="D6" s="161"/>
      <c r="E6" s="161"/>
      <c r="F6" s="161">
        <v>6</v>
      </c>
      <c r="G6" s="161">
        <v>1</v>
      </c>
      <c r="H6" s="161">
        <f>SUM(B6:G6)</f>
        <v>8</v>
      </c>
    </row>
    <row r="7" spans="1:9" x14ac:dyDescent="0.2">
      <c r="A7" s="12">
        <v>132</v>
      </c>
      <c r="B7" s="161">
        <v>50</v>
      </c>
      <c r="C7" s="161">
        <v>4</v>
      </c>
      <c r="D7" s="161"/>
      <c r="E7" s="161">
        <v>10</v>
      </c>
      <c r="F7" s="161">
        <v>484</v>
      </c>
      <c r="G7" s="161">
        <v>11</v>
      </c>
      <c r="H7" s="161">
        <f>SUM(B7:G7)</f>
        <v>559</v>
      </c>
    </row>
    <row r="8" spans="1:9" x14ac:dyDescent="0.2">
      <c r="A8" s="12">
        <v>66</v>
      </c>
      <c r="B8" s="161">
        <v>13</v>
      </c>
      <c r="C8" s="161"/>
      <c r="D8" s="161"/>
      <c r="E8" s="161"/>
      <c r="F8" s="161">
        <v>24</v>
      </c>
      <c r="G8" s="161">
        <v>8</v>
      </c>
      <c r="H8" s="161">
        <f>SUM(B8:G8)</f>
        <v>45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ageMargins left="0.7" right="0.7" top="0.75" bottom="0.75" header="0.3" footer="0.3"/>
  <pageSetup paperSize="9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 codeName="Sheet113"/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539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2</v>
      </c>
      <c r="C6" s="161"/>
      <c r="D6" s="161"/>
      <c r="E6" s="161"/>
      <c r="F6" s="161"/>
      <c r="G6" s="161"/>
      <c r="H6" s="161">
        <f>SUM(B6:G6)</f>
        <v>2</v>
      </c>
    </row>
    <row r="7" spans="1:9" x14ac:dyDescent="0.2">
      <c r="A7" s="12">
        <v>132</v>
      </c>
      <c r="B7" s="161">
        <v>59</v>
      </c>
      <c r="C7" s="161">
        <v>9</v>
      </c>
      <c r="D7" s="161"/>
      <c r="E7" s="161">
        <v>9</v>
      </c>
      <c r="F7" s="161">
        <v>543</v>
      </c>
      <c r="G7" s="161">
        <v>7</v>
      </c>
      <c r="H7" s="161">
        <f>SUM(B7:G7)</f>
        <v>627</v>
      </c>
    </row>
    <row r="8" spans="1:9" x14ac:dyDescent="0.2">
      <c r="A8" s="12">
        <v>66</v>
      </c>
      <c r="B8" s="161">
        <v>4</v>
      </c>
      <c r="C8" s="161">
        <v>1</v>
      </c>
      <c r="D8" s="161"/>
      <c r="E8" s="161">
        <v>4</v>
      </c>
      <c r="F8" s="161">
        <v>42</v>
      </c>
      <c r="G8" s="161">
        <v>6</v>
      </c>
      <c r="H8" s="161">
        <f>SUM(B8:G8)</f>
        <v>57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ageMargins left="0.7" right="0.7" top="0.75" bottom="0.75" header="0.3" footer="0.3"/>
  <pageSetup paperSize="9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 codeName="Sheet114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550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/>
      <c r="C6" s="161"/>
      <c r="D6" s="161"/>
      <c r="E6" s="161"/>
      <c r="F6" s="161">
        <v>4</v>
      </c>
      <c r="G6" s="161"/>
      <c r="H6" s="161">
        <f>SUM(B6:G6)</f>
        <v>4</v>
      </c>
    </row>
    <row r="7" spans="1:9" x14ac:dyDescent="0.2">
      <c r="A7" s="12">
        <v>132</v>
      </c>
      <c r="B7" s="161">
        <v>48</v>
      </c>
      <c r="C7" s="161">
        <v>8</v>
      </c>
      <c r="D7" s="161"/>
      <c r="E7" s="161">
        <v>14</v>
      </c>
      <c r="F7" s="161">
        <v>662</v>
      </c>
      <c r="G7" s="161">
        <v>24</v>
      </c>
      <c r="H7" s="161">
        <f>SUM(B7:G7)</f>
        <v>756</v>
      </c>
    </row>
    <row r="8" spans="1:9" x14ac:dyDescent="0.2">
      <c r="A8" s="12">
        <v>66</v>
      </c>
      <c r="B8" s="161">
        <v>10</v>
      </c>
      <c r="C8" s="161">
        <v>1</v>
      </c>
      <c r="D8" s="161"/>
      <c r="E8" s="161">
        <v>1</v>
      </c>
      <c r="F8" s="161">
        <v>23</v>
      </c>
      <c r="G8" s="161">
        <v>2</v>
      </c>
      <c r="H8" s="161">
        <f>SUM(B8:G8)</f>
        <v>37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 codeName="Sheet115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565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0</v>
      </c>
      <c r="C6" s="161">
        <v>0</v>
      </c>
      <c r="D6" s="161"/>
      <c r="E6" s="161">
        <v>0</v>
      </c>
      <c r="F6" s="161">
        <v>1</v>
      </c>
      <c r="G6" s="161">
        <v>0</v>
      </c>
      <c r="H6" s="161">
        <f>SUM(B6:G6)</f>
        <v>1</v>
      </c>
    </row>
    <row r="7" spans="1:9" x14ac:dyDescent="0.2">
      <c r="A7" s="12">
        <v>132</v>
      </c>
      <c r="B7" s="161">
        <v>37</v>
      </c>
      <c r="C7" s="161">
        <v>6</v>
      </c>
      <c r="D7" s="161"/>
      <c r="E7" s="161">
        <v>16</v>
      </c>
      <c r="F7" s="161">
        <v>551</v>
      </c>
      <c r="G7" s="161">
        <v>68</v>
      </c>
      <c r="H7" s="161">
        <f>SUM(B7:G7)</f>
        <v>678</v>
      </c>
    </row>
    <row r="8" spans="1:9" x14ac:dyDescent="0.2">
      <c r="A8" s="12">
        <v>66</v>
      </c>
      <c r="B8" s="161">
        <v>10</v>
      </c>
      <c r="C8" s="161">
        <v>0</v>
      </c>
      <c r="D8" s="161"/>
      <c r="E8" s="161">
        <v>10</v>
      </c>
      <c r="F8" s="161">
        <v>33</v>
      </c>
      <c r="G8" s="161">
        <v>13</v>
      </c>
      <c r="H8" s="161">
        <f>SUM(B8:G8)</f>
        <v>66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 codeName="Sheet116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581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0</v>
      </c>
      <c r="C6" s="161">
        <v>0</v>
      </c>
      <c r="D6" s="161"/>
      <c r="E6" s="161">
        <v>0</v>
      </c>
      <c r="F6" s="161">
        <v>1</v>
      </c>
      <c r="G6" s="161">
        <v>0</v>
      </c>
      <c r="H6" s="161">
        <f>SUM(B6:G6)</f>
        <v>1</v>
      </c>
    </row>
    <row r="7" spans="1:9" x14ac:dyDescent="0.2">
      <c r="A7" s="12">
        <v>132</v>
      </c>
      <c r="B7" s="161">
        <v>55</v>
      </c>
      <c r="C7" s="161">
        <v>8</v>
      </c>
      <c r="D7" s="161"/>
      <c r="E7" s="161">
        <v>14</v>
      </c>
      <c r="F7" s="161">
        <v>663</v>
      </c>
      <c r="G7" s="161">
        <v>33</v>
      </c>
      <c r="H7" s="161">
        <f>SUM(B7:G7)</f>
        <v>773</v>
      </c>
    </row>
    <row r="8" spans="1:9" x14ac:dyDescent="0.2">
      <c r="A8" s="12">
        <v>66</v>
      </c>
      <c r="B8" s="161">
        <v>6</v>
      </c>
      <c r="C8" s="161">
        <v>0</v>
      </c>
      <c r="D8" s="161"/>
      <c r="E8" s="161">
        <v>3</v>
      </c>
      <c r="F8" s="161">
        <v>31</v>
      </c>
      <c r="G8" s="161">
        <v>7</v>
      </c>
      <c r="H8" s="161">
        <f>SUM(B8:G8)</f>
        <v>47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ageMargins left="0.70866141732283472" right="0.70866141732283472" top="0.74803149606299213" bottom="0.74803149606299213" header="0.31496062992125984" footer="0.31496062992125984"/>
  <pageSetup paperSize="9" scale="92" orientation="portrait" verticalDpi="0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 codeName="Sheet117"/>
  <dimension ref="A1:I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9" ht="26.1" customHeight="1" x14ac:dyDescent="0.2">
      <c r="A1" s="15" t="s">
        <v>596</v>
      </c>
      <c r="B1" s="18"/>
      <c r="C1" s="18"/>
      <c r="D1" s="18"/>
      <c r="E1" s="18"/>
      <c r="F1" s="18"/>
      <c r="G1" s="18"/>
      <c r="H1" s="18"/>
    </row>
    <row r="2" spans="1:9" x14ac:dyDescent="0.2">
      <c r="A2" s="141"/>
      <c r="B2" s="447" t="s">
        <v>168</v>
      </c>
      <c r="C2" s="463"/>
      <c r="D2" s="463"/>
      <c r="E2" s="463"/>
      <c r="F2" s="463"/>
      <c r="G2" s="448"/>
      <c r="H2" s="154"/>
      <c r="I2" t="s">
        <v>14</v>
      </c>
    </row>
    <row r="3" spans="1:9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9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9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9" x14ac:dyDescent="0.2">
      <c r="A6" s="12">
        <v>220</v>
      </c>
      <c r="B6" s="161">
        <v>1</v>
      </c>
      <c r="C6" s="161"/>
      <c r="D6" s="161"/>
      <c r="E6" s="161"/>
      <c r="F6" s="161"/>
      <c r="G6" s="161"/>
      <c r="H6" s="161">
        <f>SUM(B6:G6)</f>
        <v>1</v>
      </c>
    </row>
    <row r="7" spans="1:9" x14ac:dyDescent="0.2">
      <c r="A7" s="12">
        <v>132</v>
      </c>
      <c r="B7" s="161">
        <v>42</v>
      </c>
      <c r="C7" s="161">
        <v>16</v>
      </c>
      <c r="D7" s="161"/>
      <c r="E7" s="161">
        <v>8</v>
      </c>
      <c r="F7" s="161">
        <v>584</v>
      </c>
      <c r="G7" s="161">
        <v>29</v>
      </c>
      <c r="H7" s="161">
        <f>SUM(B7:G7)</f>
        <v>679</v>
      </c>
    </row>
    <row r="8" spans="1:9" x14ac:dyDescent="0.2">
      <c r="A8" s="12">
        <v>66</v>
      </c>
      <c r="B8" s="161">
        <v>6</v>
      </c>
      <c r="C8" s="161"/>
      <c r="D8" s="161"/>
      <c r="E8" s="161"/>
      <c r="F8" s="161">
        <v>31</v>
      </c>
      <c r="G8" s="161">
        <v>6</v>
      </c>
      <c r="H8" s="161">
        <f>SUM(B8:G8)</f>
        <v>43</v>
      </c>
    </row>
    <row r="11" spans="1:9" x14ac:dyDescent="0.2">
      <c r="A11" s="13" t="s">
        <v>177</v>
      </c>
    </row>
  </sheetData>
  <mergeCells count="3">
    <mergeCell ref="B2:G2"/>
    <mergeCell ref="B3:E3"/>
    <mergeCell ref="F3:G3"/>
  </mergeCell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 codeName="Sheet118"/>
  <dimension ref="A1:H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</cols>
  <sheetData>
    <row r="1" spans="1:8" ht="26.1" customHeight="1" x14ac:dyDescent="0.2">
      <c r="A1" s="15" t="s">
        <v>886</v>
      </c>
      <c r="B1" s="18"/>
      <c r="C1" s="18"/>
      <c r="D1" s="18"/>
      <c r="E1" s="18"/>
      <c r="F1" s="18"/>
      <c r="G1" s="18"/>
      <c r="H1" s="18"/>
    </row>
    <row r="2" spans="1:8" x14ac:dyDescent="0.2">
      <c r="A2" s="141"/>
      <c r="B2" s="447" t="s">
        <v>168</v>
      </c>
      <c r="C2" s="463"/>
      <c r="D2" s="463"/>
      <c r="E2" s="463"/>
      <c r="F2" s="463"/>
      <c r="G2" s="448"/>
      <c r="H2" s="154"/>
    </row>
    <row r="3" spans="1:8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8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8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8" x14ac:dyDescent="0.2">
      <c r="A6" s="12">
        <v>220</v>
      </c>
      <c r="B6" s="161">
        <v>0</v>
      </c>
      <c r="C6" s="161">
        <v>0</v>
      </c>
      <c r="D6" s="161">
        <v>0</v>
      </c>
      <c r="E6" s="161">
        <v>0</v>
      </c>
      <c r="F6" s="161">
        <v>3</v>
      </c>
      <c r="G6" s="161">
        <v>0</v>
      </c>
      <c r="H6" s="161">
        <v>3</v>
      </c>
    </row>
    <row r="7" spans="1:8" x14ac:dyDescent="0.2">
      <c r="A7" s="12">
        <v>132</v>
      </c>
      <c r="B7" s="161">
        <v>42</v>
      </c>
      <c r="C7" s="161">
        <v>13</v>
      </c>
      <c r="D7" s="161">
        <v>3</v>
      </c>
      <c r="E7" s="161">
        <v>24</v>
      </c>
      <c r="F7" s="161">
        <v>493</v>
      </c>
      <c r="G7" s="161">
        <v>38</v>
      </c>
      <c r="H7" s="161">
        <v>613</v>
      </c>
    </row>
    <row r="8" spans="1:8" x14ac:dyDescent="0.2">
      <c r="A8" s="12">
        <v>66</v>
      </c>
      <c r="B8" s="161">
        <v>4</v>
      </c>
      <c r="C8" s="161">
        <v>0</v>
      </c>
      <c r="D8" s="161">
        <v>0</v>
      </c>
      <c r="E8" s="161">
        <v>4</v>
      </c>
      <c r="F8" s="161">
        <v>38</v>
      </c>
      <c r="G8" s="161">
        <v>4</v>
      </c>
      <c r="H8" s="161">
        <v>50</v>
      </c>
    </row>
    <row r="11" spans="1:8" x14ac:dyDescent="0.2">
      <c r="A11" s="13" t="s">
        <v>177</v>
      </c>
    </row>
  </sheetData>
  <mergeCells count="3">
    <mergeCell ref="B2:G2"/>
    <mergeCell ref="B3:E3"/>
    <mergeCell ref="F3:G3"/>
  </mergeCell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 codeName="Sheet119"/>
  <dimension ref="A1:O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  <col min="11" max="15" width="11.42578125" style="106"/>
  </cols>
  <sheetData>
    <row r="1" spans="1:8" customFormat="1" ht="26.1" customHeight="1" x14ac:dyDescent="0.2">
      <c r="A1" s="15" t="s">
        <v>885</v>
      </c>
      <c r="B1" s="18"/>
      <c r="C1" s="18"/>
      <c r="D1" s="18"/>
      <c r="E1" s="18"/>
      <c r="F1" s="18"/>
      <c r="G1" s="18"/>
      <c r="H1" s="18"/>
    </row>
    <row r="2" spans="1:8" customFormat="1" x14ac:dyDescent="0.2">
      <c r="A2" s="141"/>
      <c r="B2" s="447" t="s">
        <v>168</v>
      </c>
      <c r="C2" s="463"/>
      <c r="D2" s="463"/>
      <c r="E2" s="463"/>
      <c r="F2" s="463"/>
      <c r="G2" s="448"/>
      <c r="H2" s="154"/>
    </row>
    <row r="3" spans="1:8" customFormat="1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8" customFormat="1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8" customFormat="1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8" customFormat="1" x14ac:dyDescent="0.2">
      <c r="A6" s="12">
        <v>220</v>
      </c>
      <c r="B6" s="161">
        <v>1</v>
      </c>
      <c r="C6" s="161">
        <v>0</v>
      </c>
      <c r="D6" s="161">
        <v>1</v>
      </c>
      <c r="E6" s="161">
        <v>1</v>
      </c>
      <c r="F6" s="161">
        <v>0</v>
      </c>
      <c r="G6" s="161">
        <v>0</v>
      </c>
      <c r="H6" s="161">
        <v>3</v>
      </c>
    </row>
    <row r="7" spans="1:8" customFormat="1" x14ac:dyDescent="0.2">
      <c r="A7" s="12">
        <v>132</v>
      </c>
      <c r="B7" s="161">
        <v>44</v>
      </c>
      <c r="C7" s="161">
        <v>11</v>
      </c>
      <c r="D7" s="161">
        <v>6</v>
      </c>
      <c r="E7" s="161">
        <v>30</v>
      </c>
      <c r="F7" s="161">
        <v>474</v>
      </c>
      <c r="G7" s="161">
        <v>44</v>
      </c>
      <c r="H7" s="161">
        <v>609</v>
      </c>
    </row>
    <row r="8" spans="1:8" customFormat="1" x14ac:dyDescent="0.2">
      <c r="A8" s="12">
        <v>66</v>
      </c>
      <c r="B8" s="161">
        <v>9</v>
      </c>
      <c r="C8" s="161">
        <v>0</v>
      </c>
      <c r="D8" s="161">
        <v>1</v>
      </c>
      <c r="E8" s="161">
        <v>2</v>
      </c>
      <c r="F8" s="161">
        <v>44</v>
      </c>
      <c r="G8" s="161">
        <v>7</v>
      </c>
      <c r="H8" s="161">
        <v>63</v>
      </c>
    </row>
    <row r="11" spans="1:8" customFormat="1" x14ac:dyDescent="0.2">
      <c r="A11" s="13" t="s">
        <v>177</v>
      </c>
    </row>
  </sheetData>
  <mergeCells count="3">
    <mergeCell ref="B2:G2"/>
    <mergeCell ref="B3:E3"/>
    <mergeCell ref="F3:G3"/>
  </mergeCells>
  <pageMargins left="0.75" right="0.75" top="1" bottom="1" header="0" footer="0"/>
  <pageSetup paperSize="9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 codeName="Sheet120"/>
  <dimension ref="A1:O11"/>
  <sheetViews>
    <sheetView workbookViewId="0"/>
  </sheetViews>
  <sheetFormatPr defaultColWidth="11.42578125" defaultRowHeight="12.75" x14ac:dyDescent="0.2"/>
  <cols>
    <col min="1" max="1" width="11.28515625" bestFit="1" customWidth="1"/>
    <col min="2" max="5" width="12.7109375" customWidth="1"/>
    <col min="6" max="8" width="15.7109375" customWidth="1"/>
    <col min="11" max="15" width="11.42578125" style="106"/>
  </cols>
  <sheetData>
    <row r="1" spans="1:8" customFormat="1" ht="26.1" customHeight="1" x14ac:dyDescent="0.2">
      <c r="A1" s="15" t="s">
        <v>897</v>
      </c>
      <c r="B1" s="18"/>
      <c r="C1" s="18"/>
      <c r="D1" s="18"/>
      <c r="E1" s="18"/>
      <c r="F1" s="18"/>
      <c r="G1" s="18"/>
      <c r="H1" s="18"/>
    </row>
    <row r="2" spans="1:8" customFormat="1" x14ac:dyDescent="0.2">
      <c r="A2" s="141"/>
      <c r="B2" s="447" t="s">
        <v>168</v>
      </c>
      <c r="C2" s="463"/>
      <c r="D2" s="463"/>
      <c r="E2" s="463"/>
      <c r="F2" s="463"/>
      <c r="G2" s="448"/>
      <c r="H2" s="154"/>
    </row>
    <row r="3" spans="1:8" customFormat="1" x14ac:dyDescent="0.2">
      <c r="A3" s="155"/>
      <c r="B3" s="447" t="s">
        <v>909</v>
      </c>
      <c r="C3" s="463"/>
      <c r="D3" s="463"/>
      <c r="E3" s="448"/>
      <c r="F3" s="447" t="s">
        <v>169</v>
      </c>
      <c r="G3" s="448"/>
      <c r="H3" s="156" t="s">
        <v>14</v>
      </c>
    </row>
    <row r="4" spans="1:8" customFormat="1" x14ac:dyDescent="0.2">
      <c r="A4" s="157" t="s">
        <v>4</v>
      </c>
      <c r="B4" s="158" t="s">
        <v>170</v>
      </c>
      <c r="C4" s="158" t="s">
        <v>171</v>
      </c>
      <c r="D4" s="158" t="s">
        <v>171</v>
      </c>
      <c r="E4" s="158" t="s">
        <v>172</v>
      </c>
      <c r="F4" s="158" t="s">
        <v>173</v>
      </c>
      <c r="G4" s="159" t="s">
        <v>381</v>
      </c>
      <c r="H4" s="160" t="s">
        <v>174</v>
      </c>
    </row>
    <row r="5" spans="1:8" customFormat="1" x14ac:dyDescent="0.2">
      <c r="A5" s="136"/>
      <c r="B5" s="133" t="s">
        <v>175</v>
      </c>
      <c r="C5" s="133"/>
      <c r="D5" s="133" t="s">
        <v>908</v>
      </c>
      <c r="E5" s="133"/>
      <c r="F5" s="133" t="s">
        <v>176</v>
      </c>
      <c r="G5" s="133" t="s">
        <v>176</v>
      </c>
      <c r="H5" s="138"/>
    </row>
    <row r="6" spans="1:8" customFormat="1" x14ac:dyDescent="0.2">
      <c r="A6" s="12">
        <v>220</v>
      </c>
      <c r="B6" s="161">
        <v>0</v>
      </c>
      <c r="C6" s="161">
        <v>0</v>
      </c>
      <c r="D6" s="161">
        <v>1</v>
      </c>
      <c r="E6" s="161">
        <v>0</v>
      </c>
      <c r="F6" s="161">
        <v>1</v>
      </c>
      <c r="G6" s="161">
        <v>1</v>
      </c>
      <c r="H6" s="161">
        <v>3</v>
      </c>
    </row>
    <row r="7" spans="1:8" customFormat="1" x14ac:dyDescent="0.2">
      <c r="A7" s="12">
        <v>132</v>
      </c>
      <c r="B7" s="161">
        <v>61</v>
      </c>
      <c r="C7" s="161">
        <v>2</v>
      </c>
      <c r="D7" s="161">
        <v>7</v>
      </c>
      <c r="E7" s="161">
        <v>14</v>
      </c>
      <c r="F7" s="161">
        <v>697</v>
      </c>
      <c r="G7" s="161">
        <v>65</v>
      </c>
      <c r="H7" s="161">
        <v>846</v>
      </c>
    </row>
    <row r="8" spans="1:8" customFormat="1" x14ac:dyDescent="0.2">
      <c r="A8" s="12">
        <v>66</v>
      </c>
      <c r="B8" s="161">
        <v>4</v>
      </c>
      <c r="C8" s="161">
        <v>0</v>
      </c>
      <c r="D8" s="161">
        <v>1</v>
      </c>
      <c r="E8" s="161">
        <v>2</v>
      </c>
      <c r="F8" s="161">
        <v>47</v>
      </c>
      <c r="G8" s="161">
        <v>6</v>
      </c>
      <c r="H8" s="161">
        <v>60</v>
      </c>
    </row>
    <row r="11" spans="1:8" customFormat="1" x14ac:dyDescent="0.2">
      <c r="A11" s="13" t="s">
        <v>177</v>
      </c>
    </row>
  </sheetData>
  <mergeCells count="3">
    <mergeCell ref="B2:G2"/>
    <mergeCell ref="B3:E3"/>
    <mergeCell ref="F3:G3"/>
  </mergeCells>
  <pageMargins left="0.75" right="0.75" top="1" bottom="1" header="0" footer="0"/>
  <pageSetup paperSize="9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D83F9-20C2-40BE-AAE9-4EB204D09E33}">
  <sheetPr codeName="Sheet5">
    <pageSetUpPr fitToPage="1"/>
  </sheetPr>
  <dimension ref="A1:I11"/>
  <sheetViews>
    <sheetView workbookViewId="0"/>
  </sheetViews>
  <sheetFormatPr defaultColWidth="11.42578125" defaultRowHeight="12.75" x14ac:dyDescent="0.2"/>
  <cols>
    <col min="1" max="1" width="11.28515625" style="107" bestFit="1" customWidth="1"/>
    <col min="2" max="5" width="12.7109375" style="107" customWidth="1"/>
    <col min="6" max="8" width="15.7109375" style="107" customWidth="1"/>
    <col min="9" max="16384" width="11.42578125" style="107"/>
  </cols>
  <sheetData>
    <row r="1" spans="1:9" ht="26.1" customHeight="1" x14ac:dyDescent="0.2">
      <c r="A1" s="376" t="s">
        <v>1058</v>
      </c>
      <c r="B1" s="377"/>
      <c r="C1" s="377"/>
      <c r="D1" s="377"/>
      <c r="E1" s="377"/>
      <c r="F1" s="377"/>
      <c r="G1" s="377"/>
      <c r="H1" s="377"/>
    </row>
    <row r="2" spans="1:9" x14ac:dyDescent="0.2">
      <c r="A2" s="378"/>
      <c r="B2" s="450" t="s">
        <v>168</v>
      </c>
      <c r="C2" s="464"/>
      <c r="D2" s="464"/>
      <c r="E2" s="464"/>
      <c r="F2" s="464"/>
      <c r="G2" s="451"/>
      <c r="H2" s="379"/>
      <c r="I2" s="107" t="s">
        <v>14</v>
      </c>
    </row>
    <row r="3" spans="1:9" x14ac:dyDescent="0.2">
      <c r="A3" s="380"/>
      <c r="B3" s="450" t="s">
        <v>909</v>
      </c>
      <c r="C3" s="464"/>
      <c r="D3" s="464"/>
      <c r="E3" s="451"/>
      <c r="F3" s="450" t="s">
        <v>169</v>
      </c>
      <c r="G3" s="451"/>
      <c r="H3" s="381" t="s">
        <v>14</v>
      </c>
    </row>
    <row r="4" spans="1:9" x14ac:dyDescent="0.2">
      <c r="A4" s="382" t="s">
        <v>4</v>
      </c>
      <c r="B4" s="383" t="s">
        <v>170</v>
      </c>
      <c r="C4" s="383" t="s">
        <v>171</v>
      </c>
      <c r="D4" s="383" t="s">
        <v>171</v>
      </c>
      <c r="E4" s="383" t="s">
        <v>172</v>
      </c>
      <c r="F4" s="383" t="s">
        <v>173</v>
      </c>
      <c r="G4" s="384" t="s">
        <v>381</v>
      </c>
      <c r="H4" s="385" t="s">
        <v>174</v>
      </c>
    </row>
    <row r="5" spans="1:9" x14ac:dyDescent="0.2">
      <c r="A5" s="335"/>
      <c r="B5" s="334" t="s">
        <v>175</v>
      </c>
      <c r="C5" s="334"/>
      <c r="D5" s="334" t="s">
        <v>908</v>
      </c>
      <c r="E5" s="334"/>
      <c r="F5" s="334" t="s">
        <v>176</v>
      </c>
      <c r="G5" s="334" t="s">
        <v>176</v>
      </c>
      <c r="H5" s="337"/>
    </row>
    <row r="6" spans="1:9" x14ac:dyDescent="0.2">
      <c r="A6" s="341">
        <v>220</v>
      </c>
      <c r="B6" s="386">
        <v>0</v>
      </c>
      <c r="C6" s="386">
        <v>0</v>
      </c>
      <c r="D6" s="386">
        <v>1</v>
      </c>
      <c r="E6" s="386">
        <v>0</v>
      </c>
      <c r="F6" s="386">
        <v>2</v>
      </c>
      <c r="G6" s="386">
        <v>0</v>
      </c>
      <c r="H6" s="386">
        <v>3</v>
      </c>
    </row>
    <row r="7" spans="1:9" x14ac:dyDescent="0.2">
      <c r="A7" s="341">
        <v>132</v>
      </c>
      <c r="B7" s="386">
        <v>42</v>
      </c>
      <c r="C7" s="386">
        <v>5</v>
      </c>
      <c r="D7" s="386">
        <v>8</v>
      </c>
      <c r="E7" s="386">
        <v>6</v>
      </c>
      <c r="F7" s="386">
        <v>606</v>
      </c>
      <c r="G7" s="386">
        <v>63</v>
      </c>
      <c r="H7" s="386">
        <v>730</v>
      </c>
    </row>
    <row r="8" spans="1:9" x14ac:dyDescent="0.2">
      <c r="A8" s="341">
        <v>66</v>
      </c>
      <c r="B8" s="386">
        <v>8</v>
      </c>
      <c r="C8" s="386">
        <v>0</v>
      </c>
      <c r="D8" s="386">
        <v>0</v>
      </c>
      <c r="E8" s="386">
        <v>0</v>
      </c>
      <c r="F8" s="386">
        <v>38</v>
      </c>
      <c r="G8" s="386">
        <v>12</v>
      </c>
      <c r="H8" s="386">
        <v>58</v>
      </c>
    </row>
    <row r="11" spans="1:9" x14ac:dyDescent="0.2">
      <c r="A11" s="375" t="s">
        <v>177</v>
      </c>
    </row>
  </sheetData>
  <mergeCells count="3">
    <mergeCell ref="B2:G2"/>
    <mergeCell ref="B3:E3"/>
    <mergeCell ref="F3:G3"/>
  </mergeCells>
  <pageMargins left="0.75" right="0.75" top="1" bottom="1" header="0.511811024" footer="0.511811024"/>
  <pageSetup paperSize="9" orientation="portrait" horizontalDpi="300" verticalDpi="300" r:id="rId1"/>
  <headerFooter alignWithMargins="0">
    <oddHeader>&amp;A</oddHeader>
    <oddFooter>&amp;L&amp;F - &amp;A&amp;CPágina &amp;P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 codeName="Sheet121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439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25</v>
      </c>
      <c r="D4" s="23">
        <v>78.2</v>
      </c>
      <c r="E4" s="12">
        <v>1</v>
      </c>
      <c r="F4" s="23">
        <v>0.6</v>
      </c>
      <c r="G4" s="12">
        <v>33</v>
      </c>
      <c r="H4" s="23">
        <v>97.816666666666649</v>
      </c>
      <c r="I4" s="8">
        <v>25.5</v>
      </c>
      <c r="J4" s="23">
        <f>+(1-(D4+F4+H4)/(8760*B4))*100</f>
        <v>99.831985667174024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honeticPr fontId="0" type="noConversion"/>
  <pageMargins left="0.75" right="0.75" top="1" bottom="1" header="0.511811024" footer="0.511811024"/>
  <pageSetup paperSize="9" orientation="landscape" horizontalDpi="300" verticalDpi="300" r:id="rId1"/>
  <headerFooter alignWithMargins="0">
    <oddHeader>&amp;A</oddHeader>
    <oddFooter>&amp;L&amp;F - &amp;A&amp;CPágina &amp;P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 codeName="Sheet122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446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8</v>
      </c>
      <c r="D4" s="23">
        <v>15.55</v>
      </c>
      <c r="E4" s="12">
        <v>0</v>
      </c>
      <c r="F4" s="23">
        <v>0</v>
      </c>
      <c r="G4" s="12">
        <v>41</v>
      </c>
      <c r="H4" s="23">
        <v>106.48333333333332</v>
      </c>
      <c r="I4" s="8">
        <v>25.5</v>
      </c>
      <c r="J4" s="23">
        <f>+(1-(D4+F4+H4)/(8760*B4))*100</f>
        <v>99.883910451547436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 codeName="Sheet123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460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13</v>
      </c>
      <c r="D4" s="23">
        <v>55.35</v>
      </c>
      <c r="E4" s="12">
        <v>0</v>
      </c>
      <c r="F4" s="23">
        <v>0</v>
      </c>
      <c r="G4" s="12">
        <v>42</v>
      </c>
      <c r="H4" s="23">
        <v>154.08333333333334</v>
      </c>
      <c r="I4" s="8">
        <v>25.5</v>
      </c>
      <c r="J4" s="23">
        <f>+(1-(D4+F4+H4)/(8760*B4))*100</f>
        <v>99.800767376966007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 codeName="Sheet124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470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4</v>
      </c>
      <c r="D4" s="23">
        <v>16.916666666666664</v>
      </c>
      <c r="E4" s="12">
        <v>0</v>
      </c>
      <c r="F4" s="23">
        <v>0</v>
      </c>
      <c r="G4" s="12">
        <v>44</v>
      </c>
      <c r="H4" s="23">
        <v>148.38333333333335</v>
      </c>
      <c r="I4" s="8">
        <v>25.5</v>
      </c>
      <c r="J4" s="23">
        <f>+(1-(D4+F4+H4)/(8760*B4))*100</f>
        <v>99.842751141552512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 codeName="Sheet125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485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10</v>
      </c>
      <c r="D4" s="23">
        <v>52.35</v>
      </c>
      <c r="E4" s="12">
        <v>0</v>
      </c>
      <c r="F4" s="23">
        <v>0</v>
      </c>
      <c r="G4" s="12">
        <v>25</v>
      </c>
      <c r="H4" s="23">
        <v>81.400000000000006</v>
      </c>
      <c r="I4" s="8">
        <v>25.5</v>
      </c>
      <c r="J4" s="23">
        <f>+(1-(D4+F4+H4)/(8760*B4))*100</f>
        <v>99.872764459665149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 codeName="Sheet126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492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12</v>
      </c>
      <c r="D4" s="23">
        <v>92.433333333333323</v>
      </c>
      <c r="E4" s="12">
        <v>0</v>
      </c>
      <c r="F4" s="23">
        <v>0</v>
      </c>
      <c r="G4" s="12">
        <v>37</v>
      </c>
      <c r="H4" s="23">
        <v>121.85</v>
      </c>
      <c r="I4" s="8">
        <v>25.5</v>
      </c>
      <c r="J4" s="23">
        <f>+(1-(D4+F4+H4)/(8760*B4))*100</f>
        <v>99.79615360223238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 codeName="Sheet127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503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17</v>
      </c>
      <c r="D4" s="23">
        <v>31.5</v>
      </c>
      <c r="E4" s="12"/>
      <c r="F4" s="23"/>
      <c r="G4" s="12">
        <v>25</v>
      </c>
      <c r="H4" s="23">
        <v>87.916666666666657</v>
      </c>
      <c r="I4" s="8">
        <v>25.5</v>
      </c>
      <c r="J4" s="23">
        <f>+(1-(D4+F4+H4)/(8760*B4))*100</f>
        <v>99.886399670218168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 codeName="Sheet128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513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5</v>
      </c>
      <c r="D4" s="23">
        <v>66.766666666666666</v>
      </c>
      <c r="E4" s="12"/>
      <c r="F4" s="23"/>
      <c r="G4" s="12">
        <v>34</v>
      </c>
      <c r="H4" s="23">
        <v>139.4</v>
      </c>
      <c r="I4" s="8">
        <v>25.5</v>
      </c>
      <c r="J4" s="23">
        <f>+(1-(D4+F4+H4)/(8760*B4))*100</f>
        <v>99.803874936580414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honeticPr fontId="10" type="noConversion"/>
  <pageMargins left="0.75" right="0.75" top="1" bottom="1" header="0" footer="0"/>
  <pageSetup paperSize="9" orientation="landscape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 codeName="Sheet129"/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521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12</v>
      </c>
      <c r="D4" s="23">
        <v>139.48333333333335</v>
      </c>
      <c r="E4" s="12"/>
      <c r="F4" s="23"/>
      <c r="G4" s="12">
        <v>25</v>
      </c>
      <c r="H4" s="23">
        <v>74.5</v>
      </c>
      <c r="I4" s="8">
        <v>25.5</v>
      </c>
      <c r="J4" s="23">
        <f>+(1-(D4+F4+H4)/(8760*B4))*100</f>
        <v>99.79643899036023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ageMargins left="0.7" right="0.7" top="0.75" bottom="0.75" header="0.3" footer="0.3"/>
  <pageSetup paperSize="9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 codeName="Sheet130"/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529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11</v>
      </c>
      <c r="D4" s="23">
        <v>138.83333333333334</v>
      </c>
      <c r="E4" s="12"/>
      <c r="F4" s="23"/>
      <c r="G4" s="12">
        <v>27</v>
      </c>
      <c r="H4" s="23">
        <v>95.85</v>
      </c>
      <c r="I4" s="8">
        <v>25.5</v>
      </c>
      <c r="J4" s="23">
        <f>+(1-(D4+F4+H4)/(8760*B4))*100</f>
        <v>99.776747209538314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ageMargins left="0.7" right="0.7" top="0.75" bottom="0.75" header="0.3" footer="0.3"/>
  <pageSetup paperSize="9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 codeName="Sheet131"/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538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6</v>
      </c>
      <c r="D4" s="23">
        <v>103.93333333333334</v>
      </c>
      <c r="E4" s="12"/>
      <c r="F4" s="23"/>
      <c r="G4" s="12">
        <v>25</v>
      </c>
      <c r="H4" s="23">
        <v>87.416666666666643</v>
      </c>
      <c r="I4" s="8">
        <v>25.5</v>
      </c>
      <c r="J4" s="23">
        <f>+(1-(D4+F4+H4)/(8760*B4))*100</f>
        <v>99.817969939117205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ageMargins left="0.7" right="0.7" top="0.75" bottom="0.75" header="0.3" footer="0.3"/>
  <pageSetup paperSize="9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 codeName="Sheet132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548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5</v>
      </c>
      <c r="D4" s="23">
        <v>46.983333333333334</v>
      </c>
      <c r="E4" s="12"/>
      <c r="F4" s="23"/>
      <c r="G4" s="12">
        <v>16</v>
      </c>
      <c r="H4" s="23">
        <v>53.56666666666667</v>
      </c>
      <c r="I4" s="8">
        <v>25.5</v>
      </c>
      <c r="J4" s="23">
        <f>+(1-(D4+F4+H4)/(8760*B4))*100</f>
        <v>99.904347412480973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 codeName="Sheet133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563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9</v>
      </c>
      <c r="D4" s="23">
        <v>52.866666666666667</v>
      </c>
      <c r="E4" s="12">
        <v>2</v>
      </c>
      <c r="F4" s="23">
        <v>14.5</v>
      </c>
      <c r="G4" s="12">
        <v>23</v>
      </c>
      <c r="H4" s="23">
        <v>109.95</v>
      </c>
      <c r="I4" s="8">
        <v>25.5</v>
      </c>
      <c r="J4" s="23">
        <f>+(1-(D4+F4+H4)/(8760*B4))*100</f>
        <v>99.831319761542375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 codeName="Sheet134">
    <pageSetUpPr fitToPage="1"/>
  </sheetPr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574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10</v>
      </c>
      <c r="D4" s="23">
        <v>73.510000000000005</v>
      </c>
      <c r="E4" s="12"/>
      <c r="F4" s="23"/>
      <c r="G4" s="12">
        <v>37</v>
      </c>
      <c r="H4" s="23">
        <f>4.56+38.6+4.15+21.76+8.52+40.08+11.35+1.65</f>
        <v>130.67000000000002</v>
      </c>
      <c r="I4" s="8">
        <v>25.5</v>
      </c>
      <c r="J4" s="23">
        <f>+(1-(D4+F4+H4)/(8760*B4))*100</f>
        <v>99.805764840182647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 codeName="Sheet135"/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595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186</v>
      </c>
      <c r="B4" s="12">
        <v>12</v>
      </c>
      <c r="C4" s="12">
        <v>6</v>
      </c>
      <c r="D4" s="23">
        <v>3.5166666666666671</v>
      </c>
      <c r="E4" s="12"/>
      <c r="F4" s="23"/>
      <c r="G4" s="12">
        <v>33</v>
      </c>
      <c r="H4" s="23">
        <v>317.81666666666661</v>
      </c>
      <c r="I4" s="8">
        <v>25.5</v>
      </c>
      <c r="J4" s="23">
        <f>+(1-(D4+F4+H4)/(8760*B4))*100</f>
        <v>99.69431760527651</v>
      </c>
      <c r="L4" s="31"/>
    </row>
    <row r="5" spans="1:12" customFormat="1" x14ac:dyDescent="0.2">
      <c r="A5" s="12"/>
      <c r="B5" s="12"/>
      <c r="C5" s="12"/>
      <c r="D5" s="23"/>
      <c r="E5" s="12"/>
      <c r="F5" s="23"/>
      <c r="G5" s="12"/>
      <c r="H5" s="23"/>
      <c r="I5" s="8"/>
      <c r="J5" s="23"/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 codeName="Sheet136"/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888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793</v>
      </c>
      <c r="B4" s="12">
        <v>1</v>
      </c>
      <c r="C4" s="12">
        <v>0</v>
      </c>
      <c r="D4" s="23">
        <v>0</v>
      </c>
      <c r="E4" s="12">
        <v>0</v>
      </c>
      <c r="F4" s="23">
        <v>0</v>
      </c>
      <c r="G4" s="12">
        <v>0</v>
      </c>
      <c r="H4" s="23">
        <v>0</v>
      </c>
      <c r="I4" s="8">
        <v>6</v>
      </c>
      <c r="J4" s="23">
        <v>100</v>
      </c>
      <c r="L4" s="31"/>
    </row>
    <row r="5" spans="1:12" customFormat="1" x14ac:dyDescent="0.2">
      <c r="A5" s="12" t="s">
        <v>794</v>
      </c>
      <c r="B5" s="12">
        <v>12</v>
      </c>
      <c r="C5" s="12">
        <v>4</v>
      </c>
      <c r="D5" s="23">
        <v>24.433333332999609</v>
      </c>
      <c r="E5" s="12">
        <v>0</v>
      </c>
      <c r="F5" s="23">
        <v>0</v>
      </c>
      <c r="G5" s="12">
        <v>9</v>
      </c>
      <c r="H5" s="23">
        <v>15.683333333290648</v>
      </c>
      <c r="I5" s="8">
        <v>25.5</v>
      </c>
      <c r="J5" s="23">
        <v>99.961837265347896</v>
      </c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 codeName="Sheet137"/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887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793</v>
      </c>
      <c r="B4" s="12">
        <v>1</v>
      </c>
      <c r="C4" s="12">
        <v>0</v>
      </c>
      <c r="D4" s="23">
        <v>0</v>
      </c>
      <c r="E4" s="12">
        <v>0</v>
      </c>
      <c r="F4" s="23">
        <v>0</v>
      </c>
      <c r="G4" s="12">
        <v>0</v>
      </c>
      <c r="H4" s="23">
        <v>0</v>
      </c>
      <c r="I4" s="8">
        <v>6</v>
      </c>
      <c r="J4" s="23">
        <v>100</v>
      </c>
      <c r="L4" s="31"/>
    </row>
    <row r="5" spans="1:12" customFormat="1" x14ac:dyDescent="0.2">
      <c r="A5" s="12" t="s">
        <v>794</v>
      </c>
      <c r="B5" s="12">
        <v>12</v>
      </c>
      <c r="C5" s="12">
        <v>5</v>
      </c>
      <c r="D5" s="23">
        <v>62.331944444740657</v>
      </c>
      <c r="E5" s="12">
        <v>0</v>
      </c>
      <c r="F5" s="23">
        <v>0</v>
      </c>
      <c r="G5" s="12">
        <v>13</v>
      </c>
      <c r="H5" s="23">
        <v>49.016666666488163</v>
      </c>
      <c r="I5" s="8">
        <v>25.5</v>
      </c>
      <c r="J5" s="23">
        <f>0.998940747611195*100</f>
        <v>99.894074761119498</v>
      </c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ageMargins left="0.75" right="0.75" top="1" bottom="1" header="0" footer="0"/>
  <pageSetup paperSize="9" scale="90" orientation="landscape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 codeName="Sheet138"/>
  <dimension ref="A1:O9"/>
  <sheetViews>
    <sheetView workbookViewId="0"/>
  </sheetViews>
  <sheetFormatPr defaultColWidth="11.42578125" defaultRowHeight="12.75" x14ac:dyDescent="0.2"/>
  <cols>
    <col min="1" max="1" width="17.28515625" bestFit="1" customWidth="1"/>
    <col min="2" max="2" width="13.7109375" customWidth="1"/>
    <col min="3" max="8" width="10.7109375" customWidth="1"/>
    <col min="9" max="10" width="11.7109375" style="6" customWidth="1"/>
    <col min="12" max="12" width="12.5703125" bestFit="1" customWidth="1"/>
    <col min="15" max="15" width="11.42578125" style="106"/>
  </cols>
  <sheetData>
    <row r="1" spans="1:12" customFormat="1" ht="27" customHeight="1" x14ac:dyDescent="0.2">
      <c r="A1" s="15" t="s">
        <v>898</v>
      </c>
      <c r="B1" s="15"/>
      <c r="C1" s="15"/>
      <c r="D1" s="15"/>
      <c r="E1" s="15"/>
      <c r="F1" s="15"/>
      <c r="G1" s="15"/>
      <c r="H1" s="15"/>
      <c r="I1" s="74"/>
      <c r="J1" s="74"/>
    </row>
    <row r="2" spans="1:12" customFormat="1" x14ac:dyDescent="0.2">
      <c r="A2" s="39" t="s">
        <v>438</v>
      </c>
      <c r="B2" s="39" t="s">
        <v>178</v>
      </c>
      <c r="C2" s="53" t="s">
        <v>179</v>
      </c>
      <c r="D2" s="53"/>
      <c r="E2" s="53" t="s">
        <v>180</v>
      </c>
      <c r="F2" s="53"/>
      <c r="G2" s="53" t="s">
        <v>6</v>
      </c>
      <c r="H2" s="53"/>
      <c r="I2" s="39" t="s">
        <v>181</v>
      </c>
      <c r="J2" s="39" t="s">
        <v>182</v>
      </c>
    </row>
    <row r="3" spans="1:12" s="6" customFormat="1" x14ac:dyDescent="0.2">
      <c r="A3" s="42"/>
      <c r="B3" s="42" t="s">
        <v>183</v>
      </c>
      <c r="C3" s="42" t="s">
        <v>184</v>
      </c>
      <c r="D3" s="42" t="s">
        <v>16</v>
      </c>
      <c r="E3" s="42" t="s">
        <v>184</v>
      </c>
      <c r="F3" s="42" t="s">
        <v>16</v>
      </c>
      <c r="G3" s="42" t="s">
        <v>184</v>
      </c>
      <c r="H3" s="42" t="s">
        <v>16</v>
      </c>
      <c r="I3" s="42" t="s">
        <v>464</v>
      </c>
      <c r="J3" s="42" t="s">
        <v>18</v>
      </c>
    </row>
    <row r="4" spans="1:12" customFormat="1" x14ac:dyDescent="0.2">
      <c r="A4" s="12" t="s">
        <v>793</v>
      </c>
      <c r="B4" s="12">
        <v>1</v>
      </c>
      <c r="C4" s="12">
        <v>0</v>
      </c>
      <c r="D4" s="23">
        <v>0</v>
      </c>
      <c r="E4" s="12">
        <v>0</v>
      </c>
      <c r="F4" s="23">
        <v>0</v>
      </c>
      <c r="G4" s="12">
        <v>0</v>
      </c>
      <c r="H4" s="23">
        <v>0</v>
      </c>
      <c r="I4" s="8">
        <v>6</v>
      </c>
      <c r="J4" s="23">
        <v>100</v>
      </c>
      <c r="L4" s="31"/>
    </row>
    <row r="5" spans="1:12" customFormat="1" x14ac:dyDescent="0.2">
      <c r="A5" s="12" t="s">
        <v>794</v>
      </c>
      <c r="B5" s="12">
        <v>12</v>
      </c>
      <c r="C5" s="12">
        <v>11</v>
      </c>
      <c r="D5" s="23">
        <v>43.299999999871943</v>
      </c>
      <c r="E5" s="12">
        <v>0</v>
      </c>
      <c r="F5" s="23">
        <v>0</v>
      </c>
      <c r="G5" s="12">
        <v>6</v>
      </c>
      <c r="H5" s="23">
        <v>21</v>
      </c>
      <c r="I5" s="8">
        <v>25.5</v>
      </c>
      <c r="J5" s="23">
        <f>0.999388318112634*100</f>
        <v>99.938831811263398</v>
      </c>
      <c r="L5" s="31"/>
    </row>
    <row r="6" spans="1:12" customFormat="1" x14ac:dyDescent="0.2">
      <c r="I6" s="6"/>
      <c r="J6" s="6"/>
    </row>
    <row r="9" spans="1:12" customFormat="1" x14ac:dyDescent="0.2">
      <c r="D9" s="31"/>
      <c r="I9" s="6"/>
      <c r="J9" s="6"/>
    </row>
  </sheetData>
  <pageMargins left="0.75" right="0.75" top="1" bottom="1" header="0" footer="0"/>
  <pageSetup paperSize="9" scale="90" orientation="landscape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08254-B6AB-48BC-98FB-A6E8E9A35B2E}">
  <sheetPr codeName="Sheet6"/>
  <dimension ref="A1:O9"/>
  <sheetViews>
    <sheetView workbookViewId="0"/>
  </sheetViews>
  <sheetFormatPr defaultColWidth="11.42578125" defaultRowHeight="12.75" x14ac:dyDescent="0.2"/>
  <cols>
    <col min="1" max="1" width="17.28515625" style="107" bestFit="1" customWidth="1"/>
    <col min="2" max="2" width="13.7109375" style="107" customWidth="1"/>
    <col min="3" max="8" width="10.7109375" style="107" customWidth="1"/>
    <col min="9" max="10" width="11.7109375" style="113" customWidth="1"/>
    <col min="11" max="11" width="11.42578125" style="107"/>
    <col min="12" max="12" width="12.5703125" style="107" bestFit="1" customWidth="1"/>
    <col min="13" max="14" width="11.42578125" style="107"/>
    <col min="15" max="15" width="11.42578125" style="116"/>
    <col min="16" max="16384" width="11.42578125" style="107"/>
  </cols>
  <sheetData>
    <row r="1" spans="1:12" s="107" customFormat="1" ht="27" customHeight="1" x14ac:dyDescent="0.2">
      <c r="A1" s="376" t="s">
        <v>1059</v>
      </c>
      <c r="B1" s="376"/>
      <c r="C1" s="376"/>
      <c r="D1" s="376"/>
      <c r="E1" s="376"/>
      <c r="F1" s="376"/>
      <c r="G1" s="376"/>
      <c r="H1" s="376"/>
      <c r="I1" s="387"/>
      <c r="J1" s="387"/>
    </row>
    <row r="2" spans="1:12" s="107" customFormat="1" x14ac:dyDescent="0.2">
      <c r="A2" s="332" t="s">
        <v>438</v>
      </c>
      <c r="B2" s="332" t="s">
        <v>178</v>
      </c>
      <c r="C2" s="388" t="s">
        <v>179</v>
      </c>
      <c r="D2" s="388"/>
      <c r="E2" s="388" t="s">
        <v>180</v>
      </c>
      <c r="F2" s="388"/>
      <c r="G2" s="388" t="s">
        <v>6</v>
      </c>
      <c r="H2" s="388"/>
      <c r="I2" s="332" t="s">
        <v>181</v>
      </c>
      <c r="J2" s="332" t="s">
        <v>182</v>
      </c>
    </row>
    <row r="3" spans="1:12" s="113" customFormat="1" x14ac:dyDescent="0.2">
      <c r="A3" s="333"/>
      <c r="B3" s="333" t="s">
        <v>183</v>
      </c>
      <c r="C3" s="333" t="s">
        <v>184</v>
      </c>
      <c r="D3" s="333" t="s">
        <v>16</v>
      </c>
      <c r="E3" s="333" t="s">
        <v>184</v>
      </c>
      <c r="F3" s="333" t="s">
        <v>16</v>
      </c>
      <c r="G3" s="333" t="s">
        <v>184</v>
      </c>
      <c r="H3" s="333" t="s">
        <v>16</v>
      </c>
      <c r="I3" s="333" t="s">
        <v>464</v>
      </c>
      <c r="J3" s="333" t="s">
        <v>18</v>
      </c>
    </row>
    <row r="4" spans="1:12" s="107" customFormat="1" x14ac:dyDescent="0.2">
      <c r="A4" s="341" t="s">
        <v>793</v>
      </c>
      <c r="B4" s="341">
        <v>1</v>
      </c>
      <c r="C4" s="341">
        <v>1</v>
      </c>
      <c r="D4" s="342">
        <v>1.6333333333333331</v>
      </c>
      <c r="E4" s="341">
        <v>0</v>
      </c>
      <c r="F4" s="342">
        <v>0</v>
      </c>
      <c r="G4" s="341">
        <v>1</v>
      </c>
      <c r="H4" s="342">
        <v>1.6333333333333331</v>
      </c>
      <c r="I4" s="339">
        <v>6</v>
      </c>
      <c r="J4" s="342">
        <v>99.962709284627095</v>
      </c>
      <c r="L4" s="374"/>
    </row>
    <row r="5" spans="1:12" s="107" customFormat="1" x14ac:dyDescent="0.2">
      <c r="A5" s="341" t="s">
        <v>794</v>
      </c>
      <c r="B5" s="341">
        <v>12</v>
      </c>
      <c r="C5" s="341">
        <v>2</v>
      </c>
      <c r="D5" s="342">
        <v>2.2477777777777783</v>
      </c>
      <c r="E5" s="341">
        <v>0</v>
      </c>
      <c r="F5" s="342">
        <v>0</v>
      </c>
      <c r="G5" s="341">
        <v>2</v>
      </c>
      <c r="H5" s="342">
        <v>2.2477777777777783</v>
      </c>
      <c r="I5" s="339">
        <v>25.5</v>
      </c>
      <c r="J5" s="342">
        <v>99.948680872653469</v>
      </c>
      <c r="L5" s="374"/>
    </row>
    <row r="6" spans="1:12" s="107" customFormat="1" x14ac:dyDescent="0.2">
      <c r="I6" s="113"/>
      <c r="J6" s="113"/>
    </row>
    <row r="9" spans="1:12" s="107" customFormat="1" x14ac:dyDescent="0.2">
      <c r="D9" s="374"/>
      <c r="I9" s="113"/>
      <c r="J9" s="113"/>
    </row>
  </sheetData>
  <pageMargins left="0.75" right="0.75" top="1" bottom="1" header="0" footer="0"/>
  <pageSetup paperSize="9" scale="90" orientation="landscape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 codeName="Sheet139">
    <pageSetUpPr fitToPage="1"/>
  </sheetPr>
  <dimension ref="A1:K61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187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77</v>
      </c>
      <c r="B4" s="8">
        <v>7</v>
      </c>
      <c r="C4" s="162">
        <v>2</v>
      </c>
      <c r="D4" s="163">
        <v>5.27</v>
      </c>
      <c r="E4" s="86"/>
      <c r="F4" s="86"/>
      <c r="G4" s="162">
        <v>2</v>
      </c>
      <c r="H4" s="163">
        <v>64.349999999999994</v>
      </c>
      <c r="I4" s="86"/>
      <c r="J4" s="86"/>
      <c r="K4" s="164">
        <v>99.886464448793205</v>
      </c>
    </row>
    <row r="5" spans="1:11" x14ac:dyDescent="0.2">
      <c r="A5" s="36" t="s">
        <v>79</v>
      </c>
      <c r="B5" s="8">
        <v>11</v>
      </c>
      <c r="C5" s="162">
        <v>25</v>
      </c>
      <c r="D5" s="163">
        <v>10.43</v>
      </c>
      <c r="E5" s="86"/>
      <c r="F5" s="86"/>
      <c r="G5" s="162">
        <v>3</v>
      </c>
      <c r="H5" s="163">
        <v>11.43</v>
      </c>
      <c r="I5" s="86"/>
      <c r="J5" s="86"/>
      <c r="K5" s="164">
        <v>99.977314238273138</v>
      </c>
    </row>
    <row r="6" spans="1:11" x14ac:dyDescent="0.2">
      <c r="A6" s="36" t="s">
        <v>103</v>
      </c>
      <c r="B6" s="8">
        <v>7</v>
      </c>
      <c r="C6" s="162">
        <v>28</v>
      </c>
      <c r="D6" s="163">
        <v>14.28</v>
      </c>
      <c r="E6" s="86"/>
      <c r="F6" s="86"/>
      <c r="G6" s="162">
        <v>2</v>
      </c>
      <c r="H6" s="163">
        <v>5.6</v>
      </c>
      <c r="I6" s="86"/>
      <c r="J6" s="86"/>
      <c r="K6" s="164">
        <v>99.967579908675802</v>
      </c>
    </row>
    <row r="7" spans="1:11" x14ac:dyDescent="0.2">
      <c r="A7" s="36" t="s">
        <v>83</v>
      </c>
      <c r="B7" s="8">
        <v>11</v>
      </c>
      <c r="C7" s="162">
        <v>1</v>
      </c>
      <c r="D7" s="163">
        <v>10.08</v>
      </c>
      <c r="E7" s="86"/>
      <c r="F7" s="86"/>
      <c r="G7" s="162">
        <v>1</v>
      </c>
      <c r="H7" s="163">
        <v>71</v>
      </c>
      <c r="I7" s="86"/>
      <c r="J7" s="86"/>
      <c r="K7" s="164">
        <v>99.915857202158577</v>
      </c>
    </row>
    <row r="8" spans="1:11" x14ac:dyDescent="0.2">
      <c r="A8" s="36" t="s">
        <v>86</v>
      </c>
      <c r="B8" s="8">
        <v>4</v>
      </c>
      <c r="C8" s="162">
        <v>2</v>
      </c>
      <c r="D8" s="163">
        <v>5.27</v>
      </c>
      <c r="E8" s="86"/>
      <c r="F8" s="86"/>
      <c r="G8" s="162">
        <v>8</v>
      </c>
      <c r="H8" s="163">
        <v>24.92</v>
      </c>
      <c r="I8" s="86"/>
      <c r="J8" s="86"/>
      <c r="K8" s="164">
        <v>99.913841324200916</v>
      </c>
    </row>
    <row r="9" spans="1:11" x14ac:dyDescent="0.2">
      <c r="A9" s="36" t="s">
        <v>192</v>
      </c>
      <c r="B9" s="8">
        <v>7</v>
      </c>
      <c r="C9" s="162">
        <v>4</v>
      </c>
      <c r="D9" s="163">
        <v>41.7</v>
      </c>
      <c r="E9" s="86"/>
      <c r="F9" s="86"/>
      <c r="G9" s="162">
        <v>2</v>
      </c>
      <c r="H9" s="163">
        <v>35.549999999999997</v>
      </c>
      <c r="I9" s="86"/>
      <c r="J9" s="86"/>
      <c r="K9" s="164">
        <v>99.874021526418787</v>
      </c>
    </row>
    <row r="10" spans="1:11" x14ac:dyDescent="0.2">
      <c r="A10" s="36" t="s">
        <v>90</v>
      </c>
      <c r="B10" s="8">
        <v>3</v>
      </c>
      <c r="C10" s="162">
        <v>5</v>
      </c>
      <c r="D10" s="163">
        <v>1.55</v>
      </c>
      <c r="E10" s="86"/>
      <c r="F10" s="86"/>
      <c r="G10" s="162">
        <v>3</v>
      </c>
      <c r="H10" s="163">
        <v>1.27</v>
      </c>
      <c r="I10" s="86"/>
      <c r="J10" s="86"/>
      <c r="K10" s="164">
        <v>99.989269406392694</v>
      </c>
    </row>
    <row r="11" spans="1:11" x14ac:dyDescent="0.2">
      <c r="A11" s="36" t="s">
        <v>91</v>
      </c>
      <c r="B11" s="8">
        <v>3</v>
      </c>
      <c r="C11" s="162">
        <v>6</v>
      </c>
      <c r="D11" s="163">
        <v>4.24</v>
      </c>
      <c r="E11" s="86"/>
      <c r="F11" s="86"/>
      <c r="G11" s="162">
        <v>1</v>
      </c>
      <c r="H11" s="163">
        <v>2.02</v>
      </c>
      <c r="I11" s="86"/>
      <c r="J11" s="86"/>
      <c r="K11" s="164">
        <v>99.976179604261802</v>
      </c>
    </row>
    <row r="12" spans="1:11" x14ac:dyDescent="0.2">
      <c r="A12" s="36" t="s">
        <v>93</v>
      </c>
      <c r="B12" s="8">
        <v>3</v>
      </c>
      <c r="C12" s="162">
        <v>2</v>
      </c>
      <c r="D12" s="163">
        <v>5.27</v>
      </c>
      <c r="E12" s="86"/>
      <c r="F12" s="86"/>
      <c r="G12" s="162">
        <v>0</v>
      </c>
      <c r="H12" s="163">
        <v>0</v>
      </c>
      <c r="I12" s="86"/>
      <c r="J12" s="86"/>
      <c r="K12" s="164">
        <v>99.979946727549461</v>
      </c>
    </row>
    <row r="13" spans="1:11" x14ac:dyDescent="0.2">
      <c r="A13" s="36" t="s">
        <v>193</v>
      </c>
      <c r="B13" s="8">
        <v>2</v>
      </c>
      <c r="C13" s="162">
        <v>2</v>
      </c>
      <c r="D13" s="163">
        <v>5.27</v>
      </c>
      <c r="E13" s="86"/>
      <c r="F13" s="86"/>
      <c r="G13" s="162">
        <v>0</v>
      </c>
      <c r="H13" s="163">
        <v>0</v>
      </c>
      <c r="I13" s="86"/>
      <c r="J13" s="86"/>
      <c r="K13" s="164">
        <v>99.969920091324198</v>
      </c>
    </row>
    <row r="14" spans="1:11" x14ac:dyDescent="0.2">
      <c r="A14" s="36" t="s">
        <v>96</v>
      </c>
      <c r="B14" s="8">
        <v>12</v>
      </c>
      <c r="C14" s="162">
        <v>15</v>
      </c>
      <c r="D14" s="163">
        <v>3.45</v>
      </c>
      <c r="E14" s="86"/>
      <c r="F14" s="86"/>
      <c r="G14" s="162">
        <v>4</v>
      </c>
      <c r="H14" s="163">
        <v>19.34</v>
      </c>
      <c r="I14" s="86"/>
      <c r="J14" s="86"/>
      <c r="K14" s="164">
        <v>99.978320015220703</v>
      </c>
    </row>
    <row r="15" spans="1:11" x14ac:dyDescent="0.2">
      <c r="A15" s="36" t="s">
        <v>194</v>
      </c>
      <c r="B15" s="8">
        <v>2</v>
      </c>
      <c r="C15" s="162">
        <v>9</v>
      </c>
      <c r="D15" s="163">
        <v>10</v>
      </c>
      <c r="E15" s="86"/>
      <c r="F15" s="86"/>
      <c r="G15" s="162">
        <v>0</v>
      </c>
      <c r="H15" s="163">
        <v>0</v>
      </c>
      <c r="I15" s="86"/>
      <c r="J15" s="86"/>
      <c r="K15" s="164">
        <v>99.942922374429216</v>
      </c>
    </row>
    <row r="16" spans="1:11" x14ac:dyDescent="0.2">
      <c r="A16" s="36" t="s">
        <v>94</v>
      </c>
      <c r="B16" s="8">
        <v>8</v>
      </c>
      <c r="C16" s="162">
        <v>5</v>
      </c>
      <c r="D16" s="163">
        <v>5.79</v>
      </c>
      <c r="E16" s="86"/>
      <c r="F16" s="86"/>
      <c r="G16" s="162">
        <v>1</v>
      </c>
      <c r="H16" s="163">
        <v>6.67</v>
      </c>
      <c r="I16" s="86"/>
      <c r="J16" s="86"/>
      <c r="K16" s="164">
        <v>99.982220319634706</v>
      </c>
    </row>
    <row r="17" spans="1:11" x14ac:dyDescent="0.2">
      <c r="A17" s="36" t="s">
        <v>195</v>
      </c>
      <c r="B17" s="8">
        <v>5</v>
      </c>
      <c r="C17" s="162">
        <v>14</v>
      </c>
      <c r="D17" s="163">
        <v>6.22</v>
      </c>
      <c r="E17" s="86"/>
      <c r="F17" s="86"/>
      <c r="G17" s="162">
        <v>2</v>
      </c>
      <c r="H17" s="163">
        <v>8.84</v>
      </c>
      <c r="I17" s="86"/>
      <c r="J17" s="86"/>
      <c r="K17" s="164">
        <v>99.965616438356165</v>
      </c>
    </row>
    <row r="18" spans="1:11" x14ac:dyDescent="0.2">
      <c r="A18" s="36" t="s">
        <v>97</v>
      </c>
      <c r="B18" s="8">
        <v>11</v>
      </c>
      <c r="C18" s="162">
        <v>32</v>
      </c>
      <c r="D18" s="163">
        <v>10.75</v>
      </c>
      <c r="E18" s="86"/>
      <c r="F18" s="86"/>
      <c r="G18" s="162">
        <v>9</v>
      </c>
      <c r="H18" s="163">
        <v>132.06</v>
      </c>
      <c r="I18" s="86"/>
      <c r="J18" s="86"/>
      <c r="K18" s="164">
        <v>99.851795350767958</v>
      </c>
    </row>
    <row r="19" spans="1:11" x14ac:dyDescent="0.2">
      <c r="A19" s="36" t="s">
        <v>78</v>
      </c>
      <c r="B19" s="8">
        <v>10</v>
      </c>
      <c r="C19" s="162">
        <v>2</v>
      </c>
      <c r="D19" s="163">
        <v>5.27</v>
      </c>
      <c r="E19" s="86"/>
      <c r="F19" s="86"/>
      <c r="G19" s="162">
        <v>11</v>
      </c>
      <c r="H19" s="163">
        <v>52.82</v>
      </c>
      <c r="I19" s="86"/>
      <c r="J19" s="86"/>
      <c r="K19" s="164">
        <v>99.933687214611879</v>
      </c>
    </row>
    <row r="20" spans="1:11" x14ac:dyDescent="0.2">
      <c r="A20" s="36" t="s">
        <v>102</v>
      </c>
      <c r="B20" s="8">
        <v>7</v>
      </c>
      <c r="C20" s="162">
        <v>6</v>
      </c>
      <c r="D20" s="163">
        <v>1.8</v>
      </c>
      <c r="E20" s="86"/>
      <c r="F20" s="86"/>
      <c r="G20" s="162">
        <v>0</v>
      </c>
      <c r="H20" s="163">
        <v>0</v>
      </c>
      <c r="I20" s="86"/>
      <c r="J20" s="86"/>
      <c r="K20" s="164">
        <v>99.99706457925636</v>
      </c>
    </row>
    <row r="21" spans="1:11" x14ac:dyDescent="0.2">
      <c r="A21" s="36" t="s">
        <v>196</v>
      </c>
      <c r="B21" s="8">
        <v>5</v>
      </c>
      <c r="C21" s="162">
        <v>2</v>
      </c>
      <c r="D21" s="163">
        <v>5.27</v>
      </c>
      <c r="E21" s="86"/>
      <c r="F21" s="86"/>
      <c r="G21" s="162">
        <v>0</v>
      </c>
      <c r="H21" s="163">
        <v>0</v>
      </c>
      <c r="I21" s="86"/>
      <c r="J21" s="86"/>
      <c r="K21" s="164">
        <v>99.987968036529679</v>
      </c>
    </row>
    <row r="22" spans="1:11" x14ac:dyDescent="0.2">
      <c r="A22" s="36" t="s">
        <v>197</v>
      </c>
      <c r="B22" s="8">
        <v>5</v>
      </c>
      <c r="C22" s="162">
        <v>27</v>
      </c>
      <c r="D22" s="163">
        <v>14.05</v>
      </c>
      <c r="E22" s="86"/>
      <c r="F22" s="86"/>
      <c r="G22" s="162">
        <v>1</v>
      </c>
      <c r="H22" s="163">
        <v>3.3</v>
      </c>
      <c r="I22" s="86"/>
      <c r="J22" s="86"/>
      <c r="K22" s="164">
        <v>99.960388127853889</v>
      </c>
    </row>
    <row r="23" spans="1:11" x14ac:dyDescent="0.2">
      <c r="A23" s="36" t="s">
        <v>98</v>
      </c>
      <c r="B23" s="8">
        <v>11</v>
      </c>
      <c r="C23" s="162">
        <v>9</v>
      </c>
      <c r="D23" s="163">
        <v>3.03</v>
      </c>
      <c r="E23" s="86"/>
      <c r="F23" s="86"/>
      <c r="G23" s="162">
        <v>1</v>
      </c>
      <c r="H23" s="163">
        <v>1.08</v>
      </c>
      <c r="I23" s="86"/>
      <c r="J23" s="86"/>
      <c r="K23" s="164">
        <v>99.995734744707349</v>
      </c>
    </row>
    <row r="24" spans="1:11" x14ac:dyDescent="0.2">
      <c r="A24" s="36" t="s">
        <v>89</v>
      </c>
      <c r="B24" s="8">
        <v>7</v>
      </c>
      <c r="C24" s="162">
        <v>5</v>
      </c>
      <c r="D24" s="163">
        <v>3.16</v>
      </c>
      <c r="E24" s="86"/>
      <c r="F24" s="86"/>
      <c r="G24" s="162">
        <v>12</v>
      </c>
      <c r="H24" s="163">
        <v>63.54</v>
      </c>
      <c r="I24" s="86"/>
      <c r="J24" s="86"/>
      <c r="K24" s="164">
        <v>99.891226353555112</v>
      </c>
    </row>
    <row r="25" spans="1:11" x14ac:dyDescent="0.2">
      <c r="A25" s="36" t="s">
        <v>95</v>
      </c>
      <c r="B25" s="8">
        <v>8</v>
      </c>
      <c r="C25" s="162">
        <v>2</v>
      </c>
      <c r="D25" s="163">
        <v>5.27</v>
      </c>
      <c r="E25" s="86"/>
      <c r="F25" s="86"/>
      <c r="G25" s="162">
        <v>0</v>
      </c>
      <c r="H25" s="163">
        <v>0</v>
      </c>
      <c r="I25" s="86"/>
      <c r="J25" s="86"/>
      <c r="K25" s="164">
        <v>99.99248002283106</v>
      </c>
    </row>
    <row r="26" spans="1:11" x14ac:dyDescent="0.2">
      <c r="A26" s="36" t="s">
        <v>198</v>
      </c>
      <c r="B26" s="8">
        <v>5</v>
      </c>
      <c r="C26" s="162">
        <v>15</v>
      </c>
      <c r="D26" s="163">
        <v>3</v>
      </c>
      <c r="E26" s="86"/>
      <c r="F26" s="86"/>
      <c r="G26" s="162">
        <v>1</v>
      </c>
      <c r="H26" s="163">
        <v>2</v>
      </c>
      <c r="I26" s="86"/>
      <c r="J26" s="86"/>
      <c r="K26" s="164">
        <v>99.98858447488584</v>
      </c>
    </row>
    <row r="27" spans="1:11" x14ac:dyDescent="0.2">
      <c r="A27" s="36" t="s">
        <v>199</v>
      </c>
      <c r="B27" s="8">
        <v>5</v>
      </c>
      <c r="C27" s="162">
        <v>8</v>
      </c>
      <c r="D27" s="163">
        <v>1.05</v>
      </c>
      <c r="E27" s="86"/>
      <c r="F27" s="86"/>
      <c r="G27" s="162">
        <v>4</v>
      </c>
      <c r="H27" s="163">
        <v>20.91</v>
      </c>
      <c r="I27" s="86"/>
      <c r="J27" s="86"/>
      <c r="K27" s="164">
        <v>99.949863013698632</v>
      </c>
    </row>
    <row r="28" spans="1:11" x14ac:dyDescent="0.2">
      <c r="A28" s="36" t="s">
        <v>109</v>
      </c>
      <c r="B28" s="8">
        <v>5</v>
      </c>
      <c r="C28" s="162">
        <v>26</v>
      </c>
      <c r="D28" s="163">
        <v>14.73</v>
      </c>
      <c r="E28" s="86"/>
      <c r="F28" s="86"/>
      <c r="G28" s="162">
        <v>1</v>
      </c>
      <c r="H28" s="163">
        <v>6.5</v>
      </c>
      <c r="I28" s="86"/>
      <c r="J28" s="86"/>
      <c r="K28" s="164">
        <v>99.951529680365297</v>
      </c>
    </row>
    <row r="29" spans="1:11" x14ac:dyDescent="0.2">
      <c r="A29" s="36" t="s">
        <v>200</v>
      </c>
      <c r="B29" s="8">
        <v>9</v>
      </c>
      <c r="C29" s="162">
        <v>18</v>
      </c>
      <c r="D29" s="163">
        <v>4.38</v>
      </c>
      <c r="E29" s="86"/>
      <c r="F29" s="86"/>
      <c r="G29" s="162">
        <v>0</v>
      </c>
      <c r="H29" s="163">
        <v>0</v>
      </c>
      <c r="I29" s="86"/>
      <c r="J29" s="86"/>
      <c r="K29" s="164">
        <v>99.99444444444444</v>
      </c>
    </row>
    <row r="30" spans="1:11" x14ac:dyDescent="0.2">
      <c r="A30" s="36" t="s">
        <v>201</v>
      </c>
      <c r="B30" s="8">
        <v>13</v>
      </c>
      <c r="C30" s="162">
        <v>11</v>
      </c>
      <c r="D30" s="163">
        <v>1.63</v>
      </c>
      <c r="E30" s="86"/>
      <c r="F30" s="86"/>
      <c r="G30" s="162">
        <v>0</v>
      </c>
      <c r="H30" s="163">
        <v>0</v>
      </c>
      <c r="I30" s="86"/>
      <c r="J30" s="86"/>
      <c r="K30" s="164">
        <v>99.998568668774141</v>
      </c>
    </row>
    <row r="31" spans="1:11" x14ac:dyDescent="0.2">
      <c r="A31" s="36" t="s">
        <v>101</v>
      </c>
      <c r="B31" s="8">
        <v>6</v>
      </c>
      <c r="C31" s="162">
        <v>4</v>
      </c>
      <c r="D31" s="163">
        <v>0.92</v>
      </c>
      <c r="E31" s="86"/>
      <c r="F31" s="86"/>
      <c r="G31" s="162">
        <v>5</v>
      </c>
      <c r="H31" s="163">
        <v>28.73</v>
      </c>
      <c r="I31" s="86"/>
      <c r="J31" s="86"/>
      <c r="K31" s="164">
        <v>99.943588280060879</v>
      </c>
    </row>
    <row r="32" spans="1:11" x14ac:dyDescent="0.2">
      <c r="A32" s="36" t="s">
        <v>114</v>
      </c>
      <c r="B32" s="8">
        <v>10</v>
      </c>
      <c r="C32" s="162">
        <v>10</v>
      </c>
      <c r="D32" s="163">
        <v>2.7</v>
      </c>
      <c r="E32" s="86"/>
      <c r="F32" s="86"/>
      <c r="G32" s="162">
        <v>10</v>
      </c>
      <c r="H32" s="163">
        <v>28.46</v>
      </c>
      <c r="I32" s="86"/>
      <c r="J32" s="86"/>
      <c r="K32" s="164">
        <v>99.96442922374429</v>
      </c>
    </row>
    <row r="33" spans="1:11" x14ac:dyDescent="0.2">
      <c r="A33" s="36" t="s">
        <v>115</v>
      </c>
      <c r="B33" s="8">
        <v>13</v>
      </c>
      <c r="C33" s="162">
        <v>30</v>
      </c>
      <c r="D33" s="163">
        <v>9.8800000000000008</v>
      </c>
      <c r="E33" s="86"/>
      <c r="F33" s="86"/>
      <c r="G33" s="162">
        <v>6</v>
      </c>
      <c r="H33" s="163">
        <v>24.45</v>
      </c>
      <c r="I33" s="86"/>
      <c r="J33" s="86"/>
      <c r="K33" s="164">
        <v>99.969854232525464</v>
      </c>
    </row>
    <row r="34" spans="1:11" x14ac:dyDescent="0.2">
      <c r="A34" s="36" t="s">
        <v>202</v>
      </c>
      <c r="B34" s="8">
        <v>10</v>
      </c>
      <c r="C34" s="162">
        <v>42</v>
      </c>
      <c r="D34" s="163">
        <v>44.81</v>
      </c>
      <c r="E34" s="86"/>
      <c r="F34" s="86"/>
      <c r="G34" s="162">
        <v>12</v>
      </c>
      <c r="H34" s="163">
        <v>11.24</v>
      </c>
      <c r="I34" s="86"/>
      <c r="J34" s="86"/>
      <c r="K34" s="164">
        <v>99.936015981735153</v>
      </c>
    </row>
    <row r="35" spans="1:11" x14ac:dyDescent="0.2">
      <c r="A35" s="36" t="s">
        <v>203</v>
      </c>
      <c r="B35" s="8">
        <v>5</v>
      </c>
      <c r="C35" s="162">
        <v>36</v>
      </c>
      <c r="D35" s="163">
        <v>17.739999999999998</v>
      </c>
      <c r="E35" s="86"/>
      <c r="F35" s="86"/>
      <c r="G35" s="162">
        <v>4</v>
      </c>
      <c r="H35" s="163">
        <v>8.2100000000000009</v>
      </c>
      <c r="I35" s="86"/>
      <c r="J35" s="86"/>
      <c r="K35" s="164">
        <v>99.94075342465753</v>
      </c>
    </row>
    <row r="36" spans="1:11" x14ac:dyDescent="0.2">
      <c r="A36" s="36" t="s">
        <v>204</v>
      </c>
      <c r="B36" s="8">
        <v>4</v>
      </c>
      <c r="C36" s="162">
        <v>11</v>
      </c>
      <c r="D36" s="163">
        <v>5.19</v>
      </c>
      <c r="E36" s="86"/>
      <c r="F36" s="86"/>
      <c r="G36" s="162">
        <v>1</v>
      </c>
      <c r="H36" s="163">
        <v>1.02</v>
      </c>
      <c r="I36" s="86"/>
      <c r="J36" s="86"/>
      <c r="K36" s="164">
        <v>99.982277397260276</v>
      </c>
    </row>
    <row r="37" spans="1:11" x14ac:dyDescent="0.2">
      <c r="A37" s="36" t="s">
        <v>205</v>
      </c>
      <c r="B37" s="8">
        <v>5</v>
      </c>
      <c r="C37" s="162">
        <v>19</v>
      </c>
      <c r="D37" s="163">
        <v>10.95</v>
      </c>
      <c r="E37" s="86"/>
      <c r="F37" s="86"/>
      <c r="G37" s="162">
        <v>0</v>
      </c>
      <c r="H37" s="163">
        <v>0</v>
      </c>
      <c r="I37" s="86"/>
      <c r="J37" s="86"/>
      <c r="K37" s="164">
        <v>99.974999999999994</v>
      </c>
    </row>
    <row r="38" spans="1:11" x14ac:dyDescent="0.2">
      <c r="A38" s="36" t="s">
        <v>206</v>
      </c>
      <c r="B38" s="8">
        <v>7</v>
      </c>
      <c r="C38" s="162">
        <v>19</v>
      </c>
      <c r="D38" s="163">
        <v>10.95</v>
      </c>
      <c r="E38" s="86"/>
      <c r="F38" s="86"/>
      <c r="G38" s="162">
        <v>2</v>
      </c>
      <c r="H38" s="163">
        <v>6.08</v>
      </c>
      <c r="I38" s="86"/>
      <c r="J38" s="86"/>
      <c r="K38" s="164">
        <v>99.972227658186569</v>
      </c>
    </row>
    <row r="39" spans="1:11" x14ac:dyDescent="0.2">
      <c r="A39" s="36" t="s">
        <v>119</v>
      </c>
      <c r="B39" s="8">
        <v>6</v>
      </c>
      <c r="C39" s="162">
        <v>37</v>
      </c>
      <c r="D39" s="163">
        <v>18.73</v>
      </c>
      <c r="E39" s="86"/>
      <c r="F39" s="86"/>
      <c r="G39" s="162">
        <v>8</v>
      </c>
      <c r="H39" s="163">
        <v>24.61</v>
      </c>
      <c r="I39" s="86"/>
      <c r="J39" s="86"/>
      <c r="K39" s="164">
        <v>99.917541856925425</v>
      </c>
    </row>
    <row r="40" spans="1:11" x14ac:dyDescent="0.2">
      <c r="A40" s="36" t="s">
        <v>125</v>
      </c>
      <c r="B40" s="8">
        <v>12</v>
      </c>
      <c r="C40" s="162">
        <v>2</v>
      </c>
      <c r="D40" s="163">
        <v>5.27</v>
      </c>
      <c r="E40" s="86"/>
      <c r="F40" s="86"/>
      <c r="G40" s="162">
        <v>4</v>
      </c>
      <c r="H40" s="163">
        <v>11.48</v>
      </c>
      <c r="I40" s="86"/>
      <c r="J40" s="86"/>
      <c r="K40" s="164">
        <v>99.984065829528163</v>
      </c>
    </row>
    <row r="41" spans="1:11" x14ac:dyDescent="0.2">
      <c r="A41" s="36" t="s">
        <v>207</v>
      </c>
      <c r="B41" s="8">
        <v>6</v>
      </c>
      <c r="C41" s="162">
        <v>11</v>
      </c>
      <c r="D41" s="163">
        <v>1.18</v>
      </c>
      <c r="E41" s="86"/>
      <c r="F41" s="86"/>
      <c r="G41" s="162">
        <v>15</v>
      </c>
      <c r="H41" s="163">
        <v>8.81</v>
      </c>
      <c r="I41" s="86"/>
      <c r="J41" s="86"/>
      <c r="K41" s="164">
        <v>99.980993150684924</v>
      </c>
    </row>
    <row r="42" spans="1:11" x14ac:dyDescent="0.2">
      <c r="A42" s="36" t="s">
        <v>208</v>
      </c>
      <c r="B42" s="8">
        <v>4</v>
      </c>
      <c r="C42" s="162">
        <v>6</v>
      </c>
      <c r="D42" s="163">
        <v>3.51</v>
      </c>
      <c r="E42" s="86"/>
      <c r="F42" s="86"/>
      <c r="G42" s="162">
        <v>0</v>
      </c>
      <c r="H42" s="163">
        <v>0</v>
      </c>
      <c r="I42" s="86"/>
      <c r="J42" s="86"/>
      <c r="K42" s="164">
        <v>99.989982876712318</v>
      </c>
    </row>
    <row r="43" spans="1:11" x14ac:dyDescent="0.2">
      <c r="A43" s="36" t="s">
        <v>129</v>
      </c>
      <c r="B43" s="8">
        <v>11</v>
      </c>
      <c r="C43" s="162">
        <v>35</v>
      </c>
      <c r="D43" s="163">
        <v>8.31</v>
      </c>
      <c r="E43" s="86"/>
      <c r="F43" s="86"/>
      <c r="G43" s="162">
        <v>4</v>
      </c>
      <c r="H43" s="163">
        <v>24.89</v>
      </c>
      <c r="I43" s="86"/>
      <c r="J43" s="86"/>
      <c r="K43" s="164">
        <v>99.965545869655458</v>
      </c>
    </row>
    <row r="44" spans="1:11" x14ac:dyDescent="0.2">
      <c r="A44" s="36" t="s">
        <v>133</v>
      </c>
      <c r="B44" s="8">
        <v>3</v>
      </c>
      <c r="C44" s="162">
        <v>2</v>
      </c>
      <c r="D44" s="163">
        <v>5.27</v>
      </c>
      <c r="E44" s="86"/>
      <c r="F44" s="86"/>
      <c r="G44" s="162">
        <v>0</v>
      </c>
      <c r="H44" s="163">
        <v>0</v>
      </c>
      <c r="I44" s="86"/>
      <c r="J44" s="86"/>
      <c r="K44" s="164">
        <v>99.979946727549461</v>
      </c>
    </row>
    <row r="45" spans="1:11" x14ac:dyDescent="0.2">
      <c r="A45" s="36" t="s">
        <v>120</v>
      </c>
      <c r="B45" s="8">
        <v>12</v>
      </c>
      <c r="C45" s="162">
        <v>19</v>
      </c>
      <c r="D45" s="163">
        <v>5.15</v>
      </c>
      <c r="E45" s="86"/>
      <c r="F45" s="86"/>
      <c r="G45" s="162">
        <v>2</v>
      </c>
      <c r="H45" s="163">
        <v>0.06</v>
      </c>
      <c r="I45" s="86"/>
      <c r="J45" s="86"/>
      <c r="K45" s="164">
        <v>99.995043759512939</v>
      </c>
    </row>
    <row r="46" spans="1:11" x14ac:dyDescent="0.2">
      <c r="A46" s="36" t="s">
        <v>128</v>
      </c>
      <c r="B46" s="8">
        <v>6</v>
      </c>
      <c r="C46" s="162">
        <v>10</v>
      </c>
      <c r="D46" s="163">
        <v>4.4800000000000004</v>
      </c>
      <c r="E46" s="86"/>
      <c r="F46" s="86"/>
      <c r="G46" s="162">
        <v>1</v>
      </c>
      <c r="H46" s="163">
        <v>5.83</v>
      </c>
      <c r="I46" s="86"/>
      <c r="J46" s="86"/>
      <c r="K46" s="164">
        <v>99.980384322678844</v>
      </c>
    </row>
    <row r="47" spans="1:11" x14ac:dyDescent="0.2">
      <c r="A47" s="36" t="s">
        <v>130</v>
      </c>
      <c r="B47" s="8">
        <v>9</v>
      </c>
      <c r="C47" s="162">
        <v>4</v>
      </c>
      <c r="D47" s="163">
        <v>4.8</v>
      </c>
      <c r="E47" s="86"/>
      <c r="F47" s="86"/>
      <c r="G47" s="162">
        <v>0</v>
      </c>
      <c r="H47" s="163">
        <v>0</v>
      </c>
      <c r="I47" s="86"/>
      <c r="J47" s="86"/>
      <c r="K47" s="164">
        <v>99.993911719939121</v>
      </c>
    </row>
    <row r="48" spans="1:11" x14ac:dyDescent="0.2">
      <c r="A48" s="36" t="s">
        <v>209</v>
      </c>
      <c r="B48" s="8">
        <v>2</v>
      </c>
      <c r="C48" s="162">
        <v>2</v>
      </c>
      <c r="D48" s="163">
        <v>5.27</v>
      </c>
      <c r="E48" s="86"/>
      <c r="F48" s="86"/>
      <c r="G48" s="162">
        <v>0</v>
      </c>
      <c r="H48" s="163">
        <v>0</v>
      </c>
      <c r="I48" s="86"/>
      <c r="J48" s="86"/>
      <c r="K48" s="164">
        <v>99.969920091324198</v>
      </c>
    </row>
    <row r="49" spans="1:11" x14ac:dyDescent="0.2">
      <c r="A49" s="36" t="s">
        <v>210</v>
      </c>
      <c r="B49" s="8">
        <v>8</v>
      </c>
      <c r="C49" s="162">
        <v>17</v>
      </c>
      <c r="D49" s="163">
        <v>2.77</v>
      </c>
      <c r="E49" s="86"/>
      <c r="F49" s="86"/>
      <c r="G49" s="162">
        <v>6</v>
      </c>
      <c r="H49" s="163">
        <v>17.88</v>
      </c>
      <c r="I49" s="86"/>
      <c r="J49" s="86"/>
      <c r="K49" s="164">
        <v>99.970533675799089</v>
      </c>
    </row>
    <row r="50" spans="1:11" x14ac:dyDescent="0.2">
      <c r="A50" s="36" t="s">
        <v>211</v>
      </c>
      <c r="B50" s="8">
        <v>14</v>
      </c>
      <c r="C50" s="162">
        <v>1</v>
      </c>
      <c r="D50" s="163">
        <v>0.08</v>
      </c>
      <c r="E50" s="86"/>
      <c r="F50" s="86"/>
      <c r="G50" s="162">
        <v>5</v>
      </c>
      <c r="H50" s="163">
        <v>14.06</v>
      </c>
      <c r="I50" s="86"/>
      <c r="J50" s="86"/>
      <c r="K50" s="164">
        <v>99.9884703196347</v>
      </c>
    </row>
    <row r="51" spans="1:11" x14ac:dyDescent="0.2">
      <c r="A51" s="36" t="s">
        <v>122</v>
      </c>
      <c r="B51" s="8">
        <v>11</v>
      </c>
      <c r="C51" s="162">
        <v>15</v>
      </c>
      <c r="D51" s="163">
        <v>3.73</v>
      </c>
      <c r="E51" s="86"/>
      <c r="F51" s="86"/>
      <c r="G51" s="162">
        <v>3</v>
      </c>
      <c r="H51" s="163">
        <v>17.45</v>
      </c>
      <c r="I51" s="86"/>
      <c r="J51" s="86"/>
      <c r="K51" s="164">
        <v>99.978019925280208</v>
      </c>
    </row>
    <row r="52" spans="1:11" x14ac:dyDescent="0.2">
      <c r="A52" s="36" t="s">
        <v>212</v>
      </c>
      <c r="B52" s="8">
        <v>3</v>
      </c>
      <c r="C52" s="162">
        <v>2</v>
      </c>
      <c r="D52" s="163">
        <v>5.27</v>
      </c>
      <c r="E52" s="86"/>
      <c r="F52" s="86"/>
      <c r="G52" s="162">
        <v>2</v>
      </c>
      <c r="H52" s="163">
        <v>6.12</v>
      </c>
      <c r="I52" s="86"/>
      <c r="J52" s="86"/>
      <c r="K52" s="164">
        <v>99.956659056316582</v>
      </c>
    </row>
    <row r="53" spans="1:11" x14ac:dyDescent="0.2">
      <c r="A53" s="36" t="s">
        <v>213</v>
      </c>
      <c r="B53" s="8">
        <v>3</v>
      </c>
      <c r="C53" s="162">
        <v>6</v>
      </c>
      <c r="D53" s="163">
        <v>0.56999999999999995</v>
      </c>
      <c r="E53" s="86"/>
      <c r="F53" s="86"/>
      <c r="G53" s="162">
        <v>0</v>
      </c>
      <c r="H53" s="163">
        <v>0</v>
      </c>
      <c r="I53" s="86"/>
      <c r="J53" s="86"/>
      <c r="K53" s="164">
        <v>99.997831050228314</v>
      </c>
    </row>
    <row r="54" spans="1:11" x14ac:dyDescent="0.2">
      <c r="A54" s="36" t="s">
        <v>214</v>
      </c>
      <c r="B54" s="8">
        <v>5</v>
      </c>
      <c r="C54" s="162">
        <v>10</v>
      </c>
      <c r="D54" s="163">
        <v>7.45</v>
      </c>
      <c r="E54" s="86"/>
      <c r="F54" s="86"/>
      <c r="G54" s="162">
        <v>0</v>
      </c>
      <c r="H54" s="163">
        <v>0</v>
      </c>
      <c r="I54" s="86"/>
      <c r="J54" s="86"/>
      <c r="K54" s="164">
        <v>99.982990867579915</v>
      </c>
    </row>
    <row r="55" spans="1:11" x14ac:dyDescent="0.2">
      <c r="A55" s="36" t="s">
        <v>215</v>
      </c>
      <c r="B55" s="8">
        <v>4</v>
      </c>
      <c r="C55" s="162">
        <v>4</v>
      </c>
      <c r="D55" s="163">
        <v>2.8</v>
      </c>
      <c r="E55" s="86"/>
      <c r="F55" s="86"/>
      <c r="G55" s="162">
        <v>4</v>
      </c>
      <c r="H55" s="163">
        <v>1.6</v>
      </c>
      <c r="I55" s="86"/>
      <c r="J55" s="86"/>
      <c r="K55" s="164">
        <v>99.987442922374427</v>
      </c>
    </row>
    <row r="56" spans="1:11" x14ac:dyDescent="0.2">
      <c r="A56" s="36" t="s">
        <v>216</v>
      </c>
      <c r="B56" s="8">
        <v>18</v>
      </c>
      <c r="C56" s="162">
        <v>15</v>
      </c>
      <c r="D56" s="163">
        <v>3.45</v>
      </c>
      <c r="E56" s="86"/>
      <c r="F56" s="86"/>
      <c r="G56" s="162">
        <v>0</v>
      </c>
      <c r="H56" s="163">
        <v>0</v>
      </c>
      <c r="I56" s="86"/>
      <c r="J56" s="86"/>
      <c r="K56" s="164">
        <v>99.997812024353124</v>
      </c>
    </row>
    <row r="57" spans="1:11" x14ac:dyDescent="0.2">
      <c r="A57" s="36" t="s">
        <v>142</v>
      </c>
      <c r="B57" s="8">
        <v>8</v>
      </c>
      <c r="C57" s="162">
        <v>6</v>
      </c>
      <c r="D57" s="163">
        <v>3.01</v>
      </c>
      <c r="E57" s="86"/>
      <c r="F57" s="86"/>
      <c r="G57" s="162">
        <v>3</v>
      </c>
      <c r="H57" s="163">
        <v>10.53</v>
      </c>
      <c r="I57" s="86"/>
      <c r="J57" s="86"/>
      <c r="K57" s="164">
        <v>99.980679223744289</v>
      </c>
    </row>
    <row r="58" spans="1:11" x14ac:dyDescent="0.2">
      <c r="A58" s="36" t="s">
        <v>139</v>
      </c>
      <c r="B58" s="8">
        <v>2</v>
      </c>
      <c r="C58" s="162">
        <v>2</v>
      </c>
      <c r="D58" s="163">
        <v>5.27</v>
      </c>
      <c r="E58" s="86"/>
      <c r="F58" s="86"/>
      <c r="G58" s="162">
        <v>0</v>
      </c>
      <c r="H58" s="163">
        <v>0</v>
      </c>
      <c r="I58" s="86"/>
      <c r="J58" s="86"/>
      <c r="K58" s="164">
        <v>99.969920091324198</v>
      </c>
    </row>
    <row r="59" spans="1:11" x14ac:dyDescent="0.2">
      <c r="A59" s="36" t="s">
        <v>144</v>
      </c>
      <c r="B59" s="8">
        <v>9</v>
      </c>
      <c r="C59" s="162">
        <v>2</v>
      </c>
      <c r="D59" s="163">
        <v>5.21</v>
      </c>
      <c r="E59" s="86"/>
      <c r="F59" s="86"/>
      <c r="G59" s="162">
        <v>2</v>
      </c>
      <c r="H59" s="163">
        <v>4</v>
      </c>
      <c r="I59" s="86"/>
      <c r="J59" s="86"/>
      <c r="K59" s="164">
        <v>99.988318112633181</v>
      </c>
    </row>
    <row r="60" spans="1:11" x14ac:dyDescent="0.2">
      <c r="A60" s="36" t="s">
        <v>217</v>
      </c>
      <c r="B60" s="8">
        <v>8</v>
      </c>
      <c r="C60" s="162">
        <v>6</v>
      </c>
      <c r="D60" s="163">
        <v>0.78</v>
      </c>
      <c r="E60" s="86"/>
      <c r="F60" s="86"/>
      <c r="G60" s="162">
        <v>1</v>
      </c>
      <c r="H60" s="163">
        <v>1.08</v>
      </c>
      <c r="I60" s="86"/>
      <c r="J60" s="86"/>
      <c r="K60" s="164">
        <v>99.997345890410955</v>
      </c>
    </row>
    <row r="61" spans="1:11" x14ac:dyDescent="0.2">
      <c r="A61" s="36" t="s">
        <v>218</v>
      </c>
      <c r="B61" s="8">
        <v>6</v>
      </c>
      <c r="C61" s="162">
        <v>6</v>
      </c>
      <c r="D61" s="163">
        <v>1.38</v>
      </c>
      <c r="E61" s="86"/>
      <c r="F61" s="86"/>
      <c r="G61" s="162">
        <v>0</v>
      </c>
      <c r="H61" s="163">
        <v>0</v>
      </c>
      <c r="I61" s="86"/>
      <c r="J61" s="86"/>
      <c r="K61" s="164">
        <v>99.99737442922374</v>
      </c>
    </row>
  </sheetData>
  <mergeCells count="3">
    <mergeCell ref="C2:D2"/>
    <mergeCell ref="E2:F2"/>
    <mergeCell ref="G2:H2"/>
  </mergeCells>
  <phoneticPr fontId="0" type="noConversion"/>
  <pageMargins left="0.75" right="0.75" top="1" bottom="1" header="0.511811024" footer="0.511811024"/>
  <pageSetup paperSize="9" scale="78" fitToHeight="2" orientation="portrait" r:id="rId1"/>
  <headerFooter alignWithMargins="0">
    <oddHeader>&amp;A</oddHeader>
    <oddFooter>Página &amp;P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 codeName="Sheet140">
    <pageSetUpPr fitToPage="1"/>
  </sheetPr>
  <dimension ref="A1:K61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219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77</v>
      </c>
      <c r="B4" s="8">
        <v>7</v>
      </c>
      <c r="C4" s="162">
        <v>11</v>
      </c>
      <c r="D4" s="163">
        <v>2.6</v>
      </c>
      <c r="E4" s="86"/>
      <c r="F4" s="86"/>
      <c r="G4" s="162">
        <v>3</v>
      </c>
      <c r="H4" s="163">
        <v>14.67</v>
      </c>
      <c r="I4" s="86"/>
      <c r="J4" s="86"/>
      <c r="K4" s="164">
        <v>99.971836268754075</v>
      </c>
    </row>
    <row r="5" spans="1:11" x14ac:dyDescent="0.2">
      <c r="A5" s="36" t="s">
        <v>79</v>
      </c>
      <c r="B5" s="8">
        <v>11</v>
      </c>
      <c r="C5" s="162">
        <v>3</v>
      </c>
      <c r="D5" s="163">
        <v>2.41</v>
      </c>
      <c r="E5" s="86"/>
      <c r="F5" s="86"/>
      <c r="G5" s="162">
        <v>2</v>
      </c>
      <c r="H5" s="163">
        <v>7.5</v>
      </c>
      <c r="I5" s="86"/>
      <c r="J5" s="86"/>
      <c r="K5" s="164">
        <v>99.989715649647167</v>
      </c>
    </row>
    <row r="6" spans="1:11" x14ac:dyDescent="0.2">
      <c r="A6" s="36" t="s">
        <v>103</v>
      </c>
      <c r="B6" s="8">
        <v>7</v>
      </c>
      <c r="C6" s="162">
        <v>4</v>
      </c>
      <c r="D6" s="163">
        <v>9.36</v>
      </c>
      <c r="E6" s="86"/>
      <c r="F6" s="86"/>
      <c r="G6" s="162">
        <v>1</v>
      </c>
      <c r="H6" s="163">
        <v>3.75</v>
      </c>
      <c r="I6" s="86"/>
      <c r="J6" s="86"/>
      <c r="K6" s="164">
        <v>99.978620352250488</v>
      </c>
    </row>
    <row r="7" spans="1:11" x14ac:dyDescent="0.2">
      <c r="A7" s="36" t="s">
        <v>83</v>
      </c>
      <c r="B7" s="8">
        <v>11</v>
      </c>
      <c r="C7" s="162">
        <v>6</v>
      </c>
      <c r="D7" s="163">
        <v>4.46</v>
      </c>
      <c r="E7" s="86"/>
      <c r="F7" s="86"/>
      <c r="G7" s="162">
        <v>2</v>
      </c>
      <c r="H7" s="163">
        <v>3.75</v>
      </c>
      <c r="I7" s="86"/>
      <c r="J7" s="86"/>
      <c r="K7" s="164">
        <v>99.991479867164799</v>
      </c>
    </row>
    <row r="8" spans="1:11" x14ac:dyDescent="0.2">
      <c r="A8" s="36" t="s">
        <v>86</v>
      </c>
      <c r="B8" s="8">
        <v>4</v>
      </c>
      <c r="C8" s="162">
        <v>7</v>
      </c>
      <c r="D8" s="163">
        <v>5.08</v>
      </c>
      <c r="E8" s="86"/>
      <c r="F8" s="86"/>
      <c r="G8" s="162">
        <v>13</v>
      </c>
      <c r="H8" s="163">
        <v>36.65</v>
      </c>
      <c r="I8" s="86"/>
      <c r="J8" s="86"/>
      <c r="K8" s="164">
        <v>99.880907534246575</v>
      </c>
    </row>
    <row r="9" spans="1:11" x14ac:dyDescent="0.2">
      <c r="A9" s="36" t="s">
        <v>192</v>
      </c>
      <c r="B9" s="8">
        <v>7</v>
      </c>
      <c r="C9" s="162">
        <v>4</v>
      </c>
      <c r="D9" s="163">
        <v>16.98</v>
      </c>
      <c r="E9" s="86"/>
      <c r="F9" s="86"/>
      <c r="G9" s="162">
        <v>4</v>
      </c>
      <c r="H9" s="163">
        <v>24.9</v>
      </c>
      <c r="I9" s="86"/>
      <c r="J9" s="86"/>
      <c r="K9" s="164">
        <v>99.93170254403131</v>
      </c>
    </row>
    <row r="10" spans="1:11" x14ac:dyDescent="0.2">
      <c r="A10" s="36" t="s">
        <v>90</v>
      </c>
      <c r="B10" s="8">
        <v>3</v>
      </c>
      <c r="C10" s="162">
        <v>10</v>
      </c>
      <c r="D10" s="163">
        <v>3.06</v>
      </c>
      <c r="E10" s="86"/>
      <c r="F10" s="86"/>
      <c r="G10" s="162">
        <v>2</v>
      </c>
      <c r="H10" s="163">
        <v>24.9</v>
      </c>
      <c r="I10" s="86"/>
      <c r="J10" s="86"/>
      <c r="K10" s="164">
        <v>99.893607305936072</v>
      </c>
    </row>
    <row r="11" spans="1:11" x14ac:dyDescent="0.2">
      <c r="A11" s="36" t="s">
        <v>91</v>
      </c>
      <c r="B11" s="8">
        <v>3</v>
      </c>
      <c r="C11" s="162">
        <v>3</v>
      </c>
      <c r="D11" s="163">
        <v>7.53</v>
      </c>
      <c r="E11" s="86"/>
      <c r="F11" s="86"/>
      <c r="G11" s="162">
        <v>1</v>
      </c>
      <c r="H11" s="163">
        <v>0.72</v>
      </c>
      <c r="I11" s="86"/>
      <c r="J11" s="86"/>
      <c r="K11" s="164">
        <v>99.968607305936075</v>
      </c>
    </row>
    <row r="12" spans="1:11" x14ac:dyDescent="0.2">
      <c r="A12" s="36" t="s">
        <v>93</v>
      </c>
      <c r="B12" s="8">
        <v>3</v>
      </c>
      <c r="C12" s="162">
        <v>3</v>
      </c>
      <c r="D12" s="163">
        <v>26.36</v>
      </c>
      <c r="E12" s="86"/>
      <c r="F12" s="86"/>
      <c r="G12" s="162">
        <v>2</v>
      </c>
      <c r="H12" s="163">
        <v>7.33</v>
      </c>
      <c r="I12" s="86"/>
      <c r="J12" s="86"/>
      <c r="K12" s="164">
        <v>99.87180365296804</v>
      </c>
    </row>
    <row r="13" spans="1:11" x14ac:dyDescent="0.2">
      <c r="A13" s="36" t="s">
        <v>193</v>
      </c>
      <c r="B13" s="8">
        <v>2</v>
      </c>
      <c r="C13" s="162">
        <v>4</v>
      </c>
      <c r="D13" s="163">
        <v>4.42</v>
      </c>
      <c r="E13" s="86"/>
      <c r="F13" s="86"/>
      <c r="G13" s="162">
        <v>4</v>
      </c>
      <c r="H13" s="163">
        <v>24</v>
      </c>
      <c r="I13" s="86"/>
      <c r="J13" s="86"/>
      <c r="K13" s="164">
        <v>99.837785388127855</v>
      </c>
    </row>
    <row r="14" spans="1:11" x14ac:dyDescent="0.2">
      <c r="A14" s="36" t="s">
        <v>96</v>
      </c>
      <c r="B14" s="8">
        <v>12</v>
      </c>
      <c r="C14" s="162">
        <v>2</v>
      </c>
      <c r="D14" s="163">
        <v>2.2000000000000002</v>
      </c>
      <c r="E14" s="86"/>
      <c r="F14" s="86"/>
      <c r="G14" s="162">
        <v>1</v>
      </c>
      <c r="H14" s="163">
        <v>2.25</v>
      </c>
      <c r="I14" s="86"/>
      <c r="J14" s="86"/>
      <c r="K14" s="164">
        <v>99.995766742770158</v>
      </c>
    </row>
    <row r="15" spans="1:11" x14ac:dyDescent="0.2">
      <c r="A15" s="36" t="s">
        <v>194</v>
      </c>
      <c r="B15" s="8">
        <v>2</v>
      </c>
      <c r="C15" s="162">
        <v>8</v>
      </c>
      <c r="D15" s="163">
        <v>7.46</v>
      </c>
      <c r="E15" s="86"/>
      <c r="F15" s="86"/>
      <c r="G15" s="162">
        <v>0</v>
      </c>
      <c r="H15" s="163">
        <v>0</v>
      </c>
      <c r="I15" s="86"/>
      <c r="J15" s="86"/>
      <c r="K15" s="164">
        <v>99.957420091324195</v>
      </c>
    </row>
    <row r="16" spans="1:11" x14ac:dyDescent="0.2">
      <c r="A16" s="36" t="s">
        <v>94</v>
      </c>
      <c r="B16" s="8">
        <v>8</v>
      </c>
      <c r="C16" s="162">
        <v>2</v>
      </c>
      <c r="D16" s="163">
        <v>2.14</v>
      </c>
      <c r="E16" s="86"/>
      <c r="F16" s="86"/>
      <c r="G16" s="162">
        <v>1</v>
      </c>
      <c r="H16" s="163">
        <v>3.75</v>
      </c>
      <c r="I16" s="86"/>
      <c r="J16" s="86"/>
      <c r="K16" s="164">
        <v>99.991595319634712</v>
      </c>
    </row>
    <row r="17" spans="1:11" x14ac:dyDescent="0.2">
      <c r="A17" s="36" t="s">
        <v>195</v>
      </c>
      <c r="B17" s="8">
        <v>5</v>
      </c>
      <c r="C17" s="162">
        <v>3</v>
      </c>
      <c r="D17" s="163">
        <v>7.09</v>
      </c>
      <c r="E17" s="86"/>
      <c r="F17" s="86"/>
      <c r="G17" s="162">
        <v>15</v>
      </c>
      <c r="H17" s="163">
        <v>63.02</v>
      </c>
      <c r="I17" s="86"/>
      <c r="J17" s="86"/>
      <c r="K17" s="164">
        <v>99.839931506849311</v>
      </c>
    </row>
    <row r="18" spans="1:11" x14ac:dyDescent="0.2">
      <c r="A18" s="36" t="s">
        <v>97</v>
      </c>
      <c r="B18" s="8">
        <v>11</v>
      </c>
      <c r="C18" s="162">
        <v>10</v>
      </c>
      <c r="D18" s="163">
        <v>3.37</v>
      </c>
      <c r="E18" s="86"/>
      <c r="F18" s="86"/>
      <c r="G18" s="162">
        <v>1</v>
      </c>
      <c r="H18" s="163">
        <v>5.88</v>
      </c>
      <c r="I18" s="86"/>
      <c r="J18" s="86"/>
      <c r="K18" s="164">
        <v>99.990400581154006</v>
      </c>
    </row>
    <row r="19" spans="1:11" x14ac:dyDescent="0.2">
      <c r="A19" s="36" t="s">
        <v>78</v>
      </c>
      <c r="B19" s="8">
        <v>10</v>
      </c>
      <c r="C19" s="162">
        <v>12</v>
      </c>
      <c r="D19" s="163">
        <v>4.0599999999999996</v>
      </c>
      <c r="E19" s="86"/>
      <c r="F19" s="86"/>
      <c r="G19" s="162">
        <v>5</v>
      </c>
      <c r="H19" s="163">
        <v>32.81</v>
      </c>
      <c r="I19" s="86"/>
      <c r="J19" s="86"/>
      <c r="K19" s="164">
        <v>99.957910958904108</v>
      </c>
    </row>
    <row r="20" spans="1:11" x14ac:dyDescent="0.2">
      <c r="A20" s="36" t="s">
        <v>102</v>
      </c>
      <c r="B20" s="8">
        <v>7</v>
      </c>
      <c r="C20" s="162">
        <v>11</v>
      </c>
      <c r="D20" s="163">
        <v>3.01</v>
      </c>
      <c r="E20" s="86"/>
      <c r="F20" s="86"/>
      <c r="G20" s="162">
        <v>4</v>
      </c>
      <c r="H20" s="163">
        <v>24.68</v>
      </c>
      <c r="I20" s="86"/>
      <c r="J20" s="86"/>
      <c r="K20" s="164">
        <v>99.954843444227009</v>
      </c>
    </row>
    <row r="21" spans="1:11" x14ac:dyDescent="0.2">
      <c r="A21" s="36" t="s">
        <v>196</v>
      </c>
      <c r="B21" s="8">
        <v>5</v>
      </c>
      <c r="C21" s="162">
        <v>7</v>
      </c>
      <c r="D21" s="163">
        <v>6.77</v>
      </c>
      <c r="E21" s="86"/>
      <c r="F21" s="86"/>
      <c r="G21" s="162">
        <v>5</v>
      </c>
      <c r="H21" s="163">
        <v>39.07</v>
      </c>
      <c r="I21" s="86"/>
      <c r="J21" s="86"/>
      <c r="K21" s="164">
        <v>99.89534246575343</v>
      </c>
    </row>
    <row r="22" spans="1:11" x14ac:dyDescent="0.2">
      <c r="A22" s="36" t="s">
        <v>197</v>
      </c>
      <c r="B22" s="8">
        <v>5</v>
      </c>
      <c r="C22" s="162">
        <v>2</v>
      </c>
      <c r="D22" s="163">
        <v>2.25</v>
      </c>
      <c r="E22" s="86"/>
      <c r="F22" s="86"/>
      <c r="G22" s="162">
        <v>1</v>
      </c>
      <c r="H22" s="163">
        <v>3.33</v>
      </c>
      <c r="I22" s="86"/>
      <c r="J22" s="86"/>
      <c r="K22" s="164">
        <v>99.987260273972595</v>
      </c>
    </row>
    <row r="23" spans="1:11" x14ac:dyDescent="0.2">
      <c r="A23" s="36" t="s">
        <v>98</v>
      </c>
      <c r="B23" s="8">
        <v>11</v>
      </c>
      <c r="C23" s="162">
        <v>4</v>
      </c>
      <c r="D23" s="163">
        <v>3.06</v>
      </c>
      <c r="E23" s="86"/>
      <c r="F23" s="86"/>
      <c r="G23" s="162">
        <v>9</v>
      </c>
      <c r="H23" s="163">
        <v>15.58</v>
      </c>
      <c r="I23" s="86"/>
      <c r="J23" s="86"/>
      <c r="K23" s="164">
        <v>99.980655873806555</v>
      </c>
    </row>
    <row r="24" spans="1:11" x14ac:dyDescent="0.2">
      <c r="A24" s="36" t="s">
        <v>89</v>
      </c>
      <c r="B24" s="8">
        <v>7</v>
      </c>
      <c r="C24" s="162">
        <v>2</v>
      </c>
      <c r="D24" s="163">
        <v>2.29</v>
      </c>
      <c r="E24" s="86"/>
      <c r="F24" s="86"/>
      <c r="G24" s="162">
        <v>2</v>
      </c>
      <c r="H24" s="163">
        <v>7.5</v>
      </c>
      <c r="I24" s="86"/>
      <c r="J24" s="86"/>
      <c r="K24" s="164">
        <v>99.984034572733208</v>
      </c>
    </row>
    <row r="25" spans="1:11" x14ac:dyDescent="0.2">
      <c r="A25" s="36" t="s">
        <v>95</v>
      </c>
      <c r="B25" s="8">
        <v>8</v>
      </c>
      <c r="C25" s="162">
        <v>9</v>
      </c>
      <c r="D25" s="163">
        <v>13.04</v>
      </c>
      <c r="E25" s="86"/>
      <c r="F25" s="86"/>
      <c r="G25" s="162">
        <v>3</v>
      </c>
      <c r="H25" s="163">
        <v>4.5999999999999996</v>
      </c>
      <c r="I25" s="86"/>
      <c r="J25" s="86"/>
      <c r="K25" s="164">
        <v>99.974828767123284</v>
      </c>
    </row>
    <row r="26" spans="1:11" x14ac:dyDescent="0.2">
      <c r="A26" s="36" t="s">
        <v>198</v>
      </c>
      <c r="B26" s="8">
        <v>5</v>
      </c>
      <c r="C26" s="162">
        <v>13</v>
      </c>
      <c r="D26" s="163">
        <v>4.03</v>
      </c>
      <c r="E26" s="86"/>
      <c r="F26" s="86"/>
      <c r="G26" s="162">
        <v>2</v>
      </c>
      <c r="H26" s="163">
        <v>7.5</v>
      </c>
      <c r="I26" s="86"/>
      <c r="J26" s="86"/>
      <c r="K26" s="164">
        <v>99.973675799086763</v>
      </c>
    </row>
    <row r="27" spans="1:11" x14ac:dyDescent="0.2">
      <c r="A27" s="36" t="s">
        <v>199</v>
      </c>
      <c r="B27" s="8">
        <v>5</v>
      </c>
      <c r="C27" s="162">
        <v>5</v>
      </c>
      <c r="D27" s="163">
        <v>2.48</v>
      </c>
      <c r="E27" s="86"/>
      <c r="F27" s="86"/>
      <c r="G27" s="162">
        <v>12</v>
      </c>
      <c r="H27" s="163">
        <v>60.4</v>
      </c>
      <c r="I27" s="86"/>
      <c r="J27" s="86"/>
      <c r="K27" s="164">
        <v>99.856438356164375</v>
      </c>
    </row>
    <row r="28" spans="1:11" x14ac:dyDescent="0.2">
      <c r="A28" s="36" t="s">
        <v>109</v>
      </c>
      <c r="B28" s="8">
        <v>5</v>
      </c>
      <c r="C28" s="162">
        <v>47</v>
      </c>
      <c r="D28" s="163">
        <v>16.95</v>
      </c>
      <c r="E28" s="86"/>
      <c r="F28" s="86"/>
      <c r="G28" s="162">
        <v>1</v>
      </c>
      <c r="H28" s="163">
        <v>7.5</v>
      </c>
      <c r="I28" s="86"/>
      <c r="J28" s="86"/>
      <c r="K28" s="164">
        <v>99.944178082191783</v>
      </c>
    </row>
    <row r="29" spans="1:11" x14ac:dyDescent="0.2">
      <c r="A29" s="36" t="s">
        <v>200</v>
      </c>
      <c r="B29" s="8">
        <v>9</v>
      </c>
      <c r="C29" s="162">
        <v>36</v>
      </c>
      <c r="D29" s="163">
        <v>40.44</v>
      </c>
      <c r="E29" s="86"/>
      <c r="F29" s="86"/>
      <c r="G29" s="162">
        <v>1</v>
      </c>
      <c r="H29" s="163">
        <v>2.1800000000000002</v>
      </c>
      <c r="I29" s="86"/>
      <c r="J29" s="86"/>
      <c r="K29" s="164">
        <v>99.945941146626083</v>
      </c>
    </row>
    <row r="30" spans="1:11" x14ac:dyDescent="0.2">
      <c r="A30" s="36" t="s">
        <v>201</v>
      </c>
      <c r="B30" s="8">
        <v>13</v>
      </c>
      <c r="C30" s="162">
        <v>22</v>
      </c>
      <c r="D30" s="163">
        <v>5.76</v>
      </c>
      <c r="E30" s="86"/>
      <c r="F30" s="86"/>
      <c r="G30" s="162">
        <v>3</v>
      </c>
      <c r="H30" s="163">
        <v>6.1</v>
      </c>
      <c r="I30" s="86"/>
      <c r="J30" s="86"/>
      <c r="K30" s="164">
        <v>99.98958552862662</v>
      </c>
    </row>
    <row r="31" spans="1:11" x14ac:dyDescent="0.2">
      <c r="A31" s="36" t="s">
        <v>101</v>
      </c>
      <c r="B31" s="8">
        <v>6</v>
      </c>
      <c r="C31" s="162">
        <v>3</v>
      </c>
      <c r="D31" s="163">
        <v>2.64</v>
      </c>
      <c r="E31" s="86"/>
      <c r="F31" s="86"/>
      <c r="G31" s="162">
        <v>3</v>
      </c>
      <c r="H31" s="163">
        <v>225.56</v>
      </c>
      <c r="I31" s="86"/>
      <c r="J31" s="86"/>
      <c r="K31" s="164">
        <v>99.565829528158304</v>
      </c>
    </row>
    <row r="32" spans="1:11" x14ac:dyDescent="0.2">
      <c r="A32" s="36" t="s">
        <v>114</v>
      </c>
      <c r="B32" s="8">
        <v>10</v>
      </c>
      <c r="C32" s="162">
        <v>27</v>
      </c>
      <c r="D32" s="163">
        <v>17.73</v>
      </c>
      <c r="E32" s="86"/>
      <c r="F32" s="86"/>
      <c r="G32" s="162">
        <v>0</v>
      </c>
      <c r="H32" s="163">
        <v>0</v>
      </c>
      <c r="I32" s="86"/>
      <c r="J32" s="86"/>
      <c r="K32" s="164">
        <v>99.979760273972602</v>
      </c>
    </row>
    <row r="33" spans="1:11" x14ac:dyDescent="0.2">
      <c r="A33" s="36" t="s">
        <v>115</v>
      </c>
      <c r="B33" s="8">
        <v>13</v>
      </c>
      <c r="C33" s="162">
        <v>30</v>
      </c>
      <c r="D33" s="163">
        <v>7.6</v>
      </c>
      <c r="E33" s="86"/>
      <c r="F33" s="86"/>
      <c r="G33" s="162">
        <v>31</v>
      </c>
      <c r="H33" s="163">
        <v>60.4</v>
      </c>
      <c r="I33" s="86"/>
      <c r="J33" s="86"/>
      <c r="K33" s="164">
        <v>99.940288022479805</v>
      </c>
    </row>
    <row r="34" spans="1:11" x14ac:dyDescent="0.2">
      <c r="A34" s="36" t="s">
        <v>202</v>
      </c>
      <c r="B34" s="8">
        <v>10</v>
      </c>
      <c r="C34" s="162">
        <v>14</v>
      </c>
      <c r="D34" s="163">
        <v>3.13</v>
      </c>
      <c r="E34" s="86"/>
      <c r="F34" s="86"/>
      <c r="G34" s="162">
        <v>3</v>
      </c>
      <c r="H34" s="163">
        <v>2.21</v>
      </c>
      <c r="I34" s="86"/>
      <c r="J34" s="86"/>
      <c r="K34" s="164">
        <v>99.993904109589039</v>
      </c>
    </row>
    <row r="35" spans="1:11" x14ac:dyDescent="0.2">
      <c r="A35" s="36" t="s">
        <v>203</v>
      </c>
      <c r="B35" s="8">
        <v>5</v>
      </c>
      <c r="C35" s="162">
        <v>52</v>
      </c>
      <c r="D35" s="163">
        <v>23.73</v>
      </c>
      <c r="E35" s="86"/>
      <c r="F35" s="86"/>
      <c r="G35" s="162">
        <v>1</v>
      </c>
      <c r="H35" s="163">
        <v>0.95</v>
      </c>
      <c r="I35" s="86"/>
      <c r="J35" s="86"/>
      <c r="K35" s="164">
        <v>99.943652968036531</v>
      </c>
    </row>
    <row r="36" spans="1:11" x14ac:dyDescent="0.2">
      <c r="A36" s="36" t="s">
        <v>204</v>
      </c>
      <c r="B36" s="8">
        <v>4</v>
      </c>
      <c r="C36" s="162">
        <v>6</v>
      </c>
      <c r="D36" s="163">
        <v>3.56</v>
      </c>
      <c r="E36" s="86"/>
      <c r="F36" s="86"/>
      <c r="G36" s="162">
        <v>4</v>
      </c>
      <c r="H36" s="163">
        <v>3.78</v>
      </c>
      <c r="I36" s="86"/>
      <c r="J36" s="86"/>
      <c r="K36" s="164">
        <v>99.979052511415517</v>
      </c>
    </row>
    <row r="37" spans="1:11" x14ac:dyDescent="0.2">
      <c r="A37" s="36" t="s">
        <v>205</v>
      </c>
      <c r="B37" s="8">
        <v>5</v>
      </c>
      <c r="C37" s="162">
        <v>12</v>
      </c>
      <c r="D37" s="163">
        <v>4.6100000000000003</v>
      </c>
      <c r="E37" s="86"/>
      <c r="F37" s="86"/>
      <c r="G37" s="162">
        <v>5</v>
      </c>
      <c r="H37" s="163">
        <v>11.25</v>
      </c>
      <c r="I37" s="86"/>
      <c r="J37" s="86"/>
      <c r="K37" s="164">
        <v>99.963789954337898</v>
      </c>
    </row>
    <row r="38" spans="1:11" x14ac:dyDescent="0.2">
      <c r="A38" s="36" t="s">
        <v>206</v>
      </c>
      <c r="B38" s="8">
        <v>7</v>
      </c>
      <c r="C38" s="162">
        <v>44</v>
      </c>
      <c r="D38" s="163">
        <v>14.75</v>
      </c>
      <c r="E38" s="86"/>
      <c r="F38" s="86"/>
      <c r="G38" s="162">
        <v>4</v>
      </c>
      <c r="H38" s="163">
        <v>62.58</v>
      </c>
      <c r="I38" s="86"/>
      <c r="J38" s="86"/>
      <c r="K38" s="164">
        <v>99.873891063274627</v>
      </c>
    </row>
    <row r="39" spans="1:11" x14ac:dyDescent="0.2">
      <c r="A39" s="36" t="s">
        <v>119</v>
      </c>
      <c r="B39" s="8">
        <v>6</v>
      </c>
      <c r="C39" s="162">
        <v>38</v>
      </c>
      <c r="D39" s="163">
        <v>13.73</v>
      </c>
      <c r="E39" s="86"/>
      <c r="F39" s="86"/>
      <c r="G39" s="162">
        <v>1</v>
      </c>
      <c r="H39" s="163">
        <v>5.2</v>
      </c>
      <c r="I39" s="86"/>
      <c r="J39" s="86"/>
      <c r="K39" s="164">
        <v>99.963984018264838</v>
      </c>
    </row>
    <row r="40" spans="1:11" x14ac:dyDescent="0.2">
      <c r="A40" s="36" t="s">
        <v>125</v>
      </c>
      <c r="B40" s="8">
        <v>12</v>
      </c>
      <c r="C40" s="162">
        <v>4</v>
      </c>
      <c r="D40" s="163">
        <v>3.56</v>
      </c>
      <c r="E40" s="86"/>
      <c r="F40" s="86"/>
      <c r="G40" s="162">
        <v>1</v>
      </c>
      <c r="H40" s="163">
        <v>8.83</v>
      </c>
      <c r="I40" s="86"/>
      <c r="J40" s="86"/>
      <c r="K40" s="164">
        <v>99.988213470319636</v>
      </c>
    </row>
    <row r="41" spans="1:11" x14ac:dyDescent="0.2">
      <c r="A41" s="36" t="s">
        <v>207</v>
      </c>
      <c r="B41" s="8">
        <v>6</v>
      </c>
      <c r="C41" s="162">
        <v>25</v>
      </c>
      <c r="D41" s="163">
        <v>12.14</v>
      </c>
      <c r="E41" s="86"/>
      <c r="F41" s="86"/>
      <c r="G41" s="162">
        <v>2</v>
      </c>
      <c r="H41" s="163">
        <v>7.5</v>
      </c>
      <c r="I41" s="86"/>
      <c r="J41" s="86"/>
      <c r="K41" s="164">
        <v>99.962633181126336</v>
      </c>
    </row>
    <row r="42" spans="1:11" x14ac:dyDescent="0.2">
      <c r="A42" s="36" t="s">
        <v>208</v>
      </c>
      <c r="B42" s="8">
        <v>4</v>
      </c>
      <c r="C42" s="162">
        <v>8</v>
      </c>
      <c r="D42" s="163">
        <v>6.01</v>
      </c>
      <c r="E42" s="86"/>
      <c r="F42" s="86"/>
      <c r="G42" s="162">
        <v>0</v>
      </c>
      <c r="H42" s="163">
        <v>0</v>
      </c>
      <c r="I42" s="86"/>
      <c r="J42" s="86"/>
      <c r="K42" s="164">
        <v>99.982848173515976</v>
      </c>
    </row>
    <row r="43" spans="1:11" x14ac:dyDescent="0.2">
      <c r="A43" s="36" t="s">
        <v>129</v>
      </c>
      <c r="B43" s="8">
        <v>11</v>
      </c>
      <c r="C43" s="162">
        <v>22</v>
      </c>
      <c r="D43" s="163">
        <v>5.35</v>
      </c>
      <c r="E43" s="86"/>
      <c r="F43" s="86"/>
      <c r="G43" s="162">
        <v>1</v>
      </c>
      <c r="H43" s="163">
        <v>8</v>
      </c>
      <c r="I43" s="86"/>
      <c r="J43" s="86"/>
      <c r="K43" s="164">
        <v>99.986145703611456</v>
      </c>
    </row>
    <row r="44" spans="1:11" x14ac:dyDescent="0.2">
      <c r="A44" s="36" t="s">
        <v>133</v>
      </c>
      <c r="B44" s="8">
        <v>3</v>
      </c>
      <c r="C44" s="162">
        <v>37</v>
      </c>
      <c r="D44" s="163">
        <v>30.41</v>
      </c>
      <c r="E44" s="86"/>
      <c r="F44" s="86"/>
      <c r="G44" s="162">
        <v>2</v>
      </c>
      <c r="H44" s="163">
        <v>10.65</v>
      </c>
      <c r="I44" s="86"/>
      <c r="J44" s="86"/>
      <c r="K44" s="164">
        <v>99.843759512937595</v>
      </c>
    </row>
    <row r="45" spans="1:11" x14ac:dyDescent="0.2">
      <c r="A45" s="36" t="s">
        <v>120</v>
      </c>
      <c r="B45" s="8">
        <v>12</v>
      </c>
      <c r="C45" s="162">
        <v>21</v>
      </c>
      <c r="D45" s="163">
        <v>9.49</v>
      </c>
      <c r="E45" s="86"/>
      <c r="F45" s="86"/>
      <c r="G45" s="162">
        <v>2</v>
      </c>
      <c r="H45" s="163">
        <v>7.5</v>
      </c>
      <c r="I45" s="86"/>
      <c r="J45" s="86"/>
      <c r="K45" s="164">
        <v>99.983837519025869</v>
      </c>
    </row>
    <row r="46" spans="1:11" x14ac:dyDescent="0.2">
      <c r="A46" s="36" t="s">
        <v>128</v>
      </c>
      <c r="B46" s="8">
        <v>6</v>
      </c>
      <c r="C46" s="162">
        <v>14</v>
      </c>
      <c r="D46" s="163">
        <v>6.56</v>
      </c>
      <c r="E46" s="86"/>
      <c r="F46" s="86"/>
      <c r="G46" s="162">
        <v>2</v>
      </c>
      <c r="H46" s="163">
        <v>11.6</v>
      </c>
      <c r="I46" s="86"/>
      <c r="J46" s="86"/>
      <c r="K46" s="164">
        <v>99.965449010654496</v>
      </c>
    </row>
    <row r="47" spans="1:11" x14ac:dyDescent="0.2">
      <c r="A47" s="36" t="s">
        <v>130</v>
      </c>
      <c r="B47" s="8">
        <v>9</v>
      </c>
      <c r="C47" s="162">
        <v>7</v>
      </c>
      <c r="D47" s="163">
        <v>9.11</v>
      </c>
      <c r="E47" s="86"/>
      <c r="F47" s="86"/>
      <c r="G47" s="162">
        <v>4</v>
      </c>
      <c r="H47" s="163">
        <v>20.3</v>
      </c>
      <c r="I47" s="86"/>
      <c r="J47" s="86"/>
      <c r="K47" s="164">
        <v>99.962696600710302</v>
      </c>
    </row>
    <row r="48" spans="1:11" x14ac:dyDescent="0.2">
      <c r="A48" s="36" t="s">
        <v>209</v>
      </c>
      <c r="B48" s="8">
        <v>2</v>
      </c>
      <c r="C48" s="162">
        <v>2</v>
      </c>
      <c r="D48" s="163">
        <v>2.3199999999999998</v>
      </c>
      <c r="E48" s="86"/>
      <c r="F48" s="86"/>
      <c r="G48" s="162">
        <v>0</v>
      </c>
      <c r="H48" s="163">
        <v>0</v>
      </c>
      <c r="I48" s="86"/>
      <c r="J48" s="86"/>
      <c r="K48" s="164">
        <v>99.986757990867574</v>
      </c>
    </row>
    <row r="49" spans="1:11" x14ac:dyDescent="0.2">
      <c r="A49" s="36" t="s">
        <v>210</v>
      </c>
      <c r="B49" s="8">
        <v>8</v>
      </c>
      <c r="C49" s="162">
        <v>12</v>
      </c>
      <c r="D49" s="163">
        <v>28.1</v>
      </c>
      <c r="E49" s="86"/>
      <c r="F49" s="86"/>
      <c r="G49" s="162">
        <v>3</v>
      </c>
      <c r="H49" s="163">
        <v>18.55</v>
      </c>
      <c r="I49" s="86"/>
      <c r="J49" s="86"/>
      <c r="K49" s="164">
        <v>99.933433219178085</v>
      </c>
    </row>
    <row r="50" spans="1:11" x14ac:dyDescent="0.2">
      <c r="A50" s="36" t="s">
        <v>211</v>
      </c>
      <c r="B50" s="8">
        <v>14</v>
      </c>
      <c r="C50" s="162">
        <v>2</v>
      </c>
      <c r="D50" s="163">
        <v>2.36</v>
      </c>
      <c r="E50" s="86"/>
      <c r="F50" s="86"/>
      <c r="G50" s="162">
        <v>0</v>
      </c>
      <c r="H50" s="163">
        <v>0</v>
      </c>
      <c r="I50" s="86"/>
      <c r="J50" s="86"/>
      <c r="K50" s="164">
        <v>99.998075668623613</v>
      </c>
    </row>
    <row r="51" spans="1:11" x14ac:dyDescent="0.2">
      <c r="A51" s="36" t="s">
        <v>122</v>
      </c>
      <c r="B51" s="8">
        <v>11</v>
      </c>
      <c r="C51" s="162">
        <v>5</v>
      </c>
      <c r="D51" s="163">
        <v>11.46</v>
      </c>
      <c r="E51" s="86"/>
      <c r="F51" s="86"/>
      <c r="G51" s="162">
        <v>1</v>
      </c>
      <c r="H51" s="163">
        <v>0.02</v>
      </c>
      <c r="I51" s="86"/>
      <c r="J51" s="86"/>
      <c r="K51" s="164">
        <v>99.988086342880862</v>
      </c>
    </row>
    <row r="52" spans="1:11" x14ac:dyDescent="0.2">
      <c r="A52" s="36" t="s">
        <v>212</v>
      </c>
      <c r="B52" s="8">
        <v>3</v>
      </c>
      <c r="C52" s="162">
        <v>2</v>
      </c>
      <c r="D52" s="163">
        <v>2.2999999999999998</v>
      </c>
      <c r="E52" s="86"/>
      <c r="F52" s="86"/>
      <c r="G52" s="162">
        <v>3</v>
      </c>
      <c r="H52" s="163">
        <v>11.99</v>
      </c>
      <c r="I52" s="86"/>
      <c r="J52" s="86"/>
      <c r="K52" s="164">
        <v>99.945624048706236</v>
      </c>
    </row>
    <row r="53" spans="1:11" x14ac:dyDescent="0.2">
      <c r="A53" s="36" t="s">
        <v>213</v>
      </c>
      <c r="B53" s="8">
        <v>3</v>
      </c>
      <c r="C53" s="162">
        <v>8</v>
      </c>
      <c r="D53" s="163">
        <v>4.3600000000000003</v>
      </c>
      <c r="E53" s="86"/>
      <c r="F53" s="86"/>
      <c r="G53" s="162">
        <v>2</v>
      </c>
      <c r="H53" s="163">
        <v>8.68</v>
      </c>
      <c r="I53" s="86"/>
      <c r="J53" s="86"/>
      <c r="K53" s="164">
        <v>99.950380517503802</v>
      </c>
    </row>
    <row r="54" spans="1:11" x14ac:dyDescent="0.2">
      <c r="A54" s="36" t="s">
        <v>214</v>
      </c>
      <c r="B54" s="8">
        <v>5</v>
      </c>
      <c r="C54" s="162">
        <v>7</v>
      </c>
      <c r="D54" s="163">
        <v>2.61</v>
      </c>
      <c r="E54" s="86"/>
      <c r="F54" s="86"/>
      <c r="G54" s="162">
        <v>3</v>
      </c>
      <c r="H54" s="163">
        <v>61.89</v>
      </c>
      <c r="I54" s="86"/>
      <c r="J54" s="86"/>
      <c r="K54" s="164">
        <v>99.852739726027394</v>
      </c>
    </row>
    <row r="55" spans="1:11" x14ac:dyDescent="0.2">
      <c r="A55" s="36" t="s">
        <v>215</v>
      </c>
      <c r="B55" s="8">
        <v>4</v>
      </c>
      <c r="C55" s="162">
        <v>10</v>
      </c>
      <c r="D55" s="163">
        <v>16.16</v>
      </c>
      <c r="E55" s="86"/>
      <c r="F55" s="86"/>
      <c r="G55" s="162">
        <v>4</v>
      </c>
      <c r="H55" s="163">
        <v>3.2</v>
      </c>
      <c r="I55" s="86"/>
      <c r="J55" s="86"/>
      <c r="K55" s="164">
        <v>99.944748858447483</v>
      </c>
    </row>
    <row r="56" spans="1:11" x14ac:dyDescent="0.2">
      <c r="A56" s="36" t="s">
        <v>216</v>
      </c>
      <c r="B56" s="8">
        <v>18</v>
      </c>
      <c r="C56" s="162">
        <v>3</v>
      </c>
      <c r="D56" s="163">
        <v>6.28</v>
      </c>
      <c r="E56" s="86"/>
      <c r="F56" s="86"/>
      <c r="G56" s="162">
        <v>5</v>
      </c>
      <c r="H56" s="163">
        <v>16.28</v>
      </c>
      <c r="I56" s="86"/>
      <c r="J56" s="86"/>
      <c r="K56" s="164">
        <v>99.985692541856935</v>
      </c>
    </row>
    <row r="57" spans="1:11" x14ac:dyDescent="0.2">
      <c r="A57" s="36" t="s">
        <v>142</v>
      </c>
      <c r="B57" s="8">
        <v>8</v>
      </c>
      <c r="C57" s="162">
        <v>25</v>
      </c>
      <c r="D57" s="163">
        <v>9.06</v>
      </c>
      <c r="E57" s="86"/>
      <c r="F57" s="86"/>
      <c r="G57" s="162">
        <v>1</v>
      </c>
      <c r="H57" s="163">
        <v>3.75</v>
      </c>
      <c r="I57" s="86"/>
      <c r="J57" s="86"/>
      <c r="K57" s="164">
        <v>99.981720890410969</v>
      </c>
    </row>
    <row r="58" spans="1:11" x14ac:dyDescent="0.2">
      <c r="A58" s="36" t="s">
        <v>139</v>
      </c>
      <c r="B58" s="8">
        <v>2</v>
      </c>
      <c r="C58" s="162">
        <v>2</v>
      </c>
      <c r="D58" s="163">
        <v>2.36</v>
      </c>
      <c r="E58" s="86"/>
      <c r="F58" s="86"/>
      <c r="G58" s="162">
        <v>0</v>
      </c>
      <c r="H58" s="163">
        <v>0</v>
      </c>
      <c r="I58" s="86"/>
      <c r="J58" s="86"/>
      <c r="K58" s="164">
        <v>99.986529680365294</v>
      </c>
    </row>
    <row r="59" spans="1:11" x14ac:dyDescent="0.2">
      <c r="A59" s="36" t="s">
        <v>144</v>
      </c>
      <c r="B59" s="8">
        <v>9</v>
      </c>
      <c r="C59" s="162">
        <v>1</v>
      </c>
      <c r="D59" s="163">
        <v>2.36</v>
      </c>
      <c r="E59" s="86"/>
      <c r="F59" s="86"/>
      <c r="G59" s="162">
        <v>1</v>
      </c>
      <c r="H59" s="163">
        <v>3.75</v>
      </c>
      <c r="I59" s="86"/>
      <c r="J59" s="86"/>
      <c r="K59" s="164">
        <v>99.992250126839167</v>
      </c>
    </row>
    <row r="60" spans="1:11" x14ac:dyDescent="0.2">
      <c r="A60" s="36" t="s">
        <v>217</v>
      </c>
      <c r="B60" s="8">
        <v>8</v>
      </c>
      <c r="C60" s="162">
        <v>26</v>
      </c>
      <c r="D60" s="163">
        <v>29.7</v>
      </c>
      <c r="E60" s="86"/>
      <c r="F60" s="86"/>
      <c r="G60" s="162">
        <v>10</v>
      </c>
      <c r="H60" s="163">
        <v>104.77</v>
      </c>
      <c r="I60" s="86"/>
      <c r="J60" s="86"/>
      <c r="K60" s="164">
        <v>99.808119292237436</v>
      </c>
    </row>
    <row r="61" spans="1:11" x14ac:dyDescent="0.2">
      <c r="A61" s="36" t="s">
        <v>218</v>
      </c>
      <c r="B61" s="8">
        <v>6</v>
      </c>
      <c r="C61" s="162">
        <v>8</v>
      </c>
      <c r="D61" s="163">
        <v>3.86</v>
      </c>
      <c r="E61" s="86"/>
      <c r="F61" s="86"/>
      <c r="G61" s="162">
        <v>4</v>
      </c>
      <c r="H61" s="163">
        <v>15.47</v>
      </c>
      <c r="I61" s="86"/>
      <c r="J61" s="86"/>
      <c r="K61" s="164">
        <v>99.963222983257225</v>
      </c>
    </row>
  </sheetData>
  <mergeCells count="3">
    <mergeCell ref="C2:D2"/>
    <mergeCell ref="E2:F2"/>
    <mergeCell ref="G2:H2"/>
  </mergeCells>
  <phoneticPr fontId="0" type="noConversion"/>
  <pageMargins left="0.75" right="0.75" top="1" bottom="1" header="0.511811024" footer="0.511811024"/>
  <pageSetup paperSize="9" scale="78" fitToHeight="2" orientation="portrait" r:id="rId1"/>
  <headerFooter alignWithMargins="0">
    <oddHeader>&amp;A</oddHeader>
    <oddFooter>Página &amp;P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 codeName="Sheet141">
    <pageSetUpPr fitToPage="1"/>
  </sheetPr>
  <dimension ref="A1:K61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220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77</v>
      </c>
      <c r="B4" s="8">
        <v>7</v>
      </c>
      <c r="C4" s="162">
        <v>3</v>
      </c>
      <c r="D4" s="163">
        <v>144.27000000000001</v>
      </c>
      <c r="E4" s="86"/>
      <c r="F4" s="86"/>
      <c r="G4" s="162">
        <v>3</v>
      </c>
      <c r="H4" s="163">
        <v>11.43</v>
      </c>
      <c r="I4" s="86"/>
      <c r="J4" s="86"/>
      <c r="K4" s="164">
        <f>+(1-(D4+H4)/(8760*B4))*100</f>
        <v>99.746086105675147</v>
      </c>
    </row>
    <row r="5" spans="1:11" x14ac:dyDescent="0.2">
      <c r="A5" s="36" t="s">
        <v>79</v>
      </c>
      <c r="B5" s="8">
        <v>11</v>
      </c>
      <c r="C5" s="162">
        <v>23</v>
      </c>
      <c r="D5" s="163">
        <v>6.37</v>
      </c>
      <c r="E5" s="86"/>
      <c r="F5" s="86"/>
      <c r="G5" s="162">
        <v>6</v>
      </c>
      <c r="H5" s="163">
        <v>64.83</v>
      </c>
      <c r="I5" s="86">
        <v>11.1</v>
      </c>
      <c r="J5" s="86"/>
      <c r="K5" s="164">
        <f t="shared" ref="K5:K50" si="0">+(1-(D5+H5)/(8760*B5))*100</f>
        <v>99.926110419261107</v>
      </c>
    </row>
    <row r="6" spans="1:11" x14ac:dyDescent="0.2">
      <c r="A6" s="36" t="s">
        <v>103</v>
      </c>
      <c r="B6" s="8">
        <v>7</v>
      </c>
      <c r="C6" s="162">
        <v>30</v>
      </c>
      <c r="D6" s="163">
        <v>20.03</v>
      </c>
      <c r="E6" s="86"/>
      <c r="F6" s="86"/>
      <c r="G6" s="162">
        <v>7</v>
      </c>
      <c r="H6" s="163">
        <v>22.18</v>
      </c>
      <c r="I6" s="86">
        <v>0.75</v>
      </c>
      <c r="J6" s="86"/>
      <c r="K6" s="164">
        <f t="shared" si="0"/>
        <v>99.931164383561651</v>
      </c>
    </row>
    <row r="7" spans="1:11" x14ac:dyDescent="0.2">
      <c r="A7" s="36" t="s">
        <v>83</v>
      </c>
      <c r="B7" s="8">
        <v>11</v>
      </c>
      <c r="C7" s="162">
        <v>20</v>
      </c>
      <c r="D7" s="163">
        <v>2.9</v>
      </c>
      <c r="E7" s="86"/>
      <c r="F7" s="86"/>
      <c r="G7" s="162">
        <v>18</v>
      </c>
      <c r="H7" s="163">
        <v>190.3</v>
      </c>
      <c r="I7" s="86"/>
      <c r="J7" s="86"/>
      <c r="K7" s="164">
        <f t="shared" si="0"/>
        <v>99.799501867995019</v>
      </c>
    </row>
    <row r="8" spans="1:11" x14ac:dyDescent="0.2">
      <c r="A8" s="36" t="s">
        <v>86</v>
      </c>
      <c r="B8" s="8">
        <v>4</v>
      </c>
      <c r="C8" s="162">
        <v>4</v>
      </c>
      <c r="D8" s="163">
        <v>0.93</v>
      </c>
      <c r="E8" s="86"/>
      <c r="F8" s="86"/>
      <c r="G8" s="162">
        <v>8</v>
      </c>
      <c r="H8" s="163">
        <v>29.87</v>
      </c>
      <c r="I8" s="86"/>
      <c r="J8" s="86"/>
      <c r="K8" s="164">
        <f t="shared" si="0"/>
        <v>99.912100456621005</v>
      </c>
    </row>
    <row r="9" spans="1:11" x14ac:dyDescent="0.2">
      <c r="A9" s="36" t="s">
        <v>192</v>
      </c>
      <c r="B9" s="8">
        <v>7</v>
      </c>
      <c r="C9" s="162">
        <v>31</v>
      </c>
      <c r="D9" s="163">
        <v>10.029999999999999</v>
      </c>
      <c r="E9" s="86"/>
      <c r="F9" s="86"/>
      <c r="G9" s="162">
        <v>8</v>
      </c>
      <c r="H9" s="163">
        <v>40.68</v>
      </c>
      <c r="I9" s="86"/>
      <c r="J9" s="86"/>
      <c r="K9" s="164">
        <f t="shared" si="0"/>
        <v>99.917302674494451</v>
      </c>
    </row>
    <row r="10" spans="1:11" x14ac:dyDescent="0.2">
      <c r="A10" s="36" t="s">
        <v>90</v>
      </c>
      <c r="B10" s="8">
        <v>3</v>
      </c>
      <c r="C10" s="162">
        <v>6</v>
      </c>
      <c r="D10" s="163">
        <v>3.25</v>
      </c>
      <c r="E10" s="86">
        <v>3</v>
      </c>
      <c r="F10" s="86">
        <v>0.1</v>
      </c>
      <c r="G10" s="162">
        <v>4</v>
      </c>
      <c r="H10" s="163">
        <v>5.42</v>
      </c>
      <c r="I10" s="86"/>
      <c r="J10" s="86"/>
      <c r="K10" s="164">
        <f t="shared" si="0"/>
        <v>99.967009132420088</v>
      </c>
    </row>
    <row r="11" spans="1:11" x14ac:dyDescent="0.2">
      <c r="A11" s="36" t="s">
        <v>91</v>
      </c>
      <c r="B11" s="8">
        <v>3</v>
      </c>
      <c r="C11" s="162">
        <v>27</v>
      </c>
      <c r="D11" s="163">
        <v>18.87</v>
      </c>
      <c r="E11" s="86"/>
      <c r="F11" s="86"/>
      <c r="G11" s="162">
        <v>9</v>
      </c>
      <c r="H11" s="163">
        <v>55.5</v>
      </c>
      <c r="I11" s="86"/>
      <c r="J11" s="86"/>
      <c r="K11" s="164">
        <f t="shared" si="0"/>
        <v>99.717009132420088</v>
      </c>
    </row>
    <row r="12" spans="1:11" x14ac:dyDescent="0.2">
      <c r="A12" s="36" t="s">
        <v>93</v>
      </c>
      <c r="B12" s="8">
        <v>3</v>
      </c>
      <c r="C12" s="162">
        <v>9</v>
      </c>
      <c r="D12" s="163">
        <v>2.9</v>
      </c>
      <c r="E12" s="86">
        <v>3</v>
      </c>
      <c r="F12" s="86">
        <v>0.65</v>
      </c>
      <c r="G12" s="162">
        <v>11</v>
      </c>
      <c r="H12" s="163">
        <v>30.9</v>
      </c>
      <c r="I12" s="86"/>
      <c r="J12" s="86"/>
      <c r="K12" s="164">
        <f t="shared" si="0"/>
        <v>99.871385083713847</v>
      </c>
    </row>
    <row r="13" spans="1:11" x14ac:dyDescent="0.2">
      <c r="A13" s="36" t="s">
        <v>193</v>
      </c>
      <c r="B13" s="8">
        <v>2</v>
      </c>
      <c r="C13" s="162">
        <v>8</v>
      </c>
      <c r="D13" s="163">
        <v>10.9</v>
      </c>
      <c r="E13" s="86"/>
      <c r="F13" s="86"/>
      <c r="G13" s="162">
        <v>4</v>
      </c>
      <c r="H13" s="163">
        <v>26.42</v>
      </c>
      <c r="I13" s="86"/>
      <c r="J13" s="86"/>
      <c r="K13" s="164">
        <f t="shared" si="0"/>
        <v>99.786986301369865</v>
      </c>
    </row>
    <row r="14" spans="1:11" x14ac:dyDescent="0.2">
      <c r="A14" s="36" t="s">
        <v>96</v>
      </c>
      <c r="B14" s="8">
        <v>12</v>
      </c>
      <c r="C14" s="162">
        <v>40</v>
      </c>
      <c r="D14" s="163">
        <v>9.1</v>
      </c>
      <c r="E14" s="86"/>
      <c r="F14" s="86"/>
      <c r="G14" s="162">
        <v>4</v>
      </c>
      <c r="H14" s="163">
        <v>24.08</v>
      </c>
      <c r="I14" s="86">
        <v>5.0999999999999996</v>
      </c>
      <c r="J14" s="86"/>
      <c r="K14" s="164">
        <f t="shared" si="0"/>
        <v>99.968436073059365</v>
      </c>
    </row>
    <row r="15" spans="1:11" x14ac:dyDescent="0.2">
      <c r="A15" s="36" t="s">
        <v>194</v>
      </c>
      <c r="B15" s="8">
        <v>2</v>
      </c>
      <c r="C15" s="162">
        <v>4</v>
      </c>
      <c r="D15" s="163">
        <v>1.53</v>
      </c>
      <c r="E15" s="86"/>
      <c r="F15" s="86"/>
      <c r="G15" s="162"/>
      <c r="H15" s="163"/>
      <c r="I15" s="86"/>
      <c r="J15" s="86"/>
      <c r="K15" s="164">
        <f t="shared" si="0"/>
        <v>99.99126712328767</v>
      </c>
    </row>
    <row r="16" spans="1:11" x14ac:dyDescent="0.2">
      <c r="A16" s="36" t="s">
        <v>94</v>
      </c>
      <c r="B16" s="8">
        <v>8</v>
      </c>
      <c r="C16" s="162">
        <v>12</v>
      </c>
      <c r="D16" s="163">
        <v>6.33</v>
      </c>
      <c r="E16" s="86"/>
      <c r="F16" s="86"/>
      <c r="G16" s="162">
        <v>4</v>
      </c>
      <c r="H16" s="163">
        <v>23.88</v>
      </c>
      <c r="I16" s="86"/>
      <c r="J16" s="86"/>
      <c r="K16" s="164">
        <f t="shared" si="0"/>
        <v>99.956892123287673</v>
      </c>
    </row>
    <row r="17" spans="1:11" x14ac:dyDescent="0.2">
      <c r="A17" s="36" t="s">
        <v>195</v>
      </c>
      <c r="B17" s="8">
        <v>5</v>
      </c>
      <c r="C17" s="162">
        <v>19</v>
      </c>
      <c r="D17" s="163">
        <v>10.07</v>
      </c>
      <c r="E17" s="86">
        <v>7</v>
      </c>
      <c r="F17" s="86">
        <v>0.68</v>
      </c>
      <c r="G17" s="162">
        <v>4</v>
      </c>
      <c r="H17" s="163">
        <v>13.2</v>
      </c>
      <c r="I17" s="86"/>
      <c r="J17" s="86"/>
      <c r="K17" s="164">
        <f t="shared" si="0"/>
        <v>99.946872146118722</v>
      </c>
    </row>
    <row r="18" spans="1:11" x14ac:dyDescent="0.2">
      <c r="A18" s="36" t="s">
        <v>97</v>
      </c>
      <c r="B18" s="8">
        <v>11</v>
      </c>
      <c r="C18" s="162">
        <v>12</v>
      </c>
      <c r="D18" s="163">
        <v>5.47</v>
      </c>
      <c r="E18" s="86"/>
      <c r="F18" s="86"/>
      <c r="G18" s="162"/>
      <c r="H18" s="163"/>
      <c r="I18" s="86">
        <v>3</v>
      </c>
      <c r="J18" s="86"/>
      <c r="K18" s="164">
        <f t="shared" si="0"/>
        <v>99.994323370693238</v>
      </c>
    </row>
    <row r="19" spans="1:11" x14ac:dyDescent="0.2">
      <c r="A19" s="36" t="s">
        <v>78</v>
      </c>
      <c r="B19" s="8">
        <v>10</v>
      </c>
      <c r="C19" s="162">
        <v>6</v>
      </c>
      <c r="D19" s="163">
        <v>1.02</v>
      </c>
      <c r="E19" s="86"/>
      <c r="F19" s="86"/>
      <c r="G19" s="162">
        <v>17</v>
      </c>
      <c r="H19" s="163">
        <v>91.95</v>
      </c>
      <c r="I19" s="86"/>
      <c r="J19" s="86"/>
      <c r="K19" s="164">
        <f t="shared" si="0"/>
        <v>99.893869863013691</v>
      </c>
    </row>
    <row r="20" spans="1:11" x14ac:dyDescent="0.2">
      <c r="A20" s="36" t="s">
        <v>102</v>
      </c>
      <c r="B20" s="8">
        <v>7</v>
      </c>
      <c r="C20" s="162">
        <v>17</v>
      </c>
      <c r="D20" s="163">
        <v>14.95</v>
      </c>
      <c r="E20" s="86"/>
      <c r="F20" s="86"/>
      <c r="G20" s="162">
        <v>4</v>
      </c>
      <c r="H20" s="163">
        <v>11.03</v>
      </c>
      <c r="I20" s="86"/>
      <c r="J20" s="86"/>
      <c r="K20" s="164">
        <f t="shared" si="0"/>
        <v>99.957632093933469</v>
      </c>
    </row>
    <row r="21" spans="1:11" x14ac:dyDescent="0.2">
      <c r="A21" s="36" t="s">
        <v>196</v>
      </c>
      <c r="B21" s="8">
        <v>5</v>
      </c>
      <c r="C21" s="162">
        <v>39</v>
      </c>
      <c r="D21" s="163">
        <v>16.77</v>
      </c>
      <c r="E21" s="86"/>
      <c r="F21" s="86"/>
      <c r="G21" s="162">
        <v>4</v>
      </c>
      <c r="H21" s="163">
        <v>239.33</v>
      </c>
      <c r="I21" s="86"/>
      <c r="J21" s="86"/>
      <c r="K21" s="164">
        <f t="shared" si="0"/>
        <v>99.415296803652964</v>
      </c>
    </row>
    <row r="22" spans="1:11" x14ac:dyDescent="0.2">
      <c r="A22" s="36" t="s">
        <v>197</v>
      </c>
      <c r="B22" s="8">
        <v>5</v>
      </c>
      <c r="C22" s="162">
        <v>33</v>
      </c>
      <c r="D22" s="163">
        <v>44.27</v>
      </c>
      <c r="E22" s="86"/>
      <c r="F22" s="86"/>
      <c r="G22" s="162">
        <v>4</v>
      </c>
      <c r="H22" s="163">
        <v>15.07</v>
      </c>
      <c r="I22" s="86">
        <v>4</v>
      </c>
      <c r="J22" s="86"/>
      <c r="K22" s="164">
        <f t="shared" si="0"/>
        <v>99.864520547945204</v>
      </c>
    </row>
    <row r="23" spans="1:11" x14ac:dyDescent="0.2">
      <c r="A23" s="36" t="s">
        <v>98</v>
      </c>
      <c r="B23" s="8">
        <v>11</v>
      </c>
      <c r="C23" s="162"/>
      <c r="D23" s="163"/>
      <c r="E23" s="86"/>
      <c r="F23" s="86"/>
      <c r="G23" s="162">
        <v>7</v>
      </c>
      <c r="H23" s="163">
        <v>33.53</v>
      </c>
      <c r="I23" s="86"/>
      <c r="J23" s="86"/>
      <c r="K23" s="164">
        <f t="shared" si="0"/>
        <v>99.965203403902038</v>
      </c>
    </row>
    <row r="24" spans="1:11" x14ac:dyDescent="0.2">
      <c r="A24" s="36" t="s">
        <v>89</v>
      </c>
      <c r="B24" s="8">
        <v>7</v>
      </c>
      <c r="C24" s="162">
        <v>7</v>
      </c>
      <c r="D24" s="163">
        <v>20.149999999999999</v>
      </c>
      <c r="E24" s="86"/>
      <c r="F24" s="86"/>
      <c r="G24" s="162">
        <v>6</v>
      </c>
      <c r="H24" s="163">
        <v>58.77</v>
      </c>
      <c r="I24" s="86"/>
      <c r="J24" s="86"/>
      <c r="K24" s="164">
        <f t="shared" si="0"/>
        <v>99.871298108284407</v>
      </c>
    </row>
    <row r="25" spans="1:11" x14ac:dyDescent="0.2">
      <c r="A25" s="36" t="s">
        <v>95</v>
      </c>
      <c r="B25" s="8">
        <v>8</v>
      </c>
      <c r="C25" s="162">
        <v>16</v>
      </c>
      <c r="D25" s="163">
        <v>1.77</v>
      </c>
      <c r="E25" s="86"/>
      <c r="F25" s="86"/>
      <c r="G25" s="162">
        <v>8</v>
      </c>
      <c r="H25" s="163">
        <v>24.68</v>
      </c>
      <c r="I25" s="86"/>
      <c r="J25" s="86"/>
      <c r="K25" s="164">
        <f t="shared" si="0"/>
        <v>99.962257420091333</v>
      </c>
    </row>
    <row r="26" spans="1:11" x14ac:dyDescent="0.2">
      <c r="A26" s="36" t="s">
        <v>198</v>
      </c>
      <c r="B26" s="8">
        <v>5</v>
      </c>
      <c r="C26" s="162">
        <v>63</v>
      </c>
      <c r="D26" s="163">
        <v>18.3</v>
      </c>
      <c r="E26" s="86">
        <v>1</v>
      </c>
      <c r="F26" s="86">
        <v>0.17</v>
      </c>
      <c r="G26" s="162"/>
      <c r="H26" s="163"/>
      <c r="I26" s="86"/>
      <c r="J26" s="86"/>
      <c r="K26" s="164">
        <f t="shared" si="0"/>
        <v>99.958219178082203</v>
      </c>
    </row>
    <row r="27" spans="1:11" x14ac:dyDescent="0.2">
      <c r="A27" s="36" t="s">
        <v>199</v>
      </c>
      <c r="B27" s="8">
        <v>5</v>
      </c>
      <c r="C27" s="162">
        <v>11</v>
      </c>
      <c r="D27" s="163">
        <v>6.67</v>
      </c>
      <c r="E27" s="86">
        <v>1</v>
      </c>
      <c r="F27" s="86">
        <v>0.25</v>
      </c>
      <c r="G27" s="162">
        <v>11</v>
      </c>
      <c r="H27" s="163">
        <v>42.12</v>
      </c>
      <c r="I27" s="86"/>
      <c r="J27" s="86"/>
      <c r="K27" s="164">
        <f t="shared" si="0"/>
        <v>99.888607305936077</v>
      </c>
    </row>
    <row r="28" spans="1:11" x14ac:dyDescent="0.2">
      <c r="A28" s="36" t="s">
        <v>109</v>
      </c>
      <c r="B28" s="8">
        <v>5</v>
      </c>
      <c r="C28" s="162">
        <v>55</v>
      </c>
      <c r="D28" s="163">
        <v>16.77</v>
      </c>
      <c r="E28" s="86"/>
      <c r="F28" s="86"/>
      <c r="G28" s="162">
        <v>9</v>
      </c>
      <c r="H28" s="163">
        <v>53.4</v>
      </c>
      <c r="I28" s="86"/>
      <c r="J28" s="86"/>
      <c r="K28" s="164">
        <f t="shared" si="0"/>
        <v>99.83979452054794</v>
      </c>
    </row>
    <row r="29" spans="1:11" x14ac:dyDescent="0.2">
      <c r="A29" s="36" t="s">
        <v>200</v>
      </c>
      <c r="B29" s="8">
        <v>9</v>
      </c>
      <c r="C29" s="162">
        <v>26</v>
      </c>
      <c r="D29" s="163">
        <v>10.07</v>
      </c>
      <c r="E29" s="86">
        <v>1</v>
      </c>
      <c r="F29" s="86">
        <v>2.78</v>
      </c>
      <c r="G29" s="162">
        <v>4</v>
      </c>
      <c r="H29" s="163">
        <v>11.8</v>
      </c>
      <c r="I29" s="86">
        <v>9.4</v>
      </c>
      <c r="J29" s="86"/>
      <c r="K29" s="164">
        <f t="shared" si="0"/>
        <v>99.972260273972609</v>
      </c>
    </row>
    <row r="30" spans="1:11" x14ac:dyDescent="0.2">
      <c r="A30" s="36" t="s">
        <v>201</v>
      </c>
      <c r="B30" s="8">
        <v>13</v>
      </c>
      <c r="C30" s="162">
        <v>17</v>
      </c>
      <c r="D30" s="163">
        <v>3.17</v>
      </c>
      <c r="E30" s="86"/>
      <c r="F30" s="86"/>
      <c r="G30" s="162">
        <v>16</v>
      </c>
      <c r="H30" s="163">
        <v>52.98</v>
      </c>
      <c r="I30" s="86"/>
      <c r="J30" s="86"/>
      <c r="K30" s="164">
        <f t="shared" si="0"/>
        <v>99.950693712680021</v>
      </c>
    </row>
    <row r="31" spans="1:11" x14ac:dyDescent="0.2">
      <c r="A31" s="36" t="s">
        <v>101</v>
      </c>
      <c r="B31" s="8">
        <v>6</v>
      </c>
      <c r="C31" s="162">
        <v>10</v>
      </c>
      <c r="D31" s="163">
        <v>6.67</v>
      </c>
      <c r="E31" s="86">
        <v>1</v>
      </c>
      <c r="F31" s="86">
        <v>6.08</v>
      </c>
      <c r="G31" s="162">
        <v>12</v>
      </c>
      <c r="H31" s="163">
        <v>47.37</v>
      </c>
      <c r="I31" s="86">
        <v>0.3</v>
      </c>
      <c r="J31" s="86"/>
      <c r="K31" s="164">
        <f t="shared" si="0"/>
        <v>99.897184170471846</v>
      </c>
    </row>
    <row r="32" spans="1:11" x14ac:dyDescent="0.2">
      <c r="A32" s="36" t="s">
        <v>114</v>
      </c>
      <c r="B32" s="8">
        <v>10</v>
      </c>
      <c r="C32" s="162">
        <v>11</v>
      </c>
      <c r="D32" s="163">
        <v>23.52</v>
      </c>
      <c r="E32" s="86"/>
      <c r="F32" s="86"/>
      <c r="G32" s="162">
        <v>25</v>
      </c>
      <c r="H32" s="163">
        <v>122.78</v>
      </c>
      <c r="I32" s="86">
        <v>2.2000000000000002</v>
      </c>
      <c r="J32" s="86"/>
      <c r="K32" s="164">
        <f t="shared" si="0"/>
        <v>99.832990867579909</v>
      </c>
    </row>
    <row r="33" spans="1:11" x14ac:dyDescent="0.2">
      <c r="A33" s="36" t="s">
        <v>115</v>
      </c>
      <c r="B33" s="8">
        <v>13</v>
      </c>
      <c r="C33" s="162">
        <v>82</v>
      </c>
      <c r="D33" s="163">
        <v>124.02</v>
      </c>
      <c r="E33" s="86">
        <v>1</v>
      </c>
      <c r="F33" s="86">
        <v>0.5</v>
      </c>
      <c r="G33" s="162">
        <v>52</v>
      </c>
      <c r="H33" s="163">
        <v>167.32</v>
      </c>
      <c r="I33" s="86">
        <v>5</v>
      </c>
      <c r="J33" s="86"/>
      <c r="K33" s="164">
        <f t="shared" si="0"/>
        <v>99.744169301018616</v>
      </c>
    </row>
    <row r="34" spans="1:11" x14ac:dyDescent="0.2">
      <c r="A34" s="36" t="s">
        <v>202</v>
      </c>
      <c r="B34" s="8">
        <v>10</v>
      </c>
      <c r="C34" s="162">
        <v>23</v>
      </c>
      <c r="D34" s="163">
        <v>1.4</v>
      </c>
      <c r="E34" s="86">
        <v>1</v>
      </c>
      <c r="F34" s="86">
        <v>4.08</v>
      </c>
      <c r="G34" s="162">
        <v>9</v>
      </c>
      <c r="H34" s="163">
        <v>43.88</v>
      </c>
      <c r="I34" s="86"/>
      <c r="J34" s="86"/>
      <c r="K34" s="164">
        <f t="shared" si="0"/>
        <v>99.948310502283107</v>
      </c>
    </row>
    <row r="35" spans="1:11" x14ac:dyDescent="0.2">
      <c r="A35" s="36" t="s">
        <v>203</v>
      </c>
      <c r="B35" s="8">
        <v>5</v>
      </c>
      <c r="C35" s="162">
        <v>74</v>
      </c>
      <c r="D35" s="163">
        <v>27.37</v>
      </c>
      <c r="E35" s="86">
        <v>1</v>
      </c>
      <c r="F35" s="86">
        <v>0.9</v>
      </c>
      <c r="G35" s="162">
        <v>13</v>
      </c>
      <c r="H35" s="163">
        <v>38.93</v>
      </c>
      <c r="I35" s="86">
        <v>5.2</v>
      </c>
      <c r="J35" s="86"/>
      <c r="K35" s="164">
        <f t="shared" si="0"/>
        <v>99.848630136986301</v>
      </c>
    </row>
    <row r="36" spans="1:11" x14ac:dyDescent="0.2">
      <c r="A36" s="36" t="s">
        <v>204</v>
      </c>
      <c r="B36" s="8">
        <v>4</v>
      </c>
      <c r="C36" s="162">
        <v>7</v>
      </c>
      <c r="D36" s="163">
        <v>16.07</v>
      </c>
      <c r="E36" s="86"/>
      <c r="F36" s="86"/>
      <c r="G36" s="162">
        <v>10</v>
      </c>
      <c r="H36" s="163">
        <v>40.6</v>
      </c>
      <c r="I36" s="86"/>
      <c r="J36" s="86"/>
      <c r="K36" s="164">
        <f t="shared" si="0"/>
        <v>99.8382705479452</v>
      </c>
    </row>
    <row r="37" spans="1:11" x14ac:dyDescent="0.2">
      <c r="A37" s="36" t="s">
        <v>205</v>
      </c>
      <c r="B37" s="8">
        <v>5</v>
      </c>
      <c r="C37" s="162">
        <v>50</v>
      </c>
      <c r="D37" s="163">
        <v>11.42</v>
      </c>
      <c r="E37" s="86"/>
      <c r="F37" s="86"/>
      <c r="G37" s="162">
        <v>12</v>
      </c>
      <c r="H37" s="163">
        <v>41.8</v>
      </c>
      <c r="I37" s="86"/>
      <c r="J37" s="86"/>
      <c r="K37" s="164">
        <f t="shared" si="0"/>
        <v>99.878493150684932</v>
      </c>
    </row>
    <row r="38" spans="1:11" x14ac:dyDescent="0.2">
      <c r="A38" s="36" t="s">
        <v>206</v>
      </c>
      <c r="B38" s="8">
        <v>7</v>
      </c>
      <c r="C38" s="162">
        <v>35</v>
      </c>
      <c r="D38" s="163">
        <v>21.47</v>
      </c>
      <c r="E38" s="86"/>
      <c r="F38" s="86"/>
      <c r="G38" s="162">
        <v>8</v>
      </c>
      <c r="H38" s="163">
        <v>33.17</v>
      </c>
      <c r="I38" s="86">
        <v>16.100000000000001</v>
      </c>
      <c r="J38" s="86"/>
      <c r="K38" s="164">
        <f t="shared" si="0"/>
        <v>99.910893672537497</v>
      </c>
    </row>
    <row r="39" spans="1:11" x14ac:dyDescent="0.2">
      <c r="A39" s="36" t="s">
        <v>119</v>
      </c>
      <c r="B39" s="8">
        <v>6</v>
      </c>
      <c r="C39" s="162">
        <v>35</v>
      </c>
      <c r="D39" s="163">
        <v>9.6300000000000008</v>
      </c>
      <c r="E39" s="86">
        <v>2</v>
      </c>
      <c r="F39" s="86">
        <v>4.47</v>
      </c>
      <c r="G39" s="162">
        <v>20</v>
      </c>
      <c r="H39" s="163">
        <v>86.57</v>
      </c>
      <c r="I39" s="86">
        <v>4.8</v>
      </c>
      <c r="J39" s="86"/>
      <c r="K39" s="164">
        <f t="shared" si="0"/>
        <v>99.816971080669717</v>
      </c>
    </row>
    <row r="40" spans="1:11" x14ac:dyDescent="0.2">
      <c r="A40" s="36" t="s">
        <v>125</v>
      </c>
      <c r="B40" s="8">
        <v>12</v>
      </c>
      <c r="C40" s="162">
        <v>5</v>
      </c>
      <c r="D40" s="163">
        <v>68.599999999999994</v>
      </c>
      <c r="E40" s="86"/>
      <c r="F40" s="86"/>
      <c r="G40" s="162">
        <v>8</v>
      </c>
      <c r="H40" s="163">
        <v>91.38</v>
      </c>
      <c r="I40" s="86">
        <v>2</v>
      </c>
      <c r="J40" s="86"/>
      <c r="K40" s="164">
        <f t="shared" si="0"/>
        <v>99.847812024353118</v>
      </c>
    </row>
    <row r="41" spans="1:11" x14ac:dyDescent="0.2">
      <c r="A41" s="36" t="s">
        <v>207</v>
      </c>
      <c r="B41" s="8">
        <v>6</v>
      </c>
      <c r="C41" s="162">
        <v>26</v>
      </c>
      <c r="D41" s="163">
        <v>9.0299999999999994</v>
      </c>
      <c r="E41" s="86"/>
      <c r="F41" s="86"/>
      <c r="G41" s="162">
        <v>13</v>
      </c>
      <c r="H41" s="163">
        <v>52.05</v>
      </c>
      <c r="I41" s="86"/>
      <c r="J41" s="86"/>
      <c r="K41" s="164">
        <f t="shared" si="0"/>
        <v>99.8837899543379</v>
      </c>
    </row>
    <row r="42" spans="1:11" x14ac:dyDescent="0.2">
      <c r="A42" s="36" t="s">
        <v>208</v>
      </c>
      <c r="B42" s="8">
        <v>4</v>
      </c>
      <c r="C42" s="162">
        <v>48</v>
      </c>
      <c r="D42" s="163">
        <v>12.58</v>
      </c>
      <c r="E42" s="86"/>
      <c r="F42" s="86"/>
      <c r="G42" s="162">
        <v>13</v>
      </c>
      <c r="H42" s="163">
        <v>31.87</v>
      </c>
      <c r="I42" s="86"/>
      <c r="J42" s="86"/>
      <c r="K42" s="164">
        <f t="shared" si="0"/>
        <v>99.873144977168948</v>
      </c>
    </row>
    <row r="43" spans="1:11" x14ac:dyDescent="0.2">
      <c r="A43" s="36" t="s">
        <v>129</v>
      </c>
      <c r="B43" s="8">
        <v>11</v>
      </c>
      <c r="C43" s="162">
        <v>28</v>
      </c>
      <c r="D43" s="163">
        <v>56.95</v>
      </c>
      <c r="E43" s="86"/>
      <c r="F43" s="86"/>
      <c r="G43" s="162">
        <v>8</v>
      </c>
      <c r="H43" s="163">
        <v>89.48</v>
      </c>
      <c r="I43" s="86">
        <v>0.1</v>
      </c>
      <c r="J43" s="86"/>
      <c r="K43" s="164">
        <f t="shared" si="0"/>
        <v>99.848038605230386</v>
      </c>
    </row>
    <row r="44" spans="1:11" x14ac:dyDescent="0.2">
      <c r="A44" s="36" t="s">
        <v>133</v>
      </c>
      <c r="B44" s="8">
        <v>3</v>
      </c>
      <c r="C44" s="162">
        <v>18</v>
      </c>
      <c r="D44" s="163">
        <v>4.92</v>
      </c>
      <c r="E44" s="86"/>
      <c r="F44" s="86"/>
      <c r="G44" s="162">
        <v>3</v>
      </c>
      <c r="H44" s="163">
        <v>6.1</v>
      </c>
      <c r="I44" s="86"/>
      <c r="J44" s="86"/>
      <c r="K44" s="164">
        <f t="shared" si="0"/>
        <v>99.958066971080669</v>
      </c>
    </row>
    <row r="45" spans="1:11" x14ac:dyDescent="0.2">
      <c r="A45" s="36" t="s">
        <v>120</v>
      </c>
      <c r="B45" s="8">
        <v>12</v>
      </c>
      <c r="C45" s="162">
        <v>14</v>
      </c>
      <c r="D45" s="163">
        <v>0.8</v>
      </c>
      <c r="E45" s="86"/>
      <c r="F45" s="86"/>
      <c r="G45" s="162"/>
      <c r="H45" s="163"/>
      <c r="I45" s="86"/>
      <c r="J45" s="86"/>
      <c r="K45" s="164">
        <f t="shared" si="0"/>
        <v>99.999238964992387</v>
      </c>
    </row>
    <row r="46" spans="1:11" x14ac:dyDescent="0.2">
      <c r="A46" s="36" t="s">
        <v>128</v>
      </c>
      <c r="B46" s="8">
        <v>6</v>
      </c>
      <c r="C46" s="162">
        <v>8</v>
      </c>
      <c r="D46" s="163">
        <v>7.8</v>
      </c>
      <c r="E46" s="86"/>
      <c r="F46" s="86"/>
      <c r="G46" s="162">
        <v>9</v>
      </c>
      <c r="H46" s="163">
        <v>108.55</v>
      </c>
      <c r="I46" s="86">
        <v>6.7</v>
      </c>
      <c r="J46" s="86"/>
      <c r="K46" s="164">
        <f t="shared" si="0"/>
        <v>99.778633942161349</v>
      </c>
    </row>
    <row r="47" spans="1:11" x14ac:dyDescent="0.2">
      <c r="A47" s="36" t="s">
        <v>130</v>
      </c>
      <c r="B47" s="8">
        <v>9</v>
      </c>
      <c r="C47" s="162">
        <v>3</v>
      </c>
      <c r="D47" s="163">
        <v>0.73</v>
      </c>
      <c r="E47" s="86">
        <v>2</v>
      </c>
      <c r="F47" s="86">
        <v>14.43</v>
      </c>
      <c r="G47" s="162">
        <v>3</v>
      </c>
      <c r="H47" s="163">
        <v>15.48</v>
      </c>
      <c r="I47" s="86"/>
      <c r="J47" s="86"/>
      <c r="K47" s="164">
        <f t="shared" si="0"/>
        <v>99.979439370877728</v>
      </c>
    </row>
    <row r="48" spans="1:11" x14ac:dyDescent="0.2">
      <c r="A48" s="36" t="s">
        <v>209</v>
      </c>
      <c r="B48" s="8">
        <v>2</v>
      </c>
      <c r="C48" s="162"/>
      <c r="D48" s="163"/>
      <c r="E48" s="86"/>
      <c r="F48" s="86"/>
      <c r="G48" s="162">
        <v>2</v>
      </c>
      <c r="H48" s="163">
        <v>153.27000000000001</v>
      </c>
      <c r="I48" s="86"/>
      <c r="J48" s="86"/>
      <c r="K48" s="164">
        <f t="shared" si="0"/>
        <v>99.12517123287671</v>
      </c>
    </row>
    <row r="49" spans="1:11" x14ac:dyDescent="0.2">
      <c r="A49" s="36" t="s">
        <v>210</v>
      </c>
      <c r="B49" s="8">
        <v>8</v>
      </c>
      <c r="C49" s="162">
        <v>3</v>
      </c>
      <c r="D49" s="163">
        <v>0.1</v>
      </c>
      <c r="E49" s="86"/>
      <c r="F49" s="86"/>
      <c r="G49" s="162">
        <v>6</v>
      </c>
      <c r="H49" s="163">
        <v>37.380000000000003</v>
      </c>
      <c r="I49" s="86"/>
      <c r="J49" s="86"/>
      <c r="K49" s="164">
        <f t="shared" si="0"/>
        <v>99.946518264840179</v>
      </c>
    </row>
    <row r="50" spans="1:11" x14ac:dyDescent="0.2">
      <c r="A50" s="36" t="s">
        <v>211</v>
      </c>
      <c r="B50" s="8">
        <v>14</v>
      </c>
      <c r="C50" s="162">
        <v>14</v>
      </c>
      <c r="D50" s="163">
        <v>2.1</v>
      </c>
      <c r="E50" s="86"/>
      <c r="F50" s="86"/>
      <c r="G50" s="162">
        <v>2</v>
      </c>
      <c r="H50" s="163">
        <v>7.8</v>
      </c>
      <c r="I50" s="86"/>
      <c r="J50" s="86"/>
      <c r="K50" s="164">
        <f t="shared" si="0"/>
        <v>99.991927592954994</v>
      </c>
    </row>
    <row r="51" spans="1:11" x14ac:dyDescent="0.2">
      <c r="A51" s="36" t="s">
        <v>122</v>
      </c>
      <c r="B51" s="8">
        <v>11</v>
      </c>
      <c r="C51" s="162">
        <v>19</v>
      </c>
      <c r="D51" s="163">
        <v>17.98</v>
      </c>
      <c r="E51" s="86"/>
      <c r="F51" s="86"/>
      <c r="G51" s="162">
        <v>9</v>
      </c>
      <c r="H51" s="163">
        <v>93.43</v>
      </c>
      <c r="I51" s="86">
        <v>4</v>
      </c>
      <c r="J51" s="86"/>
      <c r="K51" s="164">
        <f>+(1-(D51+H51)/(8760*B51))*100</f>
        <v>99.884381486093815</v>
      </c>
    </row>
    <row r="52" spans="1:11" x14ac:dyDescent="0.2">
      <c r="A52" s="36" t="s">
        <v>212</v>
      </c>
      <c r="B52" s="8">
        <v>3</v>
      </c>
      <c r="C52" s="162">
        <v>3</v>
      </c>
      <c r="D52" s="163">
        <v>0.05</v>
      </c>
      <c r="E52" s="86"/>
      <c r="F52" s="86"/>
      <c r="G52" s="162">
        <v>4</v>
      </c>
      <c r="H52" s="163">
        <v>15.38</v>
      </c>
      <c r="I52" s="86"/>
      <c r="J52" s="86"/>
      <c r="K52" s="164">
        <f>+(1-(D52+H52)/(8760*B52))*100</f>
        <v>99.941286149162863</v>
      </c>
    </row>
    <row r="53" spans="1:11" x14ac:dyDescent="0.2">
      <c r="A53" s="36" t="s">
        <v>213</v>
      </c>
      <c r="B53" s="8">
        <v>3</v>
      </c>
      <c r="C53" s="162">
        <v>5</v>
      </c>
      <c r="D53" s="163">
        <v>5.65</v>
      </c>
      <c r="E53" s="86"/>
      <c r="F53" s="86"/>
      <c r="G53" s="162">
        <v>2</v>
      </c>
      <c r="H53" s="163">
        <v>6</v>
      </c>
      <c r="I53" s="86"/>
      <c r="J53" s="86"/>
      <c r="K53" s="164">
        <f t="shared" ref="K53:K61" si="1">+(1-(D53+H53)/(8760*B53))*100</f>
        <v>99.955669710806688</v>
      </c>
    </row>
    <row r="54" spans="1:11" x14ac:dyDescent="0.2">
      <c r="A54" s="36" t="s">
        <v>214</v>
      </c>
      <c r="B54" s="8">
        <v>5</v>
      </c>
      <c r="C54" s="162">
        <v>57</v>
      </c>
      <c r="D54" s="163">
        <v>45.42</v>
      </c>
      <c r="E54" s="86"/>
      <c r="F54" s="86"/>
      <c r="G54" s="162">
        <v>4</v>
      </c>
      <c r="H54" s="163">
        <v>11.38</v>
      </c>
      <c r="I54" s="86"/>
      <c r="J54" s="86"/>
      <c r="K54" s="164">
        <f t="shared" si="1"/>
        <v>99.870319634703193</v>
      </c>
    </row>
    <row r="55" spans="1:11" x14ac:dyDescent="0.2">
      <c r="A55" s="36" t="s">
        <v>215</v>
      </c>
      <c r="B55" s="8">
        <v>4</v>
      </c>
      <c r="C55" s="162">
        <v>14</v>
      </c>
      <c r="D55" s="163">
        <v>3.23</v>
      </c>
      <c r="E55" s="86"/>
      <c r="F55" s="86"/>
      <c r="G55" s="162">
        <v>34</v>
      </c>
      <c r="H55" s="163">
        <v>78.13</v>
      </c>
      <c r="I55" s="86"/>
      <c r="J55" s="86"/>
      <c r="K55" s="164">
        <f t="shared" si="1"/>
        <v>99.767808219178079</v>
      </c>
    </row>
    <row r="56" spans="1:11" x14ac:dyDescent="0.2">
      <c r="A56" s="36" t="s">
        <v>216</v>
      </c>
      <c r="B56" s="8">
        <v>18</v>
      </c>
      <c r="C56" s="162">
        <v>7</v>
      </c>
      <c r="D56" s="163">
        <v>1.52</v>
      </c>
      <c r="E56" s="86"/>
      <c r="F56" s="86"/>
      <c r="G56" s="162">
        <v>8</v>
      </c>
      <c r="H56" s="163">
        <v>28.52</v>
      </c>
      <c r="I56" s="86">
        <v>0.1</v>
      </c>
      <c r="J56" s="86"/>
      <c r="K56" s="164">
        <f t="shared" si="1"/>
        <v>99.980948756976147</v>
      </c>
    </row>
    <row r="57" spans="1:11" x14ac:dyDescent="0.2">
      <c r="A57" s="36" t="s">
        <v>142</v>
      </c>
      <c r="B57" s="8">
        <v>8</v>
      </c>
      <c r="C57" s="162">
        <v>7</v>
      </c>
      <c r="D57" s="163">
        <v>12.33</v>
      </c>
      <c r="E57" s="86"/>
      <c r="F57" s="86"/>
      <c r="G57" s="162">
        <v>10</v>
      </c>
      <c r="H57" s="163">
        <v>41.08</v>
      </c>
      <c r="I57" s="86"/>
      <c r="J57" s="86"/>
      <c r="K57" s="164">
        <f t="shared" si="1"/>
        <v>99.923787100456622</v>
      </c>
    </row>
    <row r="58" spans="1:11" x14ac:dyDescent="0.2">
      <c r="A58" s="36" t="s">
        <v>139</v>
      </c>
      <c r="B58" s="8">
        <v>2</v>
      </c>
      <c r="C58" s="162"/>
      <c r="D58" s="163"/>
      <c r="E58" s="86"/>
      <c r="F58" s="86"/>
      <c r="G58" s="162">
        <v>2</v>
      </c>
      <c r="H58" s="163">
        <v>11</v>
      </c>
      <c r="I58" s="86"/>
      <c r="J58" s="86"/>
      <c r="K58" s="164">
        <f t="shared" si="1"/>
        <v>99.93721461187215</v>
      </c>
    </row>
    <row r="59" spans="1:11" x14ac:dyDescent="0.2">
      <c r="A59" s="36" t="s">
        <v>144</v>
      </c>
      <c r="B59" s="8">
        <v>9</v>
      </c>
      <c r="C59" s="162">
        <v>15</v>
      </c>
      <c r="D59" s="163">
        <v>92.45</v>
      </c>
      <c r="E59" s="86"/>
      <c r="F59" s="86"/>
      <c r="G59" s="162">
        <v>17</v>
      </c>
      <c r="H59" s="163">
        <v>84.52</v>
      </c>
      <c r="I59" s="86">
        <v>1.5</v>
      </c>
      <c r="J59" s="86"/>
      <c r="K59" s="164">
        <f t="shared" si="1"/>
        <v>99.775532724505325</v>
      </c>
    </row>
    <row r="60" spans="1:11" x14ac:dyDescent="0.2">
      <c r="A60" s="36" t="s">
        <v>217</v>
      </c>
      <c r="B60" s="8">
        <v>8</v>
      </c>
      <c r="C60" s="162">
        <v>24</v>
      </c>
      <c r="D60" s="163">
        <v>29.08</v>
      </c>
      <c r="E60" s="86">
        <v>2</v>
      </c>
      <c r="F60" s="86">
        <v>7.11</v>
      </c>
      <c r="G60" s="162">
        <v>3</v>
      </c>
      <c r="H60" s="163">
        <v>16.350000000000001</v>
      </c>
      <c r="I60" s="86">
        <v>2.2000000000000002</v>
      </c>
      <c r="J60" s="86"/>
      <c r="K60" s="164">
        <f t="shared" si="1"/>
        <v>99.935174086757996</v>
      </c>
    </row>
    <row r="61" spans="1:11" x14ac:dyDescent="0.2">
      <c r="A61" s="36" t="s">
        <v>218</v>
      </c>
      <c r="B61" s="8">
        <v>6</v>
      </c>
      <c r="C61" s="162">
        <v>2</v>
      </c>
      <c r="D61" s="163">
        <v>2.0699999999999998</v>
      </c>
      <c r="E61" s="86"/>
      <c r="F61" s="86"/>
      <c r="G61" s="162">
        <v>8</v>
      </c>
      <c r="H61" s="163">
        <v>31.43</v>
      </c>
      <c r="I61" s="86"/>
      <c r="J61" s="86"/>
      <c r="K61" s="164">
        <f t="shared" si="1"/>
        <v>99.936263318112623</v>
      </c>
    </row>
  </sheetData>
  <mergeCells count="3">
    <mergeCell ref="C2:D2"/>
    <mergeCell ref="E2:F2"/>
    <mergeCell ref="G2:H2"/>
  </mergeCells>
  <phoneticPr fontId="0" type="noConversion"/>
  <pageMargins left="0.75" right="0.75" top="1" bottom="1" header="0" footer="0"/>
  <pageSetup paperSize="9" scale="78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 codeName="Sheet142">
    <pageSetUpPr fitToPage="1"/>
  </sheetPr>
  <dimension ref="A1:K61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310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77</v>
      </c>
      <c r="B4" s="8">
        <v>7</v>
      </c>
      <c r="C4" s="162">
        <v>8</v>
      </c>
      <c r="D4" s="163">
        <v>2.87</v>
      </c>
      <c r="E4" s="86"/>
      <c r="F4" s="86"/>
      <c r="G4" s="162">
        <v>3</v>
      </c>
      <c r="H4" s="163">
        <v>13.15</v>
      </c>
      <c r="I4" s="86">
        <v>15</v>
      </c>
      <c r="J4" s="86">
        <v>3</v>
      </c>
      <c r="K4" s="164">
        <f>+(1-(D4+F4+H4)/(8760*B4))*100</f>
        <v>99.973874755381615</v>
      </c>
    </row>
    <row r="5" spans="1:11" x14ac:dyDescent="0.2">
      <c r="A5" s="36" t="s">
        <v>79</v>
      </c>
      <c r="B5" s="8">
        <v>11</v>
      </c>
      <c r="C5" s="162">
        <v>25</v>
      </c>
      <c r="D5" s="163">
        <v>12.03</v>
      </c>
      <c r="E5" s="86"/>
      <c r="F5" s="86"/>
      <c r="G5" s="162">
        <v>10</v>
      </c>
      <c r="H5" s="163">
        <v>27.47</v>
      </c>
      <c r="I5" s="86"/>
      <c r="J5" s="86"/>
      <c r="K5" s="164">
        <f t="shared" ref="K5:K61" si="0">+(1-(D5+F5+H5)/(8760*B5))*100</f>
        <v>99.959007887090081</v>
      </c>
    </row>
    <row r="6" spans="1:11" x14ac:dyDescent="0.2">
      <c r="A6" s="36" t="s">
        <v>103</v>
      </c>
      <c r="B6" s="8">
        <v>7</v>
      </c>
      <c r="C6" s="162">
        <v>41</v>
      </c>
      <c r="D6" s="163">
        <v>77.75</v>
      </c>
      <c r="E6" s="86"/>
      <c r="F6" s="86"/>
      <c r="G6" s="162">
        <v>5</v>
      </c>
      <c r="H6" s="163">
        <v>21.58</v>
      </c>
      <c r="I6" s="86"/>
      <c r="J6" s="86"/>
      <c r="K6" s="164">
        <f t="shared" si="0"/>
        <v>99.838013698630135</v>
      </c>
    </row>
    <row r="7" spans="1:11" x14ac:dyDescent="0.2">
      <c r="A7" s="36" t="s">
        <v>83</v>
      </c>
      <c r="B7" s="8">
        <v>11</v>
      </c>
      <c r="C7" s="162">
        <v>16</v>
      </c>
      <c r="D7" s="163">
        <v>5.5</v>
      </c>
      <c r="E7" s="86"/>
      <c r="F7" s="86"/>
      <c r="G7" s="162">
        <v>14</v>
      </c>
      <c r="H7" s="163">
        <v>62.35</v>
      </c>
      <c r="I7" s="86"/>
      <c r="J7" s="86"/>
      <c r="K7" s="164">
        <f t="shared" si="0"/>
        <v>99.929586965545866</v>
      </c>
    </row>
    <row r="8" spans="1:11" x14ac:dyDescent="0.2">
      <c r="A8" s="36" t="s">
        <v>86</v>
      </c>
      <c r="B8" s="8">
        <v>4</v>
      </c>
      <c r="C8" s="162">
        <v>6</v>
      </c>
      <c r="D8" s="163">
        <v>3.5</v>
      </c>
      <c r="E8" s="86"/>
      <c r="F8" s="86"/>
      <c r="G8" s="162">
        <v>1</v>
      </c>
      <c r="H8" s="163">
        <v>6.17</v>
      </c>
      <c r="I8" s="86"/>
      <c r="J8" s="86"/>
      <c r="K8" s="164">
        <f t="shared" si="0"/>
        <v>99.972402968036533</v>
      </c>
    </row>
    <row r="9" spans="1:11" x14ac:dyDescent="0.2">
      <c r="A9" s="36" t="s">
        <v>192</v>
      </c>
      <c r="B9" s="8">
        <v>7</v>
      </c>
      <c r="C9" s="162">
        <v>15</v>
      </c>
      <c r="D9" s="163">
        <v>16.55</v>
      </c>
      <c r="E9" s="86"/>
      <c r="F9" s="86"/>
      <c r="G9" s="162">
        <v>7</v>
      </c>
      <c r="H9" s="163">
        <v>50.43</v>
      </c>
      <c r="I9" s="86"/>
      <c r="J9" s="86"/>
      <c r="K9" s="164">
        <f t="shared" si="0"/>
        <v>99.890769732550552</v>
      </c>
    </row>
    <row r="10" spans="1:11" x14ac:dyDescent="0.2">
      <c r="A10" s="36" t="s">
        <v>90</v>
      </c>
      <c r="B10" s="8">
        <v>3</v>
      </c>
      <c r="C10" s="162">
        <v>4</v>
      </c>
      <c r="D10" s="163">
        <v>2.23</v>
      </c>
      <c r="E10" s="86"/>
      <c r="F10" s="86"/>
      <c r="G10" s="162"/>
      <c r="H10" s="163"/>
      <c r="I10" s="86">
        <v>3</v>
      </c>
      <c r="J10" s="86">
        <v>2.1</v>
      </c>
      <c r="K10" s="164">
        <f t="shared" si="0"/>
        <v>99.99151445966514</v>
      </c>
    </row>
    <row r="11" spans="1:11" x14ac:dyDescent="0.2">
      <c r="A11" s="36" t="s">
        <v>91</v>
      </c>
      <c r="B11" s="8">
        <v>3</v>
      </c>
      <c r="C11" s="162">
        <v>4</v>
      </c>
      <c r="D11" s="163">
        <v>6.02</v>
      </c>
      <c r="E11" s="86"/>
      <c r="F11" s="86"/>
      <c r="G11" s="162">
        <v>4</v>
      </c>
      <c r="H11" s="163">
        <v>18.73</v>
      </c>
      <c r="I11" s="86">
        <v>0.1</v>
      </c>
      <c r="J11" s="86">
        <v>0.1</v>
      </c>
      <c r="K11" s="164">
        <f t="shared" si="0"/>
        <v>99.905821917808225</v>
      </c>
    </row>
    <row r="12" spans="1:11" x14ac:dyDescent="0.2">
      <c r="A12" s="36" t="s">
        <v>93</v>
      </c>
      <c r="B12" s="8">
        <v>3</v>
      </c>
      <c r="C12" s="162"/>
      <c r="D12" s="163"/>
      <c r="E12" s="86"/>
      <c r="F12" s="86"/>
      <c r="G12" s="162">
        <v>4</v>
      </c>
      <c r="H12" s="163">
        <v>12</v>
      </c>
      <c r="I12" s="86"/>
      <c r="J12" s="86"/>
      <c r="K12" s="164">
        <f t="shared" si="0"/>
        <v>99.954337899543376</v>
      </c>
    </row>
    <row r="13" spans="1:11" x14ac:dyDescent="0.2">
      <c r="A13" s="36" t="s">
        <v>193</v>
      </c>
      <c r="B13" s="8">
        <v>2</v>
      </c>
      <c r="C13" s="162">
        <v>2</v>
      </c>
      <c r="D13" s="163">
        <v>1.37</v>
      </c>
      <c r="E13" s="86"/>
      <c r="F13" s="86"/>
      <c r="G13" s="162">
        <v>3</v>
      </c>
      <c r="H13" s="163">
        <v>14.17</v>
      </c>
      <c r="I13" s="86"/>
      <c r="J13" s="86"/>
      <c r="K13" s="164">
        <f t="shared" si="0"/>
        <v>99.911301369863011</v>
      </c>
    </row>
    <row r="14" spans="1:11" x14ac:dyDescent="0.2">
      <c r="A14" s="36" t="s">
        <v>96</v>
      </c>
      <c r="B14" s="8">
        <v>12</v>
      </c>
      <c r="C14" s="162">
        <v>13</v>
      </c>
      <c r="D14" s="163">
        <v>262.43</v>
      </c>
      <c r="E14" s="86"/>
      <c r="F14" s="86"/>
      <c r="G14" s="162">
        <v>11</v>
      </c>
      <c r="H14" s="163">
        <v>61.1</v>
      </c>
      <c r="I14" s="86"/>
      <c r="J14" s="86"/>
      <c r="K14" s="164">
        <f t="shared" si="0"/>
        <v>99.692227929984782</v>
      </c>
    </row>
    <row r="15" spans="1:11" x14ac:dyDescent="0.2">
      <c r="A15" s="36" t="s">
        <v>194</v>
      </c>
      <c r="B15" s="8">
        <v>2</v>
      </c>
      <c r="C15" s="162">
        <v>2</v>
      </c>
      <c r="D15" s="163">
        <v>2</v>
      </c>
      <c r="E15" s="86"/>
      <c r="F15" s="86"/>
      <c r="G15" s="162"/>
      <c r="H15" s="163"/>
      <c r="I15" s="86"/>
      <c r="J15" s="86"/>
      <c r="K15" s="164">
        <f t="shared" si="0"/>
        <v>99.98858447488584</v>
      </c>
    </row>
    <row r="16" spans="1:11" x14ac:dyDescent="0.2">
      <c r="A16" s="36" t="s">
        <v>94</v>
      </c>
      <c r="B16" s="8">
        <v>8</v>
      </c>
      <c r="C16" s="162">
        <v>18</v>
      </c>
      <c r="D16" s="163">
        <v>4.0999999999999996</v>
      </c>
      <c r="E16" s="86"/>
      <c r="F16" s="86"/>
      <c r="G16" s="162">
        <v>10</v>
      </c>
      <c r="H16" s="163">
        <v>34.619999999999997</v>
      </c>
      <c r="I16" s="86"/>
      <c r="J16" s="86"/>
      <c r="K16" s="164">
        <f t="shared" si="0"/>
        <v>99.944748858447483</v>
      </c>
    </row>
    <row r="17" spans="1:11" x14ac:dyDescent="0.2">
      <c r="A17" s="36" t="s">
        <v>195</v>
      </c>
      <c r="B17" s="8">
        <v>5</v>
      </c>
      <c r="C17" s="162"/>
      <c r="D17" s="163"/>
      <c r="E17" s="86"/>
      <c r="F17" s="86"/>
      <c r="G17" s="162">
        <v>4</v>
      </c>
      <c r="H17" s="163">
        <v>15.4</v>
      </c>
      <c r="I17" s="86"/>
      <c r="J17" s="86"/>
      <c r="K17" s="164">
        <f t="shared" si="0"/>
        <v>99.964840182648402</v>
      </c>
    </row>
    <row r="18" spans="1:11" x14ac:dyDescent="0.2">
      <c r="A18" s="36" t="s">
        <v>97</v>
      </c>
      <c r="B18" s="8">
        <v>11</v>
      </c>
      <c r="C18" s="162">
        <v>33</v>
      </c>
      <c r="D18" s="163">
        <v>25</v>
      </c>
      <c r="E18" s="86">
        <v>2</v>
      </c>
      <c r="F18" s="86">
        <v>0.67</v>
      </c>
      <c r="G18" s="162">
        <v>9</v>
      </c>
      <c r="H18" s="163">
        <v>55.58</v>
      </c>
      <c r="I18" s="86"/>
      <c r="J18" s="86"/>
      <c r="K18" s="164">
        <f t="shared" si="0"/>
        <v>99.915680780406817</v>
      </c>
    </row>
    <row r="19" spans="1:11" x14ac:dyDescent="0.2">
      <c r="A19" s="36" t="s">
        <v>78</v>
      </c>
      <c r="B19" s="8">
        <v>10</v>
      </c>
      <c r="C19" s="162">
        <v>7</v>
      </c>
      <c r="D19" s="163">
        <v>2.7</v>
      </c>
      <c r="E19" s="86"/>
      <c r="F19" s="86"/>
      <c r="G19" s="162">
        <v>10</v>
      </c>
      <c r="H19" s="163">
        <v>43.4</v>
      </c>
      <c r="I19" s="86"/>
      <c r="J19" s="86"/>
      <c r="K19" s="164">
        <f t="shared" si="0"/>
        <v>99.947374429223743</v>
      </c>
    </row>
    <row r="20" spans="1:11" x14ac:dyDescent="0.2">
      <c r="A20" s="36" t="s">
        <v>102</v>
      </c>
      <c r="B20" s="8">
        <v>7</v>
      </c>
      <c r="C20" s="162">
        <v>3</v>
      </c>
      <c r="D20" s="163">
        <v>5</v>
      </c>
      <c r="E20" s="86"/>
      <c r="F20" s="86"/>
      <c r="G20" s="162">
        <v>6</v>
      </c>
      <c r="H20" s="163">
        <v>23.77</v>
      </c>
      <c r="I20" s="86">
        <v>3</v>
      </c>
      <c r="J20" s="86">
        <v>19</v>
      </c>
      <c r="K20" s="164">
        <f t="shared" si="0"/>
        <v>99.953082191780823</v>
      </c>
    </row>
    <row r="21" spans="1:11" x14ac:dyDescent="0.2">
      <c r="A21" s="36" t="s">
        <v>196</v>
      </c>
      <c r="B21" s="8">
        <v>5</v>
      </c>
      <c r="C21" s="162">
        <v>42</v>
      </c>
      <c r="D21" s="163">
        <v>9.5299999999999994</v>
      </c>
      <c r="E21" s="86"/>
      <c r="F21" s="86"/>
      <c r="G21" s="162">
        <v>6</v>
      </c>
      <c r="H21" s="163">
        <v>20.47</v>
      </c>
      <c r="I21" s="86">
        <v>6</v>
      </c>
      <c r="J21" s="86">
        <v>0.5</v>
      </c>
      <c r="K21" s="164">
        <f t="shared" si="0"/>
        <v>99.93150684931507</v>
      </c>
    </row>
    <row r="22" spans="1:11" x14ac:dyDescent="0.2">
      <c r="A22" s="36" t="s">
        <v>197</v>
      </c>
      <c r="B22" s="8">
        <v>5</v>
      </c>
      <c r="C22" s="162">
        <v>8</v>
      </c>
      <c r="D22" s="163">
        <v>1.73</v>
      </c>
      <c r="E22" s="86"/>
      <c r="F22" s="86"/>
      <c r="G22" s="162">
        <v>5</v>
      </c>
      <c r="H22" s="163">
        <v>26.37</v>
      </c>
      <c r="I22" s="86"/>
      <c r="J22" s="86"/>
      <c r="K22" s="164">
        <f t="shared" si="0"/>
        <v>99.935844748858443</v>
      </c>
    </row>
    <row r="23" spans="1:11" x14ac:dyDescent="0.2">
      <c r="A23" s="36" t="s">
        <v>98</v>
      </c>
      <c r="B23" s="8">
        <v>11</v>
      </c>
      <c r="C23" s="162">
        <v>27</v>
      </c>
      <c r="D23" s="163">
        <v>14.77</v>
      </c>
      <c r="E23" s="86"/>
      <c r="F23" s="86"/>
      <c r="G23" s="162">
        <v>11</v>
      </c>
      <c r="H23" s="163">
        <v>21.95</v>
      </c>
      <c r="I23" s="86"/>
      <c r="J23" s="86"/>
      <c r="K23" s="164">
        <f t="shared" si="0"/>
        <v>99.961892901618938</v>
      </c>
    </row>
    <row r="24" spans="1:11" x14ac:dyDescent="0.2">
      <c r="A24" s="36" t="s">
        <v>89</v>
      </c>
      <c r="B24" s="8">
        <v>7</v>
      </c>
      <c r="C24" s="162">
        <v>23</v>
      </c>
      <c r="D24" s="163">
        <v>11.45</v>
      </c>
      <c r="E24" s="86"/>
      <c r="F24" s="86"/>
      <c r="G24" s="162">
        <v>4</v>
      </c>
      <c r="H24" s="163">
        <v>28.37</v>
      </c>
      <c r="I24" s="86"/>
      <c r="J24" s="86"/>
      <c r="K24" s="164">
        <f t="shared" si="0"/>
        <v>99.935061969993484</v>
      </c>
    </row>
    <row r="25" spans="1:11" x14ac:dyDescent="0.2">
      <c r="A25" s="36" t="s">
        <v>95</v>
      </c>
      <c r="B25" s="8">
        <v>8</v>
      </c>
      <c r="C25" s="162">
        <v>6</v>
      </c>
      <c r="D25" s="163">
        <v>1.43</v>
      </c>
      <c r="E25" s="86"/>
      <c r="F25" s="86"/>
      <c r="G25" s="162">
        <v>10</v>
      </c>
      <c r="H25" s="163">
        <v>21.43</v>
      </c>
      <c r="I25" s="86"/>
      <c r="J25" s="86"/>
      <c r="K25" s="164">
        <f t="shared" si="0"/>
        <v>99.967380136986307</v>
      </c>
    </row>
    <row r="26" spans="1:11" x14ac:dyDescent="0.2">
      <c r="A26" s="36" t="s">
        <v>198</v>
      </c>
      <c r="B26" s="8">
        <v>5</v>
      </c>
      <c r="C26" s="162">
        <v>20</v>
      </c>
      <c r="D26" s="163">
        <v>3.47</v>
      </c>
      <c r="E26" s="86"/>
      <c r="F26" s="86"/>
      <c r="G26" s="162">
        <v>3</v>
      </c>
      <c r="H26" s="163">
        <v>5.22</v>
      </c>
      <c r="I26" s="86"/>
      <c r="J26" s="86"/>
      <c r="K26" s="164">
        <f t="shared" si="0"/>
        <v>99.980159817351606</v>
      </c>
    </row>
    <row r="27" spans="1:11" x14ac:dyDescent="0.2">
      <c r="A27" s="36" t="s">
        <v>199</v>
      </c>
      <c r="B27" s="8">
        <v>5</v>
      </c>
      <c r="C27" s="162">
        <v>4</v>
      </c>
      <c r="D27" s="163">
        <v>20.55</v>
      </c>
      <c r="E27" s="86"/>
      <c r="F27" s="86"/>
      <c r="G27" s="162">
        <v>17</v>
      </c>
      <c r="H27" s="163">
        <v>383.53</v>
      </c>
      <c r="I27" s="86"/>
      <c r="J27" s="86"/>
      <c r="K27" s="164">
        <f t="shared" si="0"/>
        <v>99.077442922374431</v>
      </c>
    </row>
    <row r="28" spans="1:11" x14ac:dyDescent="0.2">
      <c r="A28" s="36" t="s">
        <v>109</v>
      </c>
      <c r="B28" s="8">
        <v>5</v>
      </c>
      <c r="C28" s="162">
        <v>56</v>
      </c>
      <c r="D28" s="163">
        <v>28.72</v>
      </c>
      <c r="E28" s="86">
        <v>1</v>
      </c>
      <c r="F28" s="86">
        <v>0.17</v>
      </c>
      <c r="G28" s="162">
        <v>21</v>
      </c>
      <c r="H28" s="163">
        <v>116.65</v>
      </c>
      <c r="I28" s="86"/>
      <c r="J28" s="86"/>
      <c r="K28" s="164">
        <f t="shared" si="0"/>
        <v>99.667716894977161</v>
      </c>
    </row>
    <row r="29" spans="1:11" x14ac:dyDescent="0.2">
      <c r="A29" s="36" t="s">
        <v>200</v>
      </c>
      <c r="B29" s="8">
        <v>9</v>
      </c>
      <c r="C29" s="162">
        <v>12</v>
      </c>
      <c r="D29" s="163">
        <v>2.38</v>
      </c>
      <c r="E29" s="86"/>
      <c r="F29" s="86"/>
      <c r="G29" s="162">
        <v>8</v>
      </c>
      <c r="H29" s="163">
        <v>26.48</v>
      </c>
      <c r="I29" s="86"/>
      <c r="J29" s="86"/>
      <c r="K29" s="164">
        <f t="shared" si="0"/>
        <v>99.963394216133935</v>
      </c>
    </row>
    <row r="30" spans="1:11" x14ac:dyDescent="0.2">
      <c r="A30" s="36" t="s">
        <v>201</v>
      </c>
      <c r="B30" s="8">
        <v>13</v>
      </c>
      <c r="C30" s="162">
        <v>2</v>
      </c>
      <c r="D30" s="163">
        <v>0.83</v>
      </c>
      <c r="E30" s="86"/>
      <c r="F30" s="86"/>
      <c r="G30" s="162">
        <v>11</v>
      </c>
      <c r="H30" s="163">
        <v>27.5</v>
      </c>
      <c r="I30" s="86">
        <v>3</v>
      </c>
      <c r="J30" s="86">
        <v>1.25</v>
      </c>
      <c r="K30" s="164">
        <f t="shared" si="0"/>
        <v>99.975122936424313</v>
      </c>
    </row>
    <row r="31" spans="1:11" x14ac:dyDescent="0.2">
      <c r="A31" s="36" t="s">
        <v>101</v>
      </c>
      <c r="B31" s="8">
        <v>6</v>
      </c>
      <c r="C31" s="162">
        <v>3</v>
      </c>
      <c r="D31" s="163">
        <v>2.5499999999999998</v>
      </c>
      <c r="E31" s="86"/>
      <c r="F31" s="86"/>
      <c r="G31" s="162">
        <v>10</v>
      </c>
      <c r="H31" s="163">
        <v>29.88</v>
      </c>
      <c r="I31" s="86"/>
      <c r="J31" s="86"/>
      <c r="K31" s="164">
        <f t="shared" si="0"/>
        <v>99.938299086757993</v>
      </c>
    </row>
    <row r="32" spans="1:11" x14ac:dyDescent="0.2">
      <c r="A32" s="36" t="s">
        <v>114</v>
      </c>
      <c r="B32" s="8">
        <v>10</v>
      </c>
      <c r="C32" s="162">
        <v>4</v>
      </c>
      <c r="D32" s="163">
        <v>1.97</v>
      </c>
      <c r="E32" s="86"/>
      <c r="F32" s="86"/>
      <c r="G32" s="162">
        <v>13</v>
      </c>
      <c r="H32" s="163">
        <v>46.83</v>
      </c>
      <c r="I32" s="86"/>
      <c r="J32" s="86"/>
      <c r="K32" s="164">
        <f t="shared" si="0"/>
        <v>99.944292237442923</v>
      </c>
    </row>
    <row r="33" spans="1:11" x14ac:dyDescent="0.2">
      <c r="A33" s="36" t="s">
        <v>115</v>
      </c>
      <c r="B33" s="8">
        <v>13</v>
      </c>
      <c r="C33" s="162">
        <v>34</v>
      </c>
      <c r="D33" s="163">
        <v>5.63</v>
      </c>
      <c r="E33" s="86"/>
      <c r="F33" s="86"/>
      <c r="G33" s="162">
        <v>19</v>
      </c>
      <c r="H33" s="163">
        <v>53.65</v>
      </c>
      <c r="I33" s="86">
        <v>20.5</v>
      </c>
      <c r="J33" s="86">
        <v>1.93</v>
      </c>
      <c r="K33" s="164">
        <f t="shared" si="0"/>
        <v>99.947945205479442</v>
      </c>
    </row>
    <row r="34" spans="1:11" x14ac:dyDescent="0.2">
      <c r="A34" s="36" t="s">
        <v>202</v>
      </c>
      <c r="B34" s="8">
        <v>10</v>
      </c>
      <c r="C34" s="162">
        <v>11</v>
      </c>
      <c r="D34" s="163">
        <v>5.12</v>
      </c>
      <c r="E34" s="86"/>
      <c r="F34" s="86"/>
      <c r="G34" s="162">
        <v>8</v>
      </c>
      <c r="H34" s="163">
        <v>25.78</v>
      </c>
      <c r="I34" s="86"/>
      <c r="J34" s="86"/>
      <c r="K34" s="164">
        <f t="shared" si="0"/>
        <v>99.964726027397262</v>
      </c>
    </row>
    <row r="35" spans="1:11" x14ac:dyDescent="0.2">
      <c r="A35" s="36" t="s">
        <v>203</v>
      </c>
      <c r="B35" s="8">
        <v>5</v>
      </c>
      <c r="C35" s="162">
        <v>39</v>
      </c>
      <c r="D35" s="163">
        <v>13.3</v>
      </c>
      <c r="E35" s="86">
        <v>1</v>
      </c>
      <c r="F35" s="86">
        <v>0.3</v>
      </c>
      <c r="G35" s="162">
        <v>11</v>
      </c>
      <c r="H35" s="163">
        <v>42.88</v>
      </c>
      <c r="I35" s="86">
        <v>4</v>
      </c>
      <c r="J35" s="86">
        <v>1.8</v>
      </c>
      <c r="K35" s="164">
        <f t="shared" si="0"/>
        <v>99.871050228310494</v>
      </c>
    </row>
    <row r="36" spans="1:11" x14ac:dyDescent="0.2">
      <c r="A36" s="36" t="s">
        <v>204</v>
      </c>
      <c r="B36" s="8">
        <v>4</v>
      </c>
      <c r="C36" s="162">
        <v>5</v>
      </c>
      <c r="D36" s="163">
        <v>2.38</v>
      </c>
      <c r="E36" s="86"/>
      <c r="F36" s="86"/>
      <c r="G36" s="162">
        <v>8</v>
      </c>
      <c r="H36" s="163">
        <v>27.3</v>
      </c>
      <c r="I36" s="86"/>
      <c r="J36" s="86"/>
      <c r="K36" s="164">
        <f t="shared" si="0"/>
        <v>99.915296803652964</v>
      </c>
    </row>
    <row r="37" spans="1:11" x14ac:dyDescent="0.2">
      <c r="A37" s="36" t="s">
        <v>205</v>
      </c>
      <c r="B37" s="8">
        <v>5</v>
      </c>
      <c r="C37" s="162">
        <v>30</v>
      </c>
      <c r="D37" s="163">
        <v>6.67</v>
      </c>
      <c r="E37" s="86"/>
      <c r="F37" s="86"/>
      <c r="G37" s="162"/>
      <c r="H37" s="163"/>
      <c r="I37" s="86"/>
      <c r="J37" s="86"/>
      <c r="K37" s="164">
        <f t="shared" si="0"/>
        <v>99.98477168949772</v>
      </c>
    </row>
    <row r="38" spans="1:11" x14ac:dyDescent="0.2">
      <c r="A38" s="36" t="s">
        <v>206</v>
      </c>
      <c r="B38" s="8">
        <v>7</v>
      </c>
      <c r="C38" s="162">
        <v>36</v>
      </c>
      <c r="D38" s="163">
        <v>58.17</v>
      </c>
      <c r="E38" s="86">
        <v>4</v>
      </c>
      <c r="F38" s="86">
        <v>1.35</v>
      </c>
      <c r="G38" s="162">
        <v>18</v>
      </c>
      <c r="H38" s="163">
        <v>52.32</v>
      </c>
      <c r="I38" s="86">
        <v>54.3</v>
      </c>
      <c r="J38" s="86">
        <v>224.69</v>
      </c>
      <c r="K38" s="164">
        <f t="shared" si="0"/>
        <v>99.817612524461836</v>
      </c>
    </row>
    <row r="39" spans="1:11" x14ac:dyDescent="0.2">
      <c r="A39" s="36" t="s">
        <v>119</v>
      </c>
      <c r="B39" s="8">
        <v>6</v>
      </c>
      <c r="C39" s="162">
        <v>16</v>
      </c>
      <c r="D39" s="163">
        <v>13.27</v>
      </c>
      <c r="E39" s="86"/>
      <c r="F39" s="86"/>
      <c r="G39" s="162">
        <v>7</v>
      </c>
      <c r="H39" s="163">
        <v>65.47</v>
      </c>
      <c r="I39" s="86"/>
      <c r="J39" s="86"/>
      <c r="K39" s="164">
        <f t="shared" si="0"/>
        <v>99.850190258751908</v>
      </c>
    </row>
    <row r="40" spans="1:11" x14ac:dyDescent="0.2">
      <c r="A40" s="36" t="s">
        <v>125</v>
      </c>
      <c r="B40" s="8">
        <v>12</v>
      </c>
      <c r="C40" s="162">
        <v>18</v>
      </c>
      <c r="D40" s="163">
        <v>24.25</v>
      </c>
      <c r="E40" s="86"/>
      <c r="F40" s="86"/>
      <c r="G40" s="162">
        <v>13</v>
      </c>
      <c r="H40" s="163">
        <v>79.52</v>
      </c>
      <c r="I40" s="86"/>
      <c r="J40" s="86"/>
      <c r="K40" s="164">
        <f t="shared" si="0"/>
        <v>99.901284246575344</v>
      </c>
    </row>
    <row r="41" spans="1:11" x14ac:dyDescent="0.2">
      <c r="A41" s="36" t="s">
        <v>207</v>
      </c>
      <c r="B41" s="8">
        <v>6</v>
      </c>
      <c r="C41" s="162">
        <v>17</v>
      </c>
      <c r="D41" s="163">
        <v>3.82</v>
      </c>
      <c r="E41" s="86"/>
      <c r="F41" s="86"/>
      <c r="G41" s="162">
        <v>4</v>
      </c>
      <c r="H41" s="163">
        <v>15.63</v>
      </c>
      <c r="I41" s="86"/>
      <c r="J41" s="86"/>
      <c r="K41" s="164">
        <f t="shared" si="0"/>
        <v>99.962994672754945</v>
      </c>
    </row>
    <row r="42" spans="1:11" x14ac:dyDescent="0.2">
      <c r="A42" s="36" t="s">
        <v>208</v>
      </c>
      <c r="B42" s="8">
        <v>4</v>
      </c>
      <c r="C42" s="162">
        <v>15</v>
      </c>
      <c r="D42" s="163">
        <v>29.67</v>
      </c>
      <c r="E42" s="86"/>
      <c r="F42" s="86"/>
      <c r="G42" s="162">
        <v>1</v>
      </c>
      <c r="H42" s="163">
        <v>7.25</v>
      </c>
      <c r="I42" s="86">
        <v>6</v>
      </c>
      <c r="J42" s="86">
        <v>34.1</v>
      </c>
      <c r="K42" s="164">
        <f t="shared" si="0"/>
        <v>99.894634703196346</v>
      </c>
    </row>
    <row r="43" spans="1:11" x14ac:dyDescent="0.2">
      <c r="A43" s="36" t="s">
        <v>129</v>
      </c>
      <c r="B43" s="8">
        <v>11</v>
      </c>
      <c r="C43" s="162">
        <v>38</v>
      </c>
      <c r="D43" s="163">
        <v>15.87</v>
      </c>
      <c r="E43" s="86"/>
      <c r="F43" s="86"/>
      <c r="G43" s="162">
        <v>21</v>
      </c>
      <c r="H43" s="163">
        <v>175.03</v>
      </c>
      <c r="I43" s="86"/>
      <c r="J43" s="86"/>
      <c r="K43" s="164">
        <f t="shared" si="0"/>
        <v>99.801888750518884</v>
      </c>
    </row>
    <row r="44" spans="1:11" x14ac:dyDescent="0.2">
      <c r="A44" s="36" t="s">
        <v>133</v>
      </c>
      <c r="B44" s="8">
        <v>3</v>
      </c>
      <c r="C44" s="162">
        <v>1</v>
      </c>
      <c r="D44" s="163">
        <v>1.08</v>
      </c>
      <c r="E44" s="86"/>
      <c r="F44" s="86"/>
      <c r="G44" s="162">
        <v>4</v>
      </c>
      <c r="H44" s="163">
        <v>18.43</v>
      </c>
      <c r="I44" s="86"/>
      <c r="J44" s="86"/>
      <c r="K44" s="164">
        <f t="shared" si="0"/>
        <v>99.925761035007611</v>
      </c>
    </row>
    <row r="45" spans="1:11" x14ac:dyDescent="0.2">
      <c r="A45" s="36" t="s">
        <v>120</v>
      </c>
      <c r="B45" s="8">
        <v>12</v>
      </c>
      <c r="C45" s="162"/>
      <c r="D45" s="163"/>
      <c r="E45" s="86"/>
      <c r="F45" s="86"/>
      <c r="G45" s="162">
        <v>9</v>
      </c>
      <c r="H45" s="163">
        <v>71.73</v>
      </c>
      <c r="I45" s="86"/>
      <c r="J45" s="86"/>
      <c r="K45" s="164">
        <f t="shared" si="0"/>
        <v>99.931763698630135</v>
      </c>
    </row>
    <row r="46" spans="1:11" x14ac:dyDescent="0.2">
      <c r="A46" s="36" t="s">
        <v>128</v>
      </c>
      <c r="B46" s="8">
        <v>6</v>
      </c>
      <c r="C46" s="162">
        <v>11</v>
      </c>
      <c r="D46" s="163">
        <v>10.07</v>
      </c>
      <c r="E46" s="86"/>
      <c r="F46" s="86"/>
      <c r="G46" s="162">
        <v>5</v>
      </c>
      <c r="H46" s="163">
        <v>23.02</v>
      </c>
      <c r="I46" s="86"/>
      <c r="J46" s="86"/>
      <c r="K46" s="164">
        <f t="shared" si="0"/>
        <v>99.93704337899544</v>
      </c>
    </row>
    <row r="47" spans="1:11" x14ac:dyDescent="0.2">
      <c r="A47" s="36" t="s">
        <v>130</v>
      </c>
      <c r="B47" s="8">
        <v>9</v>
      </c>
      <c r="C47" s="162">
        <v>16</v>
      </c>
      <c r="D47" s="163">
        <v>8.9700000000000006</v>
      </c>
      <c r="E47" s="86"/>
      <c r="F47" s="86"/>
      <c r="G47" s="162">
        <v>19</v>
      </c>
      <c r="H47" s="163">
        <v>63.17</v>
      </c>
      <c r="I47" s="86">
        <v>21.5</v>
      </c>
      <c r="J47" s="86">
        <v>10.84</v>
      </c>
      <c r="K47" s="164">
        <f t="shared" si="0"/>
        <v>99.908498224251645</v>
      </c>
    </row>
    <row r="48" spans="1:11" x14ac:dyDescent="0.2">
      <c r="A48" s="36" t="s">
        <v>209</v>
      </c>
      <c r="B48" s="8">
        <v>2</v>
      </c>
      <c r="C48" s="162"/>
      <c r="D48" s="163"/>
      <c r="E48" s="86"/>
      <c r="F48" s="86"/>
      <c r="G48" s="162"/>
      <c r="H48" s="163"/>
      <c r="I48" s="86"/>
      <c r="J48" s="86"/>
      <c r="K48" s="164">
        <f t="shared" si="0"/>
        <v>100</v>
      </c>
    </row>
    <row r="49" spans="1:11" x14ac:dyDescent="0.2">
      <c r="A49" s="36" t="s">
        <v>210</v>
      </c>
      <c r="B49" s="8">
        <v>8</v>
      </c>
      <c r="C49" s="162">
        <v>7</v>
      </c>
      <c r="D49" s="163">
        <v>14.17</v>
      </c>
      <c r="E49" s="86"/>
      <c r="F49" s="86"/>
      <c r="G49" s="162">
        <v>14</v>
      </c>
      <c r="H49" s="163">
        <v>49.67</v>
      </c>
      <c r="I49" s="86"/>
      <c r="J49" s="86"/>
      <c r="K49" s="164">
        <f t="shared" si="0"/>
        <v>99.908904109589031</v>
      </c>
    </row>
    <row r="50" spans="1:11" x14ac:dyDescent="0.2">
      <c r="A50" s="36" t="s">
        <v>211</v>
      </c>
      <c r="B50" s="8">
        <v>14</v>
      </c>
      <c r="C50" s="162">
        <v>26</v>
      </c>
      <c r="D50" s="163">
        <v>17.2</v>
      </c>
      <c r="E50" s="86"/>
      <c r="F50" s="86"/>
      <c r="G50" s="162">
        <v>6</v>
      </c>
      <c r="H50" s="163">
        <v>16.420000000000002</v>
      </c>
      <c r="I50" s="86"/>
      <c r="J50" s="86"/>
      <c r="K50" s="164">
        <f t="shared" si="0"/>
        <v>99.972586431833008</v>
      </c>
    </row>
    <row r="51" spans="1:11" x14ac:dyDescent="0.2">
      <c r="A51" s="36" t="s">
        <v>122</v>
      </c>
      <c r="B51" s="8">
        <v>11</v>
      </c>
      <c r="C51" s="162">
        <v>18</v>
      </c>
      <c r="D51" s="163">
        <v>6.68</v>
      </c>
      <c r="E51" s="86"/>
      <c r="F51" s="86"/>
      <c r="G51" s="162">
        <v>10</v>
      </c>
      <c r="H51" s="163">
        <v>35.880000000000003</v>
      </c>
      <c r="I51" s="86">
        <v>8</v>
      </c>
      <c r="J51" s="86">
        <v>1.6</v>
      </c>
      <c r="K51" s="164">
        <f t="shared" si="0"/>
        <v>99.955832295558324</v>
      </c>
    </row>
    <row r="52" spans="1:11" x14ac:dyDescent="0.2">
      <c r="A52" s="36" t="s">
        <v>212</v>
      </c>
      <c r="B52" s="8">
        <v>3</v>
      </c>
      <c r="C52" s="162">
        <v>2</v>
      </c>
      <c r="D52" s="163">
        <v>5.08</v>
      </c>
      <c r="E52" s="86"/>
      <c r="F52" s="86"/>
      <c r="G52" s="162">
        <v>5</v>
      </c>
      <c r="H52" s="163">
        <f>17.67+4.25</f>
        <v>21.92</v>
      </c>
      <c r="I52" s="86"/>
      <c r="J52" s="86"/>
      <c r="K52" s="164">
        <f t="shared" si="0"/>
        <v>99.897260273972606</v>
      </c>
    </row>
    <row r="53" spans="1:11" x14ac:dyDescent="0.2">
      <c r="A53" s="36" t="s">
        <v>213</v>
      </c>
      <c r="B53" s="8">
        <v>3</v>
      </c>
      <c r="C53" s="162">
        <v>5</v>
      </c>
      <c r="D53" s="163">
        <v>1.75</v>
      </c>
      <c r="E53" s="86"/>
      <c r="F53" s="86"/>
      <c r="G53" s="162">
        <v>6</v>
      </c>
      <c r="H53" s="163">
        <v>32.92</v>
      </c>
      <c r="I53" s="86"/>
      <c r="J53" s="86"/>
      <c r="K53" s="164">
        <f t="shared" si="0"/>
        <v>99.868074581430747</v>
      </c>
    </row>
    <row r="54" spans="1:11" x14ac:dyDescent="0.2">
      <c r="A54" s="36" t="s">
        <v>214</v>
      </c>
      <c r="B54" s="8">
        <v>5</v>
      </c>
      <c r="C54" s="162">
        <v>20</v>
      </c>
      <c r="D54" s="163">
        <v>7.13</v>
      </c>
      <c r="E54" s="86"/>
      <c r="F54" s="86"/>
      <c r="G54" s="162">
        <v>7</v>
      </c>
      <c r="H54" s="163">
        <v>20.67</v>
      </c>
      <c r="I54" s="86"/>
      <c r="J54" s="86"/>
      <c r="K54" s="164">
        <f t="shared" si="0"/>
        <v>99.936529680365297</v>
      </c>
    </row>
    <row r="55" spans="1:11" x14ac:dyDescent="0.2">
      <c r="A55" s="36" t="s">
        <v>215</v>
      </c>
      <c r="B55" s="8">
        <v>4</v>
      </c>
      <c r="C55" s="162">
        <v>16</v>
      </c>
      <c r="D55" s="163">
        <v>52.08</v>
      </c>
      <c r="E55" s="86"/>
      <c r="F55" s="86"/>
      <c r="G55" s="162">
        <f>8+4</f>
        <v>12</v>
      </c>
      <c r="H55" s="163">
        <f>33.12+17.55</f>
        <v>50.67</v>
      </c>
      <c r="I55" s="86"/>
      <c r="J55" s="86"/>
      <c r="K55" s="164">
        <f t="shared" si="0"/>
        <v>99.706763698630141</v>
      </c>
    </row>
    <row r="56" spans="1:11" x14ac:dyDescent="0.2">
      <c r="A56" s="36" t="s">
        <v>216</v>
      </c>
      <c r="B56" s="8">
        <v>18</v>
      </c>
      <c r="C56" s="162">
        <v>3</v>
      </c>
      <c r="D56" s="163">
        <v>4.68</v>
      </c>
      <c r="E56" s="86"/>
      <c r="F56" s="86"/>
      <c r="G56" s="162">
        <v>23</v>
      </c>
      <c r="H56" s="163">
        <v>110.97</v>
      </c>
      <c r="I56" s="86">
        <v>0.1</v>
      </c>
      <c r="J56" s="86"/>
      <c r="K56" s="164">
        <f t="shared" si="0"/>
        <v>99.926655251141554</v>
      </c>
    </row>
    <row r="57" spans="1:11" x14ac:dyDescent="0.2">
      <c r="A57" s="36" t="s">
        <v>142</v>
      </c>
      <c r="B57" s="8">
        <v>8</v>
      </c>
      <c r="C57" s="162">
        <v>6</v>
      </c>
      <c r="D57" s="163">
        <v>2.73</v>
      </c>
      <c r="E57" s="86"/>
      <c r="F57" s="86"/>
      <c r="G57" s="162">
        <v>13</v>
      </c>
      <c r="H57" s="163">
        <v>55.23</v>
      </c>
      <c r="I57" s="86"/>
      <c r="J57" s="86"/>
      <c r="K57" s="164">
        <f t="shared" si="0"/>
        <v>99.917294520547955</v>
      </c>
    </row>
    <row r="58" spans="1:11" x14ac:dyDescent="0.2">
      <c r="A58" s="36" t="s">
        <v>139</v>
      </c>
      <c r="B58" s="8">
        <v>2</v>
      </c>
      <c r="C58" s="162"/>
      <c r="D58" s="163"/>
      <c r="E58" s="86"/>
      <c r="F58" s="86"/>
      <c r="G58" s="162">
        <v>2</v>
      </c>
      <c r="H58" s="163">
        <v>8.1199999999999992</v>
      </c>
      <c r="I58" s="86"/>
      <c r="J58" s="86"/>
      <c r="K58" s="164">
        <f t="shared" si="0"/>
        <v>99.953652968036536</v>
      </c>
    </row>
    <row r="59" spans="1:11" x14ac:dyDescent="0.2">
      <c r="A59" s="36" t="s">
        <v>144</v>
      </c>
      <c r="B59" s="8">
        <v>9</v>
      </c>
      <c r="C59" s="162">
        <v>25</v>
      </c>
      <c r="D59" s="163">
        <v>15.93</v>
      </c>
      <c r="E59" s="86"/>
      <c r="F59" s="86"/>
      <c r="G59" s="162">
        <v>14</v>
      </c>
      <c r="H59" s="163">
        <v>68.13</v>
      </c>
      <c r="I59" s="86"/>
      <c r="J59" s="86"/>
      <c r="K59" s="164">
        <f t="shared" si="0"/>
        <v>99.893378995433793</v>
      </c>
    </row>
    <row r="60" spans="1:11" x14ac:dyDescent="0.2">
      <c r="A60" s="36" t="s">
        <v>217</v>
      </c>
      <c r="B60" s="8">
        <v>8</v>
      </c>
      <c r="C60" s="162">
        <v>3</v>
      </c>
      <c r="D60" s="163">
        <v>13.25</v>
      </c>
      <c r="E60" s="86"/>
      <c r="F60" s="86"/>
      <c r="G60" s="162">
        <v>9</v>
      </c>
      <c r="H60" s="163">
        <v>32.03</v>
      </c>
      <c r="I60" s="86"/>
      <c r="J60" s="86"/>
      <c r="K60" s="164">
        <f t="shared" si="0"/>
        <v>99.935388127853884</v>
      </c>
    </row>
    <row r="61" spans="1:11" x14ac:dyDescent="0.2">
      <c r="A61" s="36" t="s">
        <v>218</v>
      </c>
      <c r="B61" s="8">
        <v>6</v>
      </c>
      <c r="C61" s="162">
        <v>5</v>
      </c>
      <c r="D61" s="163">
        <v>9.15</v>
      </c>
      <c r="E61" s="86"/>
      <c r="F61" s="86"/>
      <c r="G61" s="162">
        <v>10</v>
      </c>
      <c r="H61" s="163">
        <v>41.15</v>
      </c>
      <c r="I61" s="86"/>
      <c r="J61" s="86"/>
      <c r="K61" s="164">
        <f t="shared" si="0"/>
        <v>99.904299847792998</v>
      </c>
    </row>
  </sheetData>
  <mergeCells count="3">
    <mergeCell ref="G2:H2"/>
    <mergeCell ref="C2:D2"/>
    <mergeCell ref="E2:F2"/>
  </mergeCells>
  <phoneticPr fontId="0" type="noConversion"/>
  <pageMargins left="0.75" right="0.75" top="1" bottom="1" header="0" footer="0"/>
  <pageSetup paperSize="9" scale="72" fitToHeight="2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 codeName="Sheet143">
    <pageSetUpPr fitToPage="1"/>
  </sheetPr>
  <dimension ref="A1:K64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339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/>
      <c r="D4" s="163"/>
      <c r="E4" s="86">
        <v>5</v>
      </c>
      <c r="F4" s="86">
        <v>4.08</v>
      </c>
      <c r="G4" s="162">
        <v>14</v>
      </c>
      <c r="H4" s="163">
        <v>52.97</v>
      </c>
      <c r="I4" s="86"/>
      <c r="J4" s="86"/>
      <c r="K4" s="164">
        <f t="shared" ref="K4:K64" si="0">+(1-(D4+F4+H4)/(8760*B4))*100</f>
        <v>99.869748858447494</v>
      </c>
    </row>
    <row r="5" spans="1:11" x14ac:dyDescent="0.2">
      <c r="A5" s="36" t="s">
        <v>119</v>
      </c>
      <c r="B5" s="8">
        <v>6</v>
      </c>
      <c r="C5" s="162"/>
      <c r="D5" s="163"/>
      <c r="E5" s="86"/>
      <c r="F5" s="86"/>
      <c r="G5" s="162">
        <v>7</v>
      </c>
      <c r="H5" s="163">
        <v>25.67</v>
      </c>
      <c r="I5" s="86"/>
      <c r="J5" s="86"/>
      <c r="K5" s="164">
        <f t="shared" si="0"/>
        <v>99.951160578386606</v>
      </c>
    </row>
    <row r="6" spans="1:11" x14ac:dyDescent="0.2">
      <c r="A6" s="36" t="s">
        <v>77</v>
      </c>
      <c r="B6" s="8">
        <v>7</v>
      </c>
      <c r="C6" s="162"/>
      <c r="D6" s="163"/>
      <c r="E6" s="86"/>
      <c r="F6" s="86"/>
      <c r="G6" s="162">
        <v>4</v>
      </c>
      <c r="H6" s="163">
        <v>17.149999999999999</v>
      </c>
      <c r="I6" s="86"/>
      <c r="J6" s="86"/>
      <c r="K6" s="164">
        <f>+(1-(D6+F6+H6)/(8760*B6))*100</f>
        <v>99.972031963470315</v>
      </c>
    </row>
    <row r="7" spans="1:11" x14ac:dyDescent="0.2">
      <c r="A7" s="36" t="s">
        <v>79</v>
      </c>
      <c r="B7" s="8">
        <v>11</v>
      </c>
      <c r="C7" s="162">
        <v>1</v>
      </c>
      <c r="D7" s="163">
        <v>4.18</v>
      </c>
      <c r="E7" s="86"/>
      <c r="F7" s="86"/>
      <c r="G7" s="162">
        <v>13</v>
      </c>
      <c r="H7" s="163">
        <v>36.68</v>
      </c>
      <c r="I7" s="86"/>
      <c r="J7" s="86"/>
      <c r="K7" s="164">
        <f t="shared" si="0"/>
        <v>99.95759651307597</v>
      </c>
    </row>
    <row r="8" spans="1:11" x14ac:dyDescent="0.2">
      <c r="A8" s="36" t="s">
        <v>103</v>
      </c>
      <c r="B8" s="8">
        <v>7</v>
      </c>
      <c r="C8" s="162">
        <v>6</v>
      </c>
      <c r="D8" s="163">
        <v>24.87</v>
      </c>
      <c r="E8" s="86"/>
      <c r="F8" s="86"/>
      <c r="G8" s="162">
        <v>9</v>
      </c>
      <c r="H8" s="163">
        <v>37.5</v>
      </c>
      <c r="I8" s="86">
        <v>6.85</v>
      </c>
      <c r="J8" s="86">
        <v>1.22</v>
      </c>
      <c r="K8" s="164">
        <f t="shared" si="0"/>
        <v>99.898287671232879</v>
      </c>
    </row>
    <row r="9" spans="1:11" x14ac:dyDescent="0.2">
      <c r="A9" s="36" t="s">
        <v>199</v>
      </c>
      <c r="B9" s="8">
        <v>4</v>
      </c>
      <c r="C9" s="162">
        <v>2</v>
      </c>
      <c r="D9" s="163">
        <v>0.38</v>
      </c>
      <c r="E9" s="86"/>
      <c r="F9" s="86"/>
      <c r="G9" s="162">
        <v>6</v>
      </c>
      <c r="H9" s="163">
        <v>80.22</v>
      </c>
      <c r="I9" s="86"/>
      <c r="J9" s="86"/>
      <c r="K9" s="164">
        <f t="shared" si="0"/>
        <v>99.769977168949779</v>
      </c>
    </row>
    <row r="10" spans="1:11" x14ac:dyDescent="0.2">
      <c r="A10" s="36" t="s">
        <v>125</v>
      </c>
      <c r="B10" s="8">
        <v>12</v>
      </c>
      <c r="C10" s="162"/>
      <c r="D10" s="163"/>
      <c r="E10" s="86"/>
      <c r="F10" s="86"/>
      <c r="G10" s="162">
        <v>17</v>
      </c>
      <c r="H10" s="163">
        <v>202.47</v>
      </c>
      <c r="I10" s="86"/>
      <c r="J10" s="86"/>
      <c r="K10" s="164">
        <f t="shared" si="0"/>
        <v>99.807391552511419</v>
      </c>
    </row>
    <row r="11" spans="1:11" x14ac:dyDescent="0.2">
      <c r="A11" s="36" t="s">
        <v>207</v>
      </c>
      <c r="B11" s="8">
        <v>6</v>
      </c>
      <c r="C11" s="162">
        <v>1</v>
      </c>
      <c r="D11" s="163">
        <v>0.42</v>
      </c>
      <c r="E11" s="86"/>
      <c r="F11" s="86"/>
      <c r="G11" s="162">
        <v>9</v>
      </c>
      <c r="H11" s="163">
        <v>43.68</v>
      </c>
      <c r="I11" s="86">
        <v>1.8</v>
      </c>
      <c r="J11" s="86">
        <v>0.9</v>
      </c>
      <c r="K11" s="164">
        <f t="shared" si="0"/>
        <v>99.916095890410958</v>
      </c>
    </row>
    <row r="12" spans="1:11" x14ac:dyDescent="0.2">
      <c r="A12" s="36" t="s">
        <v>109</v>
      </c>
      <c r="B12" s="8">
        <v>5</v>
      </c>
      <c r="C12" s="162"/>
      <c r="D12" s="163"/>
      <c r="E12" s="86"/>
      <c r="F12" s="86"/>
      <c r="G12" s="162">
        <v>13</v>
      </c>
      <c r="H12" s="163">
        <v>53.1</v>
      </c>
      <c r="I12" s="86"/>
      <c r="J12" s="86"/>
      <c r="K12" s="164">
        <f t="shared" si="0"/>
        <v>99.878767123287673</v>
      </c>
    </row>
    <row r="13" spans="1:11" x14ac:dyDescent="0.2">
      <c r="A13" s="36" t="s">
        <v>200</v>
      </c>
      <c r="B13" s="8">
        <v>10</v>
      </c>
      <c r="C13" s="162"/>
      <c r="D13" s="163"/>
      <c r="E13" s="86"/>
      <c r="F13" s="86"/>
      <c r="G13" s="162">
        <v>16</v>
      </c>
      <c r="H13" s="163">
        <v>45.9</v>
      </c>
      <c r="I13" s="86"/>
      <c r="J13" s="86"/>
      <c r="K13" s="164">
        <f t="shared" si="0"/>
        <v>99.947602739726022</v>
      </c>
    </row>
    <row r="14" spans="1:11" x14ac:dyDescent="0.2">
      <c r="A14" s="36" t="s">
        <v>83</v>
      </c>
      <c r="B14" s="8">
        <v>10</v>
      </c>
      <c r="C14" s="162"/>
      <c r="D14" s="163"/>
      <c r="E14" s="86"/>
      <c r="F14" s="86"/>
      <c r="G14" s="162">
        <v>16</v>
      </c>
      <c r="H14" s="163">
        <v>46.5</v>
      </c>
      <c r="I14" s="86"/>
      <c r="J14" s="86"/>
      <c r="K14" s="164">
        <f t="shared" si="0"/>
        <v>99.946917808219183</v>
      </c>
    </row>
    <row r="15" spans="1:11" x14ac:dyDescent="0.2">
      <c r="A15" s="36" t="s">
        <v>201</v>
      </c>
      <c r="B15" s="8">
        <v>13</v>
      </c>
      <c r="C15" s="162">
        <v>1</v>
      </c>
      <c r="D15" s="163">
        <v>0.57999999999999996</v>
      </c>
      <c r="E15" s="86"/>
      <c r="F15" s="86"/>
      <c r="G15" s="162">
        <v>20</v>
      </c>
      <c r="H15" s="163">
        <v>102.02</v>
      </c>
      <c r="I15" s="86">
        <v>1</v>
      </c>
      <c r="J15" s="86">
        <v>0.57999999999999996</v>
      </c>
      <c r="K15" s="164">
        <f t="shared" si="0"/>
        <v>99.909905163329825</v>
      </c>
    </row>
    <row r="16" spans="1:11" x14ac:dyDescent="0.2">
      <c r="A16" s="36" t="s">
        <v>86</v>
      </c>
      <c r="B16" s="8">
        <v>4</v>
      </c>
      <c r="C16" s="162">
        <v>2</v>
      </c>
      <c r="D16" s="163">
        <v>6.2</v>
      </c>
      <c r="E16" s="86"/>
      <c r="F16" s="86"/>
      <c r="G16" s="162">
        <v>5</v>
      </c>
      <c r="H16" s="163">
        <v>30.27</v>
      </c>
      <c r="I16" s="86">
        <v>3</v>
      </c>
      <c r="J16" s="86">
        <v>0.05</v>
      </c>
      <c r="K16" s="164">
        <f t="shared" si="0"/>
        <v>99.895918949771684</v>
      </c>
    </row>
    <row r="17" spans="1:11" x14ac:dyDescent="0.2">
      <c r="A17" s="36" t="s">
        <v>212</v>
      </c>
      <c r="B17" s="8">
        <v>3</v>
      </c>
      <c r="C17" s="162"/>
      <c r="D17" s="163"/>
      <c r="E17" s="86"/>
      <c r="F17" s="86"/>
      <c r="G17" s="162">
        <v>4</v>
      </c>
      <c r="H17" s="163">
        <v>10.97</v>
      </c>
      <c r="I17" s="86"/>
      <c r="J17" s="86"/>
      <c r="K17" s="164">
        <f t="shared" si="0"/>
        <v>99.958257229832569</v>
      </c>
    </row>
    <row r="18" spans="1:11" x14ac:dyDescent="0.2">
      <c r="A18" s="36" t="s">
        <v>340</v>
      </c>
      <c r="B18" s="8">
        <v>1</v>
      </c>
      <c r="C18" s="162"/>
      <c r="D18" s="163"/>
      <c r="E18" s="86"/>
      <c r="F18" s="86"/>
      <c r="G18" s="162">
        <v>2</v>
      </c>
      <c r="H18" s="163">
        <v>15.62</v>
      </c>
      <c r="I18" s="86"/>
      <c r="J18" s="86"/>
      <c r="K18" s="164">
        <f t="shared" si="0"/>
        <v>99.821689497716889</v>
      </c>
    </row>
    <row r="19" spans="1:11" x14ac:dyDescent="0.2">
      <c r="A19" s="36" t="s">
        <v>192</v>
      </c>
      <c r="B19" s="8">
        <v>7</v>
      </c>
      <c r="C19" s="162">
        <v>1</v>
      </c>
      <c r="D19" s="163">
        <v>3.9</v>
      </c>
      <c r="E19" s="86"/>
      <c r="F19" s="86"/>
      <c r="G19" s="162">
        <v>5</v>
      </c>
      <c r="H19" s="163">
        <v>200.97</v>
      </c>
      <c r="I19" s="86"/>
      <c r="J19" s="86"/>
      <c r="K19" s="164">
        <f t="shared" si="0"/>
        <v>99.665900195694718</v>
      </c>
    </row>
    <row r="20" spans="1:11" x14ac:dyDescent="0.2">
      <c r="A20" s="36" t="s">
        <v>101</v>
      </c>
      <c r="B20" s="8">
        <v>6</v>
      </c>
      <c r="C20" s="162"/>
      <c r="D20" s="163"/>
      <c r="E20" s="86"/>
      <c r="F20" s="86"/>
      <c r="G20" s="162">
        <v>8</v>
      </c>
      <c r="H20" s="163">
        <v>57.45</v>
      </c>
      <c r="I20" s="86"/>
      <c r="J20" s="86"/>
      <c r="K20" s="164">
        <f t="shared" si="0"/>
        <v>99.890696347031962</v>
      </c>
    </row>
    <row r="21" spans="1:11" x14ac:dyDescent="0.2">
      <c r="A21" s="36" t="s">
        <v>208</v>
      </c>
      <c r="B21" s="8">
        <v>4</v>
      </c>
      <c r="C21" s="162"/>
      <c r="D21" s="163"/>
      <c r="E21" s="86"/>
      <c r="F21" s="86"/>
      <c r="G21" s="162">
        <v>8</v>
      </c>
      <c r="H21" s="163">
        <v>39.630000000000003</v>
      </c>
      <c r="I21" s="86"/>
      <c r="J21" s="86"/>
      <c r="K21" s="164">
        <f t="shared" si="0"/>
        <v>99.886900684931518</v>
      </c>
    </row>
    <row r="22" spans="1:11" x14ac:dyDescent="0.2">
      <c r="A22" s="36" t="s">
        <v>129</v>
      </c>
      <c r="B22" s="8">
        <v>11</v>
      </c>
      <c r="C22" s="162"/>
      <c r="D22" s="163"/>
      <c r="E22" s="86">
        <v>1</v>
      </c>
      <c r="F22" s="86">
        <v>1.62</v>
      </c>
      <c r="G22" s="162">
        <v>15</v>
      </c>
      <c r="H22" s="163">
        <v>72.930000000000007</v>
      </c>
      <c r="I22" s="86"/>
      <c r="J22" s="86"/>
      <c r="K22" s="164">
        <f t="shared" si="0"/>
        <v>99.922633872976334</v>
      </c>
    </row>
    <row r="23" spans="1:11" x14ac:dyDescent="0.2">
      <c r="A23" s="36" t="s">
        <v>90</v>
      </c>
      <c r="B23" s="8">
        <v>3</v>
      </c>
      <c r="C23" s="162"/>
      <c r="D23" s="163"/>
      <c r="E23" s="86"/>
      <c r="F23" s="86"/>
      <c r="G23" s="162">
        <v>7</v>
      </c>
      <c r="H23" s="163">
        <v>23.32</v>
      </c>
      <c r="I23" s="86"/>
      <c r="J23" s="86"/>
      <c r="K23" s="164">
        <f t="shared" si="0"/>
        <v>99.911263318112631</v>
      </c>
    </row>
    <row r="24" spans="1:11" x14ac:dyDescent="0.2">
      <c r="A24" s="36" t="s">
        <v>91</v>
      </c>
      <c r="B24" s="8">
        <v>3</v>
      </c>
      <c r="C24" s="162"/>
      <c r="D24" s="163"/>
      <c r="E24" s="86">
        <v>1</v>
      </c>
      <c r="F24" s="86">
        <v>7.0000000000000007E-2</v>
      </c>
      <c r="G24" s="162">
        <v>4</v>
      </c>
      <c r="H24" s="163">
        <v>24.53</v>
      </c>
      <c r="I24" s="86"/>
      <c r="J24" s="86"/>
      <c r="K24" s="164">
        <f t="shared" si="0"/>
        <v>99.906392694063925</v>
      </c>
    </row>
    <row r="25" spans="1:11" x14ac:dyDescent="0.2">
      <c r="A25" s="36" t="s">
        <v>93</v>
      </c>
      <c r="B25" s="8">
        <v>3</v>
      </c>
      <c r="C25" s="162"/>
      <c r="D25" s="163"/>
      <c r="E25" s="86"/>
      <c r="F25" s="86"/>
      <c r="G25" s="162">
        <v>8</v>
      </c>
      <c r="H25" s="163">
        <v>3.78</v>
      </c>
      <c r="I25" s="86"/>
      <c r="J25" s="86"/>
      <c r="K25" s="164">
        <f t="shared" si="0"/>
        <v>99.985616438356161</v>
      </c>
    </row>
    <row r="26" spans="1:11" x14ac:dyDescent="0.2">
      <c r="A26" s="36" t="s">
        <v>114</v>
      </c>
      <c r="B26" s="8">
        <v>10</v>
      </c>
      <c r="C26" s="162">
        <v>6</v>
      </c>
      <c r="D26" s="163">
        <v>2.13</v>
      </c>
      <c r="E26" s="86"/>
      <c r="F26" s="86"/>
      <c r="G26" s="162">
        <v>20</v>
      </c>
      <c r="H26" s="163">
        <v>113.83</v>
      </c>
      <c r="I26" s="86">
        <v>3.9</v>
      </c>
      <c r="J26" s="86">
        <v>1.4</v>
      </c>
      <c r="K26" s="164">
        <f t="shared" si="0"/>
        <v>99.867625570776255</v>
      </c>
    </row>
    <row r="27" spans="1:11" x14ac:dyDescent="0.2">
      <c r="A27" s="36" t="s">
        <v>115</v>
      </c>
      <c r="B27" s="8">
        <v>14</v>
      </c>
      <c r="C27" s="162"/>
      <c r="D27" s="163"/>
      <c r="E27" s="86"/>
      <c r="F27" s="86"/>
      <c r="G27" s="162">
        <v>12</v>
      </c>
      <c r="H27" s="163">
        <v>42.77</v>
      </c>
      <c r="I27" s="86"/>
      <c r="J27" s="86"/>
      <c r="K27" s="164">
        <f t="shared" si="0"/>
        <v>99.965125570776252</v>
      </c>
    </row>
    <row r="28" spans="1:11" x14ac:dyDescent="0.2">
      <c r="A28" s="36" t="s">
        <v>193</v>
      </c>
      <c r="B28" s="8">
        <v>2</v>
      </c>
      <c r="C28" s="162"/>
      <c r="D28" s="163"/>
      <c r="E28" s="86"/>
      <c r="F28" s="86"/>
      <c r="G28" s="162">
        <v>2</v>
      </c>
      <c r="H28" s="163">
        <v>7.5</v>
      </c>
      <c r="I28" s="86"/>
      <c r="J28" s="86"/>
      <c r="K28" s="164">
        <f t="shared" si="0"/>
        <v>99.957191780821915</v>
      </c>
    </row>
    <row r="29" spans="1:11" x14ac:dyDescent="0.2">
      <c r="A29" s="36" t="s">
        <v>96</v>
      </c>
      <c r="B29" s="8">
        <v>12</v>
      </c>
      <c r="C29" s="162"/>
      <c r="D29" s="163"/>
      <c r="E29" s="86"/>
      <c r="F29" s="86"/>
      <c r="G29" s="162">
        <v>11</v>
      </c>
      <c r="H29" s="163">
        <v>64.95</v>
      </c>
      <c r="I29" s="86"/>
      <c r="J29" s="86"/>
      <c r="K29" s="164">
        <f t="shared" si="0"/>
        <v>99.938213470319639</v>
      </c>
    </row>
    <row r="30" spans="1:11" x14ac:dyDescent="0.2">
      <c r="A30" s="36" t="s">
        <v>194</v>
      </c>
      <c r="B30" s="8">
        <v>2</v>
      </c>
      <c r="C30" s="162"/>
      <c r="D30" s="163"/>
      <c r="E30" s="86"/>
      <c r="F30" s="86"/>
      <c r="G30" s="162"/>
      <c r="H30" s="163"/>
      <c r="I30" s="86"/>
      <c r="J30" s="86"/>
      <c r="K30" s="164">
        <f t="shared" si="0"/>
        <v>100</v>
      </c>
    </row>
    <row r="31" spans="1:11" x14ac:dyDescent="0.2">
      <c r="A31" s="36" t="s">
        <v>202</v>
      </c>
      <c r="B31" s="8">
        <v>10</v>
      </c>
      <c r="C31" s="162">
        <v>3</v>
      </c>
      <c r="D31" s="163">
        <v>0.15</v>
      </c>
      <c r="E31" s="86"/>
      <c r="F31" s="86"/>
      <c r="G31" s="162">
        <v>29</v>
      </c>
      <c r="H31" s="163">
        <v>92.3</v>
      </c>
      <c r="I31" s="86">
        <v>4.45</v>
      </c>
      <c r="J31" s="86">
        <v>0.22</v>
      </c>
      <c r="K31" s="164">
        <f t="shared" si="0"/>
        <v>99.894463470319636</v>
      </c>
    </row>
    <row r="32" spans="1:11" x14ac:dyDescent="0.2">
      <c r="A32" s="36" t="s">
        <v>94</v>
      </c>
      <c r="B32" s="8">
        <v>8</v>
      </c>
      <c r="C32" s="162">
        <v>1</v>
      </c>
      <c r="D32" s="163">
        <v>0.42</v>
      </c>
      <c r="E32" s="86"/>
      <c r="F32" s="86"/>
      <c r="G32" s="162">
        <v>8</v>
      </c>
      <c r="H32" s="163">
        <v>15.47</v>
      </c>
      <c r="I32" s="86"/>
      <c r="J32" s="86"/>
      <c r="K32" s="164">
        <f t="shared" si="0"/>
        <v>99.977325913242012</v>
      </c>
    </row>
    <row r="33" spans="1:11" x14ac:dyDescent="0.2">
      <c r="A33" s="36" t="s">
        <v>195</v>
      </c>
      <c r="B33" s="8">
        <v>5</v>
      </c>
      <c r="C33" s="162"/>
      <c r="D33" s="163"/>
      <c r="E33" s="86"/>
      <c r="F33" s="86"/>
      <c r="G33" s="162">
        <v>8</v>
      </c>
      <c r="H33" s="163">
        <v>21.87</v>
      </c>
      <c r="I33" s="86"/>
      <c r="J33" s="86"/>
      <c r="K33" s="164">
        <f t="shared" si="0"/>
        <v>99.950068493150695</v>
      </c>
    </row>
    <row r="34" spans="1:11" x14ac:dyDescent="0.2">
      <c r="A34" s="36" t="s">
        <v>97</v>
      </c>
      <c r="B34" s="8">
        <v>11</v>
      </c>
      <c r="C34" s="162">
        <v>2</v>
      </c>
      <c r="D34" s="163">
        <v>2.83</v>
      </c>
      <c r="E34" s="86"/>
      <c r="F34" s="86"/>
      <c r="G34" s="162">
        <v>11</v>
      </c>
      <c r="H34" s="163">
        <v>57.32</v>
      </c>
      <c r="I34" s="86">
        <v>9</v>
      </c>
      <c r="J34" s="86">
        <v>1.44</v>
      </c>
      <c r="K34" s="164">
        <f t="shared" si="0"/>
        <v>99.937577833125772</v>
      </c>
    </row>
    <row r="35" spans="1:11" x14ac:dyDescent="0.2">
      <c r="A35" s="36" t="s">
        <v>213</v>
      </c>
      <c r="B35" s="8">
        <v>3</v>
      </c>
      <c r="C35" s="162">
        <v>2</v>
      </c>
      <c r="D35" s="163">
        <v>0.5</v>
      </c>
      <c r="E35" s="86"/>
      <c r="F35" s="86"/>
      <c r="G35" s="162">
        <v>7</v>
      </c>
      <c r="H35" s="163">
        <v>39.58</v>
      </c>
      <c r="I35" s="86"/>
      <c r="J35" s="86"/>
      <c r="K35" s="164">
        <f t="shared" si="0"/>
        <v>99.847488584474888</v>
      </c>
    </row>
    <row r="36" spans="1:11" x14ac:dyDescent="0.2">
      <c r="A36" s="36" t="s">
        <v>78</v>
      </c>
      <c r="B36" s="8">
        <v>10</v>
      </c>
      <c r="C36" s="162"/>
      <c r="D36" s="163"/>
      <c r="E36" s="86"/>
      <c r="F36" s="86"/>
      <c r="G36" s="162">
        <v>14</v>
      </c>
      <c r="H36" s="163">
        <v>64.7</v>
      </c>
      <c r="I36" s="86"/>
      <c r="J36" s="86"/>
      <c r="K36" s="164">
        <f t="shared" si="0"/>
        <v>99.92614155251141</v>
      </c>
    </row>
    <row r="37" spans="1:11" x14ac:dyDescent="0.2">
      <c r="A37" s="36" t="s">
        <v>133</v>
      </c>
      <c r="B37" s="8">
        <v>3</v>
      </c>
      <c r="C37" s="162"/>
      <c r="D37" s="163"/>
      <c r="E37" s="86"/>
      <c r="F37" s="86"/>
      <c r="G37" s="162">
        <v>6</v>
      </c>
      <c r="H37" s="163">
        <v>70.150000000000006</v>
      </c>
      <c r="I37" s="86"/>
      <c r="J37" s="86"/>
      <c r="K37" s="164">
        <f t="shared" si="0"/>
        <v>99.733066971080675</v>
      </c>
    </row>
    <row r="38" spans="1:11" x14ac:dyDescent="0.2">
      <c r="A38" s="36" t="s">
        <v>214</v>
      </c>
      <c r="B38" s="8">
        <v>5</v>
      </c>
      <c r="C38" s="162"/>
      <c r="D38" s="163"/>
      <c r="E38" s="86"/>
      <c r="F38" s="86"/>
      <c r="G38" s="162">
        <v>7</v>
      </c>
      <c r="H38" s="163">
        <v>26.13</v>
      </c>
      <c r="I38" s="86"/>
      <c r="J38" s="86"/>
      <c r="K38" s="164">
        <f t="shared" si="0"/>
        <v>99.940342465753432</v>
      </c>
    </row>
    <row r="39" spans="1:11" x14ac:dyDescent="0.2">
      <c r="A39" s="36" t="s">
        <v>215</v>
      </c>
      <c r="B39" s="8">
        <v>4</v>
      </c>
      <c r="C39" s="162"/>
      <c r="D39" s="163"/>
      <c r="E39" s="86"/>
      <c r="F39" s="86"/>
      <c r="G39" s="162">
        <v>17</v>
      </c>
      <c r="H39" s="163">
        <v>49.53</v>
      </c>
      <c r="I39" s="86"/>
      <c r="J39" s="86"/>
      <c r="K39" s="164">
        <f t="shared" si="0"/>
        <v>99.858647260273969</v>
      </c>
    </row>
    <row r="40" spans="1:11" x14ac:dyDescent="0.2">
      <c r="A40" s="36" t="s">
        <v>203</v>
      </c>
      <c r="B40" s="8">
        <v>5</v>
      </c>
      <c r="C40" s="162">
        <v>1</v>
      </c>
      <c r="D40" s="163">
        <v>3.15</v>
      </c>
      <c r="E40" s="86"/>
      <c r="F40" s="86"/>
      <c r="G40" s="162">
        <v>9</v>
      </c>
      <c r="H40" s="163">
        <v>33.6</v>
      </c>
      <c r="I40" s="86"/>
      <c r="J40" s="86"/>
      <c r="K40" s="164">
        <f t="shared" si="0"/>
        <v>99.916095890410958</v>
      </c>
    </row>
    <row r="41" spans="1:11" x14ac:dyDescent="0.2">
      <c r="A41" s="36" t="s">
        <v>120</v>
      </c>
      <c r="B41" s="8">
        <v>12</v>
      </c>
      <c r="C41" s="162"/>
      <c r="D41" s="163"/>
      <c r="E41" s="86"/>
      <c r="F41" s="86"/>
      <c r="G41" s="162">
        <v>9</v>
      </c>
      <c r="H41" s="163">
        <v>23.33</v>
      </c>
      <c r="I41" s="86"/>
      <c r="J41" s="86"/>
      <c r="K41" s="164">
        <f t="shared" si="0"/>
        <v>99.977806316590573</v>
      </c>
    </row>
    <row r="42" spans="1:11" x14ac:dyDescent="0.2">
      <c r="A42" s="36" t="s">
        <v>216</v>
      </c>
      <c r="B42" s="8">
        <v>20</v>
      </c>
      <c r="C42" s="162"/>
      <c r="D42" s="163"/>
      <c r="E42" s="86"/>
      <c r="F42" s="86"/>
      <c r="G42" s="162">
        <v>16</v>
      </c>
      <c r="H42" s="163">
        <v>169</v>
      </c>
      <c r="I42" s="86"/>
      <c r="J42" s="86"/>
      <c r="K42" s="164">
        <f t="shared" si="0"/>
        <v>99.903538812785385</v>
      </c>
    </row>
    <row r="43" spans="1:11" x14ac:dyDescent="0.2">
      <c r="A43" s="36" t="s">
        <v>142</v>
      </c>
      <c r="B43" s="8">
        <v>8</v>
      </c>
      <c r="C43" s="162">
        <v>1</v>
      </c>
      <c r="D43" s="163">
        <v>0.35</v>
      </c>
      <c r="E43" s="86"/>
      <c r="F43" s="86"/>
      <c r="G43" s="162">
        <v>12</v>
      </c>
      <c r="H43" s="163">
        <v>102.77</v>
      </c>
      <c r="I43" s="86">
        <v>2</v>
      </c>
      <c r="J43" s="86">
        <v>0.7</v>
      </c>
      <c r="K43" s="164">
        <f t="shared" si="0"/>
        <v>99.852853881278534</v>
      </c>
    </row>
    <row r="44" spans="1:11" x14ac:dyDescent="0.2">
      <c r="A44" s="36" t="s">
        <v>102</v>
      </c>
      <c r="B44" s="8">
        <v>7</v>
      </c>
      <c r="C44" s="162"/>
      <c r="D44" s="163"/>
      <c r="E44" s="86"/>
      <c r="F44" s="86"/>
      <c r="G44" s="162">
        <v>10</v>
      </c>
      <c r="H44" s="163">
        <v>63.3</v>
      </c>
      <c r="I44" s="86"/>
      <c r="J44" s="86"/>
      <c r="K44" s="164">
        <f t="shared" si="0"/>
        <v>99.896771037181992</v>
      </c>
    </row>
    <row r="45" spans="1:11" x14ac:dyDescent="0.2">
      <c r="A45" s="36" t="s">
        <v>139</v>
      </c>
      <c r="B45" s="8">
        <v>2</v>
      </c>
      <c r="C45" s="162"/>
      <c r="D45" s="163"/>
      <c r="E45" s="86"/>
      <c r="F45" s="86"/>
      <c r="G45" s="162">
        <v>4</v>
      </c>
      <c r="H45" s="163">
        <v>9.3699999999999992</v>
      </c>
      <c r="I45" s="86"/>
      <c r="J45" s="86"/>
      <c r="K45" s="164">
        <f t="shared" si="0"/>
        <v>99.946518264840179</v>
      </c>
    </row>
    <row r="46" spans="1:11" x14ac:dyDescent="0.2">
      <c r="A46" s="36" t="s">
        <v>317</v>
      </c>
      <c r="B46" s="8">
        <v>1</v>
      </c>
      <c r="C46" s="162">
        <v>1</v>
      </c>
      <c r="D46" s="163">
        <v>0.62</v>
      </c>
      <c r="E46" s="86"/>
      <c r="F46" s="86"/>
      <c r="G46" s="162">
        <v>1</v>
      </c>
      <c r="H46" s="163">
        <v>7.68</v>
      </c>
      <c r="I46" s="86"/>
      <c r="J46" s="86"/>
      <c r="K46" s="164">
        <f t="shared" si="0"/>
        <v>99.905251141552512</v>
      </c>
    </row>
    <row r="47" spans="1:11" x14ac:dyDescent="0.2">
      <c r="A47" s="36" t="s">
        <v>144</v>
      </c>
      <c r="B47" s="8">
        <v>9</v>
      </c>
      <c r="C47" s="162">
        <v>1</v>
      </c>
      <c r="D47" s="163">
        <v>1.1000000000000001</v>
      </c>
      <c r="E47" s="86"/>
      <c r="F47" s="86"/>
      <c r="G47" s="162">
        <v>15</v>
      </c>
      <c r="H47" s="163">
        <v>74.48</v>
      </c>
      <c r="I47" s="86"/>
      <c r="J47" s="86"/>
      <c r="K47" s="164">
        <f t="shared" si="0"/>
        <v>99.904134956874685</v>
      </c>
    </row>
    <row r="48" spans="1:11" x14ac:dyDescent="0.2">
      <c r="A48" s="36" t="s">
        <v>196</v>
      </c>
      <c r="B48" s="8">
        <v>5</v>
      </c>
      <c r="C48" s="162">
        <v>1</v>
      </c>
      <c r="D48" s="163">
        <v>11.98</v>
      </c>
      <c r="E48" s="86"/>
      <c r="F48" s="86"/>
      <c r="G48" s="162">
        <v>2</v>
      </c>
      <c r="H48" s="163">
        <v>19.02</v>
      </c>
      <c r="I48" s="86"/>
      <c r="J48" s="86"/>
      <c r="K48" s="164">
        <f t="shared" si="0"/>
        <v>99.929223744292244</v>
      </c>
    </row>
    <row r="49" spans="1:11" x14ac:dyDescent="0.2">
      <c r="A49" s="36" t="s">
        <v>128</v>
      </c>
      <c r="B49" s="8">
        <v>6</v>
      </c>
      <c r="C49" s="162"/>
      <c r="D49" s="163"/>
      <c r="E49" s="86"/>
      <c r="F49" s="86"/>
      <c r="G49" s="162">
        <v>7</v>
      </c>
      <c r="H49" s="163">
        <v>18.12</v>
      </c>
      <c r="I49" s="86"/>
      <c r="J49" s="86"/>
      <c r="K49" s="164">
        <f t="shared" si="0"/>
        <v>99.965525114155255</v>
      </c>
    </row>
    <row r="50" spans="1:11" x14ac:dyDescent="0.2">
      <c r="A50" s="36" t="s">
        <v>197</v>
      </c>
      <c r="B50" s="8">
        <v>5</v>
      </c>
      <c r="C50" s="162">
        <v>3</v>
      </c>
      <c r="D50" s="163">
        <v>6.63</v>
      </c>
      <c r="E50" s="86"/>
      <c r="F50" s="86"/>
      <c r="G50" s="162">
        <v>9</v>
      </c>
      <c r="H50" s="163">
        <v>35.15</v>
      </c>
      <c r="I50" s="86">
        <v>5</v>
      </c>
      <c r="J50" s="86">
        <v>1.25</v>
      </c>
      <c r="K50" s="164">
        <f t="shared" si="0"/>
        <v>99.90461187214612</v>
      </c>
    </row>
    <row r="51" spans="1:11" x14ac:dyDescent="0.2">
      <c r="A51" s="36" t="s">
        <v>204</v>
      </c>
      <c r="B51" s="8">
        <v>4</v>
      </c>
      <c r="C51" s="162"/>
      <c r="D51" s="163"/>
      <c r="E51" s="86"/>
      <c r="F51" s="86"/>
      <c r="G51" s="162">
        <v>4</v>
      </c>
      <c r="H51" s="163">
        <v>13.28</v>
      </c>
      <c r="I51" s="86"/>
      <c r="J51" s="86"/>
      <c r="K51" s="164">
        <f t="shared" si="0"/>
        <v>99.962100456621002</v>
      </c>
    </row>
    <row r="52" spans="1:11" x14ac:dyDescent="0.2">
      <c r="A52" s="36" t="s">
        <v>205</v>
      </c>
      <c r="B52" s="8">
        <v>6</v>
      </c>
      <c r="C52" s="162"/>
      <c r="D52" s="163"/>
      <c r="E52" s="86"/>
      <c r="F52" s="86"/>
      <c r="G52" s="162">
        <v>11</v>
      </c>
      <c r="H52" s="163">
        <v>39.72</v>
      </c>
      <c r="I52" s="86"/>
      <c r="J52" s="86"/>
      <c r="K52" s="164">
        <f t="shared" si="0"/>
        <v>99.924429223744298</v>
      </c>
    </row>
    <row r="53" spans="1:11" x14ac:dyDescent="0.2">
      <c r="A53" s="36" t="s">
        <v>130</v>
      </c>
      <c r="B53" s="8">
        <v>10</v>
      </c>
      <c r="C53" s="162"/>
      <c r="D53" s="163"/>
      <c r="E53" s="86"/>
      <c r="F53" s="86"/>
      <c r="G53" s="162">
        <v>19</v>
      </c>
      <c r="H53" s="163">
        <v>128.77000000000001</v>
      </c>
      <c r="I53" s="86"/>
      <c r="J53" s="86"/>
      <c r="K53" s="164">
        <f t="shared" si="0"/>
        <v>99.853002283105013</v>
      </c>
    </row>
    <row r="54" spans="1:11" x14ac:dyDescent="0.2">
      <c r="A54" s="36" t="s">
        <v>209</v>
      </c>
      <c r="B54" s="8">
        <v>2</v>
      </c>
      <c r="C54" s="162"/>
      <c r="D54" s="163"/>
      <c r="E54" s="86"/>
      <c r="F54" s="86"/>
      <c r="G54" s="162"/>
      <c r="H54" s="163"/>
      <c r="I54" s="86"/>
      <c r="J54" s="86"/>
      <c r="K54" s="164">
        <f t="shared" si="0"/>
        <v>100</v>
      </c>
    </row>
    <row r="55" spans="1:11" x14ac:dyDescent="0.2">
      <c r="A55" s="36" t="s">
        <v>210</v>
      </c>
      <c r="B55" s="8">
        <v>8</v>
      </c>
      <c r="C55" s="162"/>
      <c r="D55" s="163"/>
      <c r="E55" s="86"/>
      <c r="F55" s="86"/>
      <c r="G55" s="162">
        <v>15</v>
      </c>
      <c r="H55" s="163">
        <v>71.78</v>
      </c>
      <c r="I55" s="86"/>
      <c r="J55" s="86"/>
      <c r="K55" s="164">
        <f t="shared" si="0"/>
        <v>99.89757420091324</v>
      </c>
    </row>
    <row r="56" spans="1:11" x14ac:dyDescent="0.2">
      <c r="A56" s="36" t="s">
        <v>217</v>
      </c>
      <c r="B56" s="8">
        <v>8</v>
      </c>
      <c r="C56" s="162">
        <v>3</v>
      </c>
      <c r="D56" s="163">
        <v>0.78</v>
      </c>
      <c r="E56" s="86"/>
      <c r="F56" s="86"/>
      <c r="G56" s="162">
        <v>12</v>
      </c>
      <c r="H56" s="163">
        <v>92.9</v>
      </c>
      <c r="I56" s="86"/>
      <c r="J56" s="86"/>
      <c r="K56" s="164">
        <f t="shared" si="0"/>
        <v>99.86632420091324</v>
      </c>
    </row>
    <row r="57" spans="1:11" x14ac:dyDescent="0.2">
      <c r="A57" s="36" t="s">
        <v>206</v>
      </c>
      <c r="B57" s="8">
        <v>8</v>
      </c>
      <c r="C57" s="162">
        <v>3</v>
      </c>
      <c r="D57" s="163">
        <v>9.18</v>
      </c>
      <c r="E57" s="86"/>
      <c r="F57" s="86"/>
      <c r="G57" s="162">
        <v>16</v>
      </c>
      <c r="H57" s="163">
        <v>38.72</v>
      </c>
      <c r="I57" s="86">
        <v>19</v>
      </c>
      <c r="J57" s="86">
        <v>37.270000000000003</v>
      </c>
      <c r="K57" s="164">
        <f t="shared" si="0"/>
        <v>99.931649543378995</v>
      </c>
    </row>
    <row r="58" spans="1:11" x14ac:dyDescent="0.2">
      <c r="A58" s="36" t="s">
        <v>98</v>
      </c>
      <c r="B58" s="8">
        <v>12</v>
      </c>
      <c r="C58" s="162"/>
      <c r="D58" s="163"/>
      <c r="E58" s="86"/>
      <c r="F58" s="86"/>
      <c r="G58" s="162">
        <v>21</v>
      </c>
      <c r="H58" s="163">
        <v>52.43</v>
      </c>
      <c r="I58" s="86"/>
      <c r="J58" s="86"/>
      <c r="K58" s="164">
        <f t="shared" si="0"/>
        <v>99.950123668188738</v>
      </c>
    </row>
    <row r="59" spans="1:11" x14ac:dyDescent="0.2">
      <c r="A59" s="36" t="s">
        <v>341</v>
      </c>
      <c r="B59" s="8">
        <v>2</v>
      </c>
      <c r="C59" s="162"/>
      <c r="D59" s="163"/>
      <c r="E59" s="86"/>
      <c r="F59" s="86"/>
      <c r="G59" s="162"/>
      <c r="H59" s="163"/>
      <c r="I59" s="86"/>
      <c r="J59" s="86"/>
      <c r="K59" s="164">
        <f t="shared" si="0"/>
        <v>100</v>
      </c>
    </row>
    <row r="60" spans="1:11" x14ac:dyDescent="0.2">
      <c r="A60" s="36" t="s">
        <v>89</v>
      </c>
      <c r="B60" s="8">
        <v>7</v>
      </c>
      <c r="C60" s="162"/>
      <c r="D60" s="163"/>
      <c r="E60" s="86"/>
      <c r="F60" s="86"/>
      <c r="G60" s="162">
        <v>5</v>
      </c>
      <c r="H60" s="163">
        <v>31.02</v>
      </c>
      <c r="I60" s="86"/>
      <c r="J60" s="86"/>
      <c r="K60" s="164">
        <f t="shared" si="0"/>
        <v>99.949412915851283</v>
      </c>
    </row>
    <row r="61" spans="1:11" x14ac:dyDescent="0.2">
      <c r="A61" s="36" t="s">
        <v>218</v>
      </c>
      <c r="B61" s="8">
        <v>6</v>
      </c>
      <c r="C61" s="162"/>
      <c r="D61" s="163"/>
      <c r="E61" s="86">
        <v>1</v>
      </c>
      <c r="F61" s="86">
        <v>7.23</v>
      </c>
      <c r="G61" s="162">
        <v>5</v>
      </c>
      <c r="H61" s="163">
        <v>18.02</v>
      </c>
      <c r="I61" s="86"/>
      <c r="J61" s="86"/>
      <c r="K61" s="164">
        <f t="shared" si="0"/>
        <v>99.951959665144599</v>
      </c>
    </row>
    <row r="62" spans="1:11" x14ac:dyDescent="0.2">
      <c r="A62" s="36" t="s">
        <v>211</v>
      </c>
      <c r="B62" s="8">
        <v>14</v>
      </c>
      <c r="C62" s="162"/>
      <c r="D62" s="163"/>
      <c r="E62" s="86"/>
      <c r="F62" s="86"/>
      <c r="G62" s="162">
        <v>24</v>
      </c>
      <c r="H62" s="163">
        <v>68.430000000000007</v>
      </c>
      <c r="I62" s="86"/>
      <c r="J62" s="86"/>
      <c r="K62" s="164">
        <f t="shared" si="0"/>
        <v>99.944202544031313</v>
      </c>
    </row>
    <row r="63" spans="1:11" x14ac:dyDescent="0.2">
      <c r="A63" s="36" t="s">
        <v>95</v>
      </c>
      <c r="B63" s="8">
        <v>9</v>
      </c>
      <c r="C63" s="162"/>
      <c r="D63" s="163"/>
      <c r="E63" s="86"/>
      <c r="F63" s="86"/>
      <c r="G63" s="162">
        <v>6</v>
      </c>
      <c r="H63" s="163">
        <v>15.28</v>
      </c>
      <c r="I63" s="86"/>
      <c r="J63" s="86"/>
      <c r="K63" s="164">
        <f t="shared" si="0"/>
        <v>99.980618975139521</v>
      </c>
    </row>
    <row r="64" spans="1:11" x14ac:dyDescent="0.2">
      <c r="A64" s="36" t="s">
        <v>122</v>
      </c>
      <c r="B64" s="8">
        <v>11</v>
      </c>
      <c r="C64" s="162"/>
      <c r="D64" s="163"/>
      <c r="E64" s="86"/>
      <c r="F64" s="86"/>
      <c r="G64" s="162">
        <v>19</v>
      </c>
      <c r="H64" s="163">
        <v>51.7</v>
      </c>
      <c r="I64" s="86"/>
      <c r="J64" s="86"/>
      <c r="K64" s="164">
        <f t="shared" si="0"/>
        <v>99.946347031963469</v>
      </c>
    </row>
  </sheetData>
  <mergeCells count="3">
    <mergeCell ref="G2:H2"/>
    <mergeCell ref="C2:D2"/>
    <mergeCell ref="E2:F2"/>
  </mergeCells>
  <phoneticPr fontId="0" type="noConversion"/>
  <pageMargins left="0.75" right="0.57999999999999996" top="1" bottom="1" header="0" footer="0"/>
  <pageSetup paperSize="9" scale="75" orientation="portrait" horizontalDpi="4294967292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 codeName="Sheet144">
    <pageSetUpPr fitToPage="1"/>
  </sheetPr>
  <dimension ref="A1:K72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360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>
        <v>10</v>
      </c>
      <c r="D4" s="163">
        <v>0.67</v>
      </c>
      <c r="E4" s="86"/>
      <c r="F4" s="86"/>
      <c r="G4" s="162">
        <v>16</v>
      </c>
      <c r="H4" s="163">
        <v>22.3</v>
      </c>
      <c r="I4" s="86"/>
      <c r="J4" s="86"/>
      <c r="K4" s="164">
        <f t="shared" ref="K4:K72" si="0">+(1-(D4+F4+H4)/(8760*B4))*100</f>
        <v>99.947557077625575</v>
      </c>
    </row>
    <row r="5" spans="1:11" x14ac:dyDescent="0.2">
      <c r="A5" s="36" t="s">
        <v>119</v>
      </c>
      <c r="B5" s="8">
        <v>6</v>
      </c>
      <c r="C5" s="162"/>
      <c r="D5" s="163"/>
      <c r="E5" s="86">
        <v>1</v>
      </c>
      <c r="F5" s="86">
        <v>1.1000000000000001</v>
      </c>
      <c r="G5" s="162">
        <v>5</v>
      </c>
      <c r="H5" s="163">
        <v>7.73</v>
      </c>
      <c r="I5" s="86"/>
      <c r="J5" s="86"/>
      <c r="K5" s="164">
        <f t="shared" si="0"/>
        <v>99.98320015220699</v>
      </c>
    </row>
    <row r="6" spans="1:11" x14ac:dyDescent="0.2">
      <c r="A6" s="36" t="s">
        <v>77</v>
      </c>
      <c r="B6" s="8">
        <v>7</v>
      </c>
      <c r="C6" s="162"/>
      <c r="D6" s="163"/>
      <c r="E6" s="86"/>
      <c r="F6" s="86"/>
      <c r="G6" s="162">
        <v>15</v>
      </c>
      <c r="H6" s="163">
        <v>43.25</v>
      </c>
      <c r="I6" s="86"/>
      <c r="J6" s="86"/>
      <c r="K6" s="164">
        <f>+(1-(D6+F6+H6)/(8760*B6))*100</f>
        <v>99.929468362687544</v>
      </c>
    </row>
    <row r="7" spans="1:11" x14ac:dyDescent="0.2">
      <c r="A7" s="36" t="s">
        <v>79</v>
      </c>
      <c r="B7" s="8">
        <v>11</v>
      </c>
      <c r="C7" s="162"/>
      <c r="D7" s="163"/>
      <c r="E7" s="86"/>
      <c r="F7" s="86"/>
      <c r="G7" s="162">
        <v>24</v>
      </c>
      <c r="H7" s="163">
        <v>237.62</v>
      </c>
      <c r="I7" s="86"/>
      <c r="J7" s="86"/>
      <c r="K7" s="164">
        <f t="shared" si="0"/>
        <v>99.753403902034037</v>
      </c>
    </row>
    <row r="8" spans="1:11" x14ac:dyDescent="0.2">
      <c r="A8" s="36" t="s">
        <v>356</v>
      </c>
      <c r="B8" s="8">
        <v>2</v>
      </c>
      <c r="C8" s="162"/>
      <c r="D8" s="163"/>
      <c r="E8" s="86"/>
      <c r="F8" s="86"/>
      <c r="G8" s="162">
        <v>2</v>
      </c>
      <c r="H8" s="163">
        <v>9.42</v>
      </c>
      <c r="I8" s="86"/>
      <c r="J8" s="86"/>
      <c r="K8" s="164">
        <f t="shared" si="0"/>
        <v>99.94623287671233</v>
      </c>
    </row>
    <row r="9" spans="1:11" x14ac:dyDescent="0.2">
      <c r="A9" s="36" t="s">
        <v>103</v>
      </c>
      <c r="B9" s="8">
        <v>7</v>
      </c>
      <c r="C9" s="162"/>
      <c r="D9" s="163"/>
      <c r="E9" s="86"/>
      <c r="F9" s="86"/>
      <c r="G9" s="162">
        <v>2</v>
      </c>
      <c r="H9" s="163">
        <v>8.02</v>
      </c>
      <c r="I9" s="86"/>
      <c r="J9" s="86"/>
      <c r="K9" s="164">
        <f t="shared" si="0"/>
        <v>99.986921069797788</v>
      </c>
    </row>
    <row r="10" spans="1:11" x14ac:dyDescent="0.2">
      <c r="A10" s="36" t="s">
        <v>199</v>
      </c>
      <c r="B10" s="8">
        <v>4</v>
      </c>
      <c r="C10" s="162"/>
      <c r="D10" s="163"/>
      <c r="E10" s="86"/>
      <c r="F10" s="86"/>
      <c r="G10" s="162">
        <v>16</v>
      </c>
      <c r="H10" s="163">
        <v>89.68</v>
      </c>
      <c r="I10" s="86"/>
      <c r="J10" s="86"/>
      <c r="K10" s="164">
        <f t="shared" si="0"/>
        <v>99.74406392694064</v>
      </c>
    </row>
    <row r="11" spans="1:11" x14ac:dyDescent="0.2">
      <c r="A11" s="36" t="s">
        <v>125</v>
      </c>
      <c r="B11" s="8">
        <v>12</v>
      </c>
      <c r="C11" s="162">
        <v>1</v>
      </c>
      <c r="D11" s="163">
        <v>0.03</v>
      </c>
      <c r="E11" s="86"/>
      <c r="F11" s="86"/>
      <c r="G11" s="162">
        <v>12</v>
      </c>
      <c r="H11" s="163">
        <v>39.590000000000003</v>
      </c>
      <c r="I11" s="86"/>
      <c r="J11" s="86"/>
      <c r="K11" s="164">
        <f t="shared" si="0"/>
        <v>99.962309741248106</v>
      </c>
    </row>
    <row r="12" spans="1:11" x14ac:dyDescent="0.2">
      <c r="A12" s="36" t="s">
        <v>207</v>
      </c>
      <c r="B12" s="8">
        <v>6</v>
      </c>
      <c r="C12" s="162"/>
      <c r="D12" s="163"/>
      <c r="E12" s="86">
        <v>1</v>
      </c>
      <c r="F12" s="86">
        <v>0.47</v>
      </c>
      <c r="G12" s="162">
        <v>7</v>
      </c>
      <c r="H12" s="163">
        <v>19.93</v>
      </c>
      <c r="I12" s="86"/>
      <c r="J12" s="86"/>
      <c r="K12" s="164">
        <f t="shared" si="0"/>
        <v>99.961187214611869</v>
      </c>
    </row>
    <row r="13" spans="1:11" x14ac:dyDescent="0.2">
      <c r="A13" s="36" t="s">
        <v>109</v>
      </c>
      <c r="B13" s="8">
        <v>5</v>
      </c>
      <c r="C13" s="162"/>
      <c r="D13" s="163"/>
      <c r="E13" s="86"/>
      <c r="F13" s="86"/>
      <c r="G13" s="162">
        <v>10</v>
      </c>
      <c r="H13" s="163">
        <v>39.4</v>
      </c>
      <c r="I13" s="86"/>
      <c r="J13" s="86"/>
      <c r="K13" s="164">
        <f t="shared" si="0"/>
        <v>99.910045662100458</v>
      </c>
    </row>
    <row r="14" spans="1:11" x14ac:dyDescent="0.2">
      <c r="A14" s="36" t="s">
        <v>200</v>
      </c>
      <c r="B14" s="8">
        <v>10</v>
      </c>
      <c r="C14" s="162">
        <v>8</v>
      </c>
      <c r="D14" s="163">
        <v>2.58</v>
      </c>
      <c r="E14" s="86"/>
      <c r="F14" s="86"/>
      <c r="G14" s="162">
        <v>4</v>
      </c>
      <c r="H14" s="163">
        <v>6.6</v>
      </c>
      <c r="I14" s="86"/>
      <c r="J14" s="86"/>
      <c r="K14" s="164">
        <f t="shared" si="0"/>
        <v>99.989520547945204</v>
      </c>
    </row>
    <row r="15" spans="1:11" x14ac:dyDescent="0.2">
      <c r="A15" s="36" t="s">
        <v>83</v>
      </c>
      <c r="B15" s="8">
        <v>10</v>
      </c>
      <c r="C15" s="162">
        <v>1</v>
      </c>
      <c r="D15" s="163">
        <v>0.02</v>
      </c>
      <c r="E15" s="86"/>
      <c r="F15" s="86"/>
      <c r="G15" s="162">
        <v>18</v>
      </c>
      <c r="H15" s="163">
        <v>56.06</v>
      </c>
      <c r="I15" s="86"/>
      <c r="J15" s="86"/>
      <c r="K15" s="164">
        <f t="shared" si="0"/>
        <v>99.935981735159814</v>
      </c>
    </row>
    <row r="16" spans="1:11" x14ac:dyDescent="0.2">
      <c r="A16" s="36" t="s">
        <v>201</v>
      </c>
      <c r="B16" s="8">
        <v>13</v>
      </c>
      <c r="C16" s="162">
        <v>1</v>
      </c>
      <c r="D16" s="163">
        <v>3.55</v>
      </c>
      <c r="E16" s="86"/>
      <c r="F16" s="86"/>
      <c r="G16" s="162">
        <v>16</v>
      </c>
      <c r="H16" s="163">
        <v>40.729999999999997</v>
      </c>
      <c r="I16" s="86"/>
      <c r="J16" s="86"/>
      <c r="K16" s="164">
        <f t="shared" si="0"/>
        <v>99.961116965226566</v>
      </c>
    </row>
    <row r="17" spans="1:11" x14ac:dyDescent="0.2">
      <c r="A17" s="36" t="s">
        <v>362</v>
      </c>
      <c r="B17" s="8">
        <v>2</v>
      </c>
      <c r="C17" s="162">
        <v>2</v>
      </c>
      <c r="D17" s="163">
        <v>3.15</v>
      </c>
      <c r="E17" s="86"/>
      <c r="F17" s="86"/>
      <c r="G17" s="162">
        <v>3</v>
      </c>
      <c r="H17" s="163">
        <v>50.68</v>
      </c>
      <c r="I17" s="86">
        <v>3</v>
      </c>
      <c r="J17" s="86">
        <v>1.1000000000000001</v>
      </c>
      <c r="K17" s="164">
        <f t="shared" si="0"/>
        <v>99.69275114155252</v>
      </c>
    </row>
    <row r="18" spans="1:11" x14ac:dyDescent="0.2">
      <c r="A18" s="36" t="s">
        <v>86</v>
      </c>
      <c r="B18" s="8">
        <v>4</v>
      </c>
      <c r="C18" s="162"/>
      <c r="D18" s="163"/>
      <c r="E18" s="86"/>
      <c r="F18" s="86"/>
      <c r="G18" s="162">
        <v>13</v>
      </c>
      <c r="H18" s="163">
        <v>48.28</v>
      </c>
      <c r="I18" s="86"/>
      <c r="J18" s="86"/>
      <c r="K18" s="164">
        <f t="shared" si="0"/>
        <v>99.862214611872147</v>
      </c>
    </row>
    <row r="19" spans="1:11" x14ac:dyDescent="0.2">
      <c r="A19" s="36" t="s">
        <v>212</v>
      </c>
      <c r="B19" s="8">
        <v>3</v>
      </c>
      <c r="C19" s="162"/>
      <c r="D19" s="163"/>
      <c r="E19" s="86"/>
      <c r="F19" s="86"/>
      <c r="G19" s="162">
        <v>3</v>
      </c>
      <c r="H19" s="163">
        <v>5.72</v>
      </c>
      <c r="I19" s="86"/>
      <c r="J19" s="86"/>
      <c r="K19" s="164">
        <f t="shared" si="0"/>
        <v>99.978234398782334</v>
      </c>
    </row>
    <row r="20" spans="1:11" x14ac:dyDescent="0.2">
      <c r="A20" s="36" t="s">
        <v>340</v>
      </c>
      <c r="B20" s="8">
        <v>1</v>
      </c>
      <c r="C20" s="162">
        <v>1</v>
      </c>
      <c r="D20" s="163">
        <v>2.89</v>
      </c>
      <c r="E20" s="86"/>
      <c r="F20" s="86"/>
      <c r="G20" s="162"/>
      <c r="H20" s="163"/>
      <c r="I20" s="86">
        <v>4</v>
      </c>
      <c r="J20" s="86">
        <v>11.56</v>
      </c>
      <c r="K20" s="164">
        <f t="shared" si="0"/>
        <v>99.967009132420088</v>
      </c>
    </row>
    <row r="21" spans="1:11" x14ac:dyDescent="0.2">
      <c r="A21" s="36" t="s">
        <v>364</v>
      </c>
      <c r="B21" s="8">
        <v>1</v>
      </c>
      <c r="C21" s="162"/>
      <c r="D21" s="163"/>
      <c r="E21" s="86"/>
      <c r="F21" s="86"/>
      <c r="G21" s="162"/>
      <c r="H21" s="163"/>
      <c r="I21" s="86"/>
      <c r="J21" s="86"/>
      <c r="K21" s="164">
        <f t="shared" si="0"/>
        <v>100</v>
      </c>
    </row>
    <row r="22" spans="1:11" x14ac:dyDescent="0.2">
      <c r="A22" s="36" t="s">
        <v>192</v>
      </c>
      <c r="B22" s="8">
        <v>7</v>
      </c>
      <c r="C22" s="162"/>
      <c r="D22" s="163"/>
      <c r="E22" s="86"/>
      <c r="F22" s="86"/>
      <c r="G22" s="162">
        <v>17</v>
      </c>
      <c r="H22" s="163">
        <v>79.45</v>
      </c>
      <c r="I22" s="86"/>
      <c r="J22" s="86"/>
      <c r="K22" s="164">
        <f t="shared" si="0"/>
        <v>99.870433789954333</v>
      </c>
    </row>
    <row r="23" spans="1:11" x14ac:dyDescent="0.2">
      <c r="A23" s="36" t="s">
        <v>101</v>
      </c>
      <c r="B23" s="8">
        <v>6</v>
      </c>
      <c r="C23" s="162">
        <v>3</v>
      </c>
      <c r="D23" s="163">
        <v>5.27</v>
      </c>
      <c r="E23" s="86"/>
      <c r="F23" s="86"/>
      <c r="G23" s="162">
        <v>16</v>
      </c>
      <c r="H23" s="163">
        <v>57.53</v>
      </c>
      <c r="I23" s="86"/>
      <c r="J23" s="86"/>
      <c r="K23" s="164">
        <f t="shared" si="0"/>
        <v>99.88051750380518</v>
      </c>
    </row>
    <row r="24" spans="1:11" x14ac:dyDescent="0.2">
      <c r="A24" s="36" t="s">
        <v>208</v>
      </c>
      <c r="B24" s="8">
        <v>4</v>
      </c>
      <c r="C24" s="162"/>
      <c r="D24" s="163"/>
      <c r="E24" s="86"/>
      <c r="F24" s="86"/>
      <c r="G24" s="162">
        <v>7</v>
      </c>
      <c r="H24" s="163">
        <v>30.38</v>
      </c>
      <c r="I24" s="86"/>
      <c r="J24" s="86"/>
      <c r="K24" s="164">
        <f t="shared" si="0"/>
        <v>99.913299086757988</v>
      </c>
    </row>
    <row r="25" spans="1:11" x14ac:dyDescent="0.2">
      <c r="A25" s="36" t="s">
        <v>129</v>
      </c>
      <c r="B25" s="8">
        <v>11</v>
      </c>
      <c r="C25" s="162"/>
      <c r="D25" s="163"/>
      <c r="E25" s="86"/>
      <c r="F25" s="86"/>
      <c r="G25" s="162">
        <v>51</v>
      </c>
      <c r="H25" s="163">
        <v>197.08</v>
      </c>
      <c r="I25" s="86"/>
      <c r="J25" s="86"/>
      <c r="K25" s="164">
        <f t="shared" si="0"/>
        <v>99.795475300954749</v>
      </c>
    </row>
    <row r="26" spans="1:11" x14ac:dyDescent="0.2">
      <c r="A26" s="36" t="s">
        <v>90</v>
      </c>
      <c r="B26" s="8">
        <v>3</v>
      </c>
      <c r="C26" s="162"/>
      <c r="D26" s="163"/>
      <c r="E26" s="86"/>
      <c r="F26" s="86"/>
      <c r="G26" s="162">
        <v>6</v>
      </c>
      <c r="H26" s="163">
        <v>16.52</v>
      </c>
      <c r="I26" s="86"/>
      <c r="J26" s="86"/>
      <c r="K26" s="164">
        <f t="shared" si="0"/>
        <v>99.937138508371376</v>
      </c>
    </row>
    <row r="27" spans="1:11" x14ac:dyDescent="0.2">
      <c r="A27" s="36" t="s">
        <v>91</v>
      </c>
      <c r="B27" s="8">
        <v>3</v>
      </c>
      <c r="C27" s="162"/>
      <c r="D27" s="163"/>
      <c r="E27" s="86">
        <v>1</v>
      </c>
      <c r="F27" s="86">
        <v>14.08</v>
      </c>
      <c r="G27" s="162">
        <v>4</v>
      </c>
      <c r="H27" s="163">
        <v>18.53</v>
      </c>
      <c r="I27" s="86"/>
      <c r="J27" s="86"/>
      <c r="K27" s="164">
        <f t="shared" si="0"/>
        <v>99.875913242009133</v>
      </c>
    </row>
    <row r="28" spans="1:11" x14ac:dyDescent="0.2">
      <c r="A28" s="36" t="s">
        <v>93</v>
      </c>
      <c r="B28" s="8">
        <v>3</v>
      </c>
      <c r="C28" s="162">
        <v>2</v>
      </c>
      <c r="D28" s="163">
        <v>1.08</v>
      </c>
      <c r="E28" s="86"/>
      <c r="F28" s="86"/>
      <c r="G28" s="162">
        <v>7</v>
      </c>
      <c r="H28" s="163">
        <v>2.37</v>
      </c>
      <c r="I28" s="86"/>
      <c r="J28" s="86"/>
      <c r="K28" s="164">
        <f t="shared" si="0"/>
        <v>99.986872146118728</v>
      </c>
    </row>
    <row r="29" spans="1:11" x14ac:dyDescent="0.2">
      <c r="A29" s="36" t="s">
        <v>365</v>
      </c>
      <c r="B29" s="8">
        <v>2</v>
      </c>
      <c r="C29" s="162"/>
      <c r="D29" s="163"/>
      <c r="E29" s="86"/>
      <c r="F29" s="86"/>
      <c r="G29" s="162"/>
      <c r="H29" s="163"/>
      <c r="I29" s="86"/>
      <c r="J29" s="86"/>
      <c r="K29" s="164">
        <f t="shared" si="0"/>
        <v>100</v>
      </c>
    </row>
    <row r="30" spans="1:11" x14ac:dyDescent="0.2">
      <c r="A30" s="36" t="s">
        <v>114</v>
      </c>
      <c r="B30" s="8">
        <v>10</v>
      </c>
      <c r="C30" s="162">
        <v>2</v>
      </c>
      <c r="D30" s="163">
        <v>0.2</v>
      </c>
      <c r="E30" s="86"/>
      <c r="F30" s="86"/>
      <c r="G30" s="162">
        <v>13</v>
      </c>
      <c r="H30" s="163">
        <v>47.02</v>
      </c>
      <c r="I30" s="86">
        <v>3.1</v>
      </c>
      <c r="J30" s="86">
        <v>0.31</v>
      </c>
      <c r="K30" s="164">
        <f t="shared" si="0"/>
        <v>99.946095890410959</v>
      </c>
    </row>
    <row r="31" spans="1:11" x14ac:dyDescent="0.2">
      <c r="A31" s="36" t="s">
        <v>115</v>
      </c>
      <c r="B31" s="8">
        <v>14</v>
      </c>
      <c r="C31" s="162"/>
      <c r="D31" s="163"/>
      <c r="E31" s="86"/>
      <c r="F31" s="86"/>
      <c r="G31" s="162">
        <v>15</v>
      </c>
      <c r="H31" s="163">
        <v>34.119999999999997</v>
      </c>
      <c r="I31" s="86"/>
      <c r="J31" s="86"/>
      <c r="K31" s="164">
        <f t="shared" si="0"/>
        <v>99.972178734507494</v>
      </c>
    </row>
    <row r="32" spans="1:11" x14ac:dyDescent="0.2">
      <c r="A32" s="36" t="s">
        <v>193</v>
      </c>
      <c r="B32" s="8">
        <v>2</v>
      </c>
      <c r="C32" s="162"/>
      <c r="D32" s="163"/>
      <c r="E32" s="86"/>
      <c r="F32" s="86"/>
      <c r="G32" s="162">
        <v>4</v>
      </c>
      <c r="H32" s="163">
        <v>11.33</v>
      </c>
      <c r="I32" s="86"/>
      <c r="J32" s="86"/>
      <c r="K32" s="164">
        <f t="shared" si="0"/>
        <v>99.935331050228314</v>
      </c>
    </row>
    <row r="33" spans="1:11" x14ac:dyDescent="0.2">
      <c r="A33" s="36" t="s">
        <v>96</v>
      </c>
      <c r="B33" s="8">
        <v>12</v>
      </c>
      <c r="C33" s="162"/>
      <c r="D33" s="163"/>
      <c r="E33" s="86"/>
      <c r="F33" s="86"/>
      <c r="G33" s="162">
        <v>10</v>
      </c>
      <c r="H33" s="163">
        <v>64.849999999999994</v>
      </c>
      <c r="I33" s="86"/>
      <c r="J33" s="86"/>
      <c r="K33" s="164">
        <f t="shared" si="0"/>
        <v>99.938308599695588</v>
      </c>
    </row>
    <row r="34" spans="1:11" x14ac:dyDescent="0.2">
      <c r="A34" s="36" t="s">
        <v>194</v>
      </c>
      <c r="B34" s="8">
        <v>2</v>
      </c>
      <c r="C34" s="162"/>
      <c r="D34" s="163"/>
      <c r="E34" s="86"/>
      <c r="F34" s="86"/>
      <c r="G34" s="162"/>
      <c r="H34" s="163"/>
      <c r="I34" s="86"/>
      <c r="J34" s="86"/>
      <c r="K34" s="164">
        <f t="shared" si="0"/>
        <v>100</v>
      </c>
    </row>
    <row r="35" spans="1:11" x14ac:dyDescent="0.2">
      <c r="A35" s="36" t="s">
        <v>202</v>
      </c>
      <c r="B35" s="8">
        <v>10</v>
      </c>
      <c r="C35" s="162"/>
      <c r="D35" s="163"/>
      <c r="E35" s="86"/>
      <c r="F35" s="86"/>
      <c r="G35" s="162">
        <v>9</v>
      </c>
      <c r="H35" s="163">
        <v>27.8</v>
      </c>
      <c r="I35" s="86"/>
      <c r="J35" s="86"/>
      <c r="K35" s="164">
        <f t="shared" si="0"/>
        <v>99.968264840182655</v>
      </c>
    </row>
    <row r="36" spans="1:11" x14ac:dyDescent="0.2">
      <c r="A36" s="36" t="s">
        <v>363</v>
      </c>
      <c r="B36" s="8">
        <v>1</v>
      </c>
      <c r="C36" s="162"/>
      <c r="D36" s="163"/>
      <c r="E36" s="86"/>
      <c r="F36" s="86"/>
      <c r="G36" s="162">
        <v>3</v>
      </c>
      <c r="H36" s="163">
        <v>13.4</v>
      </c>
      <c r="I36" s="86"/>
      <c r="J36" s="86"/>
      <c r="K36" s="164">
        <f t="shared" si="0"/>
        <v>99.847031963470329</v>
      </c>
    </row>
    <row r="37" spans="1:11" x14ac:dyDescent="0.2">
      <c r="A37" s="36" t="s">
        <v>94</v>
      </c>
      <c r="B37" s="8">
        <v>8</v>
      </c>
      <c r="C37" s="162"/>
      <c r="D37" s="163"/>
      <c r="E37" s="86"/>
      <c r="F37" s="86"/>
      <c r="G37" s="162">
        <v>9</v>
      </c>
      <c r="H37" s="163">
        <v>44.93</v>
      </c>
      <c r="I37" s="86"/>
      <c r="J37" s="86"/>
      <c r="K37" s="164">
        <f t="shared" si="0"/>
        <v>99.935887557077635</v>
      </c>
    </row>
    <row r="38" spans="1:11" x14ac:dyDescent="0.2">
      <c r="A38" s="36" t="s">
        <v>195</v>
      </c>
      <c r="B38" s="8">
        <v>5</v>
      </c>
      <c r="C38" s="162"/>
      <c r="D38" s="163"/>
      <c r="E38" s="86">
        <v>1</v>
      </c>
      <c r="F38" s="86">
        <v>0.28000000000000003</v>
      </c>
      <c r="G38" s="162">
        <v>9</v>
      </c>
      <c r="H38" s="163">
        <v>28.02</v>
      </c>
      <c r="I38" s="86"/>
      <c r="J38" s="86"/>
      <c r="K38" s="164">
        <f t="shared" si="0"/>
        <v>99.935388127853884</v>
      </c>
    </row>
    <row r="39" spans="1:11" x14ac:dyDescent="0.2">
      <c r="A39" s="36" t="s">
        <v>97</v>
      </c>
      <c r="B39" s="8">
        <v>11</v>
      </c>
      <c r="C39" s="162">
        <v>5</v>
      </c>
      <c r="D39" s="163">
        <v>1.92</v>
      </c>
      <c r="E39" s="86"/>
      <c r="F39" s="86"/>
      <c r="G39" s="162">
        <v>9</v>
      </c>
      <c r="H39" s="163">
        <v>64.069999999999993</v>
      </c>
      <c r="I39" s="86"/>
      <c r="J39" s="86"/>
      <c r="K39" s="164">
        <f t="shared" si="0"/>
        <v>99.931517227065171</v>
      </c>
    </row>
    <row r="40" spans="1:11" x14ac:dyDescent="0.2">
      <c r="A40" s="36" t="s">
        <v>213</v>
      </c>
      <c r="B40" s="8">
        <v>3</v>
      </c>
      <c r="C40" s="162"/>
      <c r="D40" s="163"/>
      <c r="E40" s="86"/>
      <c r="F40" s="86"/>
      <c r="G40" s="162">
        <v>11</v>
      </c>
      <c r="H40" s="163">
        <v>54.87</v>
      </c>
      <c r="I40" s="86"/>
      <c r="J40" s="86"/>
      <c r="K40" s="164">
        <f t="shared" si="0"/>
        <v>99.791210045662098</v>
      </c>
    </row>
    <row r="41" spans="1:11" x14ac:dyDescent="0.2">
      <c r="A41" s="36" t="s">
        <v>78</v>
      </c>
      <c r="B41" s="8">
        <v>10</v>
      </c>
      <c r="C41" s="162">
        <v>1</v>
      </c>
      <c r="D41" s="163">
        <v>1.62</v>
      </c>
      <c r="E41" s="86">
        <v>1</v>
      </c>
      <c r="F41" s="86">
        <v>1.88</v>
      </c>
      <c r="G41" s="162">
        <v>27</v>
      </c>
      <c r="H41" s="163">
        <v>217.17</v>
      </c>
      <c r="I41" s="86"/>
      <c r="J41" s="86"/>
      <c r="K41" s="164">
        <f t="shared" si="0"/>
        <v>99.748093607305933</v>
      </c>
    </row>
    <row r="42" spans="1:11" x14ac:dyDescent="0.2">
      <c r="A42" s="36" t="s">
        <v>133</v>
      </c>
      <c r="B42" s="8">
        <v>3</v>
      </c>
      <c r="C42" s="162">
        <v>3</v>
      </c>
      <c r="D42" s="163">
        <v>2.87</v>
      </c>
      <c r="E42" s="86"/>
      <c r="F42" s="86"/>
      <c r="G42" s="162">
        <v>2</v>
      </c>
      <c r="H42" s="163">
        <v>7.02</v>
      </c>
      <c r="I42" s="86"/>
      <c r="J42" s="86"/>
      <c r="K42" s="164">
        <f t="shared" si="0"/>
        <v>99.962366818873676</v>
      </c>
    </row>
    <row r="43" spans="1:11" x14ac:dyDescent="0.2">
      <c r="A43" s="36" t="s">
        <v>214</v>
      </c>
      <c r="B43" s="8">
        <v>5</v>
      </c>
      <c r="C43" s="162">
        <v>1</v>
      </c>
      <c r="D43" s="163">
        <v>7.48</v>
      </c>
      <c r="E43" s="86"/>
      <c r="F43" s="86"/>
      <c r="G43" s="162">
        <v>14</v>
      </c>
      <c r="H43" s="163">
        <v>42.6</v>
      </c>
      <c r="I43" s="86"/>
      <c r="J43" s="86"/>
      <c r="K43" s="164">
        <f t="shared" si="0"/>
        <v>99.885662100456614</v>
      </c>
    </row>
    <row r="44" spans="1:11" x14ac:dyDescent="0.2">
      <c r="A44" s="36" t="s">
        <v>215</v>
      </c>
      <c r="B44" s="8">
        <v>4</v>
      </c>
      <c r="C44" s="162">
        <v>1</v>
      </c>
      <c r="D44" s="163">
        <v>0.05</v>
      </c>
      <c r="E44" s="86"/>
      <c r="F44" s="86"/>
      <c r="G44" s="162">
        <v>2</v>
      </c>
      <c r="H44" s="163">
        <v>7.23</v>
      </c>
      <c r="I44" s="86"/>
      <c r="J44" s="86"/>
      <c r="K44" s="164">
        <f t="shared" si="0"/>
        <v>99.979223744292227</v>
      </c>
    </row>
    <row r="45" spans="1:11" x14ac:dyDescent="0.2">
      <c r="A45" s="36" t="s">
        <v>203</v>
      </c>
      <c r="B45" s="8">
        <v>5</v>
      </c>
      <c r="C45" s="162">
        <v>9</v>
      </c>
      <c r="D45" s="163">
        <v>18.37</v>
      </c>
      <c r="E45" s="86"/>
      <c r="F45" s="86"/>
      <c r="G45" s="162">
        <v>3</v>
      </c>
      <c r="H45" s="163">
        <v>10.3</v>
      </c>
      <c r="I45" s="86">
        <v>2.8</v>
      </c>
      <c r="J45" s="86">
        <v>0.09</v>
      </c>
      <c r="K45" s="164">
        <f t="shared" si="0"/>
        <v>99.934543378995428</v>
      </c>
    </row>
    <row r="46" spans="1:11" x14ac:dyDescent="0.2">
      <c r="A46" s="36" t="s">
        <v>120</v>
      </c>
      <c r="B46" s="8">
        <v>12</v>
      </c>
      <c r="C46" s="162">
        <v>6</v>
      </c>
      <c r="D46" s="163">
        <v>1.42</v>
      </c>
      <c r="E46" s="86"/>
      <c r="F46" s="86"/>
      <c r="G46" s="162">
        <v>11</v>
      </c>
      <c r="H46" s="163">
        <v>67.45</v>
      </c>
      <c r="I46" s="86"/>
      <c r="J46" s="86"/>
      <c r="K46" s="164">
        <f t="shared" si="0"/>
        <v>99.934484398782345</v>
      </c>
    </row>
    <row r="47" spans="1:11" x14ac:dyDescent="0.2">
      <c r="A47" s="36" t="s">
        <v>216</v>
      </c>
      <c r="B47" s="8">
        <v>20</v>
      </c>
      <c r="C47" s="162">
        <v>2</v>
      </c>
      <c r="D47" s="163">
        <v>9.9499999999999993</v>
      </c>
      <c r="E47" s="86"/>
      <c r="F47" s="86"/>
      <c r="G47" s="162">
        <v>42</v>
      </c>
      <c r="H47" s="163">
        <v>329.77</v>
      </c>
      <c r="I47" s="86"/>
      <c r="J47" s="86"/>
      <c r="K47" s="164">
        <f t="shared" si="0"/>
        <v>99.806095890410958</v>
      </c>
    </row>
    <row r="48" spans="1:11" x14ac:dyDescent="0.2">
      <c r="A48" s="36" t="s">
        <v>142</v>
      </c>
      <c r="B48" s="8">
        <v>8</v>
      </c>
      <c r="C48" s="162"/>
      <c r="D48" s="163"/>
      <c r="E48" s="86"/>
      <c r="F48" s="86"/>
      <c r="G48" s="162">
        <v>22</v>
      </c>
      <c r="H48" s="163">
        <v>94.38</v>
      </c>
      <c r="I48" s="86"/>
      <c r="J48" s="86"/>
      <c r="K48" s="164">
        <f t="shared" si="0"/>
        <v>99.865325342465752</v>
      </c>
    </row>
    <row r="49" spans="1:11" x14ac:dyDescent="0.2">
      <c r="A49" s="36" t="s">
        <v>102</v>
      </c>
      <c r="B49" s="8">
        <v>7</v>
      </c>
      <c r="C49" s="162"/>
      <c r="D49" s="163"/>
      <c r="E49" s="86"/>
      <c r="F49" s="86"/>
      <c r="G49" s="162">
        <v>6</v>
      </c>
      <c r="H49" s="163">
        <v>26.92</v>
      </c>
      <c r="I49" s="86"/>
      <c r="J49" s="86"/>
      <c r="K49" s="164">
        <f t="shared" si="0"/>
        <v>99.956099151989562</v>
      </c>
    </row>
    <row r="50" spans="1:11" x14ac:dyDescent="0.2">
      <c r="A50" s="36" t="s">
        <v>361</v>
      </c>
      <c r="B50" s="8">
        <v>1</v>
      </c>
      <c r="C50" s="162">
        <v>1</v>
      </c>
      <c r="D50" s="163">
        <v>0.62</v>
      </c>
      <c r="E50" s="86"/>
      <c r="F50" s="86"/>
      <c r="G50" s="162"/>
      <c r="H50" s="163"/>
      <c r="I50" s="86"/>
      <c r="J50" s="86"/>
      <c r="K50" s="164">
        <f t="shared" si="0"/>
        <v>99.992922374429227</v>
      </c>
    </row>
    <row r="51" spans="1:11" x14ac:dyDescent="0.2">
      <c r="A51" s="36" t="s">
        <v>139</v>
      </c>
      <c r="B51" s="8">
        <v>2</v>
      </c>
      <c r="C51" s="162"/>
      <c r="D51" s="163"/>
      <c r="E51" s="86"/>
      <c r="F51" s="86"/>
      <c r="G51" s="162">
        <v>5</v>
      </c>
      <c r="H51" s="163">
        <v>9.82</v>
      </c>
      <c r="I51" s="86"/>
      <c r="J51" s="86"/>
      <c r="K51" s="164">
        <f t="shared" si="0"/>
        <v>99.943949771689503</v>
      </c>
    </row>
    <row r="52" spans="1:11" x14ac:dyDescent="0.2">
      <c r="A52" s="36" t="s">
        <v>338</v>
      </c>
      <c r="B52" s="8">
        <v>1</v>
      </c>
      <c r="C52" s="162">
        <v>1</v>
      </c>
      <c r="D52" s="163">
        <v>1.22</v>
      </c>
      <c r="E52" s="86"/>
      <c r="F52" s="86"/>
      <c r="G52" s="162"/>
      <c r="H52" s="163"/>
      <c r="I52" s="86"/>
      <c r="J52" s="86"/>
      <c r="K52" s="164">
        <f t="shared" si="0"/>
        <v>99.986073059360734</v>
      </c>
    </row>
    <row r="53" spans="1:11" x14ac:dyDescent="0.2">
      <c r="A53" s="36" t="s">
        <v>317</v>
      </c>
      <c r="B53" s="8">
        <v>1</v>
      </c>
      <c r="C53" s="162"/>
      <c r="D53" s="163"/>
      <c r="E53" s="86"/>
      <c r="F53" s="86"/>
      <c r="G53" s="162"/>
      <c r="H53" s="163"/>
      <c r="I53" s="86"/>
      <c r="J53" s="86"/>
      <c r="K53" s="164">
        <f t="shared" si="0"/>
        <v>100</v>
      </c>
    </row>
    <row r="54" spans="1:11" x14ac:dyDescent="0.2">
      <c r="A54" s="36" t="s">
        <v>144</v>
      </c>
      <c r="B54" s="8">
        <v>9</v>
      </c>
      <c r="C54" s="162"/>
      <c r="D54" s="163"/>
      <c r="E54" s="86"/>
      <c r="F54" s="86"/>
      <c r="G54" s="162">
        <v>19</v>
      </c>
      <c r="H54" s="163">
        <v>60.45</v>
      </c>
      <c r="I54" s="86"/>
      <c r="J54" s="86"/>
      <c r="K54" s="164">
        <f t="shared" si="0"/>
        <v>99.923325722983265</v>
      </c>
    </row>
    <row r="55" spans="1:11" x14ac:dyDescent="0.2">
      <c r="A55" s="36" t="s">
        <v>196</v>
      </c>
      <c r="B55" s="8">
        <v>5</v>
      </c>
      <c r="C55" s="162">
        <v>1</v>
      </c>
      <c r="D55" s="163">
        <v>21.65</v>
      </c>
      <c r="E55" s="86"/>
      <c r="F55" s="86"/>
      <c r="G55" s="162">
        <v>6</v>
      </c>
      <c r="H55" s="163">
        <v>96.42</v>
      </c>
      <c r="I55" s="86"/>
      <c r="J55" s="86"/>
      <c r="K55" s="164">
        <f t="shared" si="0"/>
        <v>99.730433789954347</v>
      </c>
    </row>
    <row r="56" spans="1:11" x14ac:dyDescent="0.2">
      <c r="A56" s="36" t="s">
        <v>128</v>
      </c>
      <c r="B56" s="8">
        <v>6</v>
      </c>
      <c r="C56" s="162">
        <v>1</v>
      </c>
      <c r="D56" s="163">
        <v>0.62</v>
      </c>
      <c r="E56" s="86"/>
      <c r="F56" s="86"/>
      <c r="G56" s="162">
        <v>14</v>
      </c>
      <c r="H56" s="163">
        <v>62.62</v>
      </c>
      <c r="I56" s="86"/>
      <c r="J56" s="86"/>
      <c r="K56" s="164">
        <f t="shared" si="0"/>
        <v>99.879680365296807</v>
      </c>
    </row>
    <row r="57" spans="1:11" x14ac:dyDescent="0.2">
      <c r="A57" s="36" t="s">
        <v>197</v>
      </c>
      <c r="B57" s="8">
        <v>5</v>
      </c>
      <c r="C57" s="162">
        <v>3</v>
      </c>
      <c r="D57" s="163">
        <v>2.2000000000000002</v>
      </c>
      <c r="E57" s="86"/>
      <c r="F57" s="86"/>
      <c r="G57" s="162">
        <v>10</v>
      </c>
      <c r="H57" s="163">
        <v>49.35</v>
      </c>
      <c r="I57" s="86">
        <v>3.2</v>
      </c>
      <c r="J57" s="86">
        <v>2.2000000000000002</v>
      </c>
      <c r="K57" s="164">
        <f t="shared" si="0"/>
        <v>99.882305936073053</v>
      </c>
    </row>
    <row r="58" spans="1:11" x14ac:dyDescent="0.2">
      <c r="A58" s="36" t="s">
        <v>204</v>
      </c>
      <c r="B58" s="8">
        <v>4</v>
      </c>
      <c r="C58" s="162"/>
      <c r="D58" s="163"/>
      <c r="E58" s="86"/>
      <c r="F58" s="86"/>
      <c r="G58" s="162">
        <v>16</v>
      </c>
      <c r="H58" s="163">
        <v>59.57</v>
      </c>
      <c r="I58" s="86"/>
      <c r="J58" s="86"/>
      <c r="K58" s="164">
        <f t="shared" si="0"/>
        <v>99.829994292237444</v>
      </c>
    </row>
    <row r="59" spans="1:11" x14ac:dyDescent="0.2">
      <c r="A59" s="36" t="s">
        <v>357</v>
      </c>
      <c r="B59" s="8">
        <v>4</v>
      </c>
      <c r="C59" s="162"/>
      <c r="D59" s="163"/>
      <c r="E59" s="86"/>
      <c r="F59" s="86"/>
      <c r="G59" s="162"/>
      <c r="H59" s="163"/>
      <c r="I59" s="86"/>
      <c r="J59" s="86"/>
      <c r="K59" s="164">
        <f t="shared" si="0"/>
        <v>100</v>
      </c>
    </row>
    <row r="60" spans="1:11" x14ac:dyDescent="0.2">
      <c r="A60" s="36" t="s">
        <v>205</v>
      </c>
      <c r="B60" s="8">
        <v>6</v>
      </c>
      <c r="C60" s="162"/>
      <c r="D60" s="163"/>
      <c r="E60" s="86">
        <v>1</v>
      </c>
      <c r="F60" s="86">
        <v>0.62</v>
      </c>
      <c r="G60" s="162">
        <v>3</v>
      </c>
      <c r="H60" s="163">
        <v>5.87</v>
      </c>
      <c r="I60" s="86"/>
      <c r="J60" s="86"/>
      <c r="K60" s="164">
        <f t="shared" si="0"/>
        <v>99.987652207001517</v>
      </c>
    </row>
    <row r="61" spans="1:11" x14ac:dyDescent="0.2">
      <c r="A61" s="36" t="s">
        <v>130</v>
      </c>
      <c r="B61" s="8">
        <v>10</v>
      </c>
      <c r="C61" s="162">
        <v>7</v>
      </c>
      <c r="D61" s="163">
        <v>65.13</v>
      </c>
      <c r="E61" s="86">
        <v>1</v>
      </c>
      <c r="F61" s="86">
        <v>3.05</v>
      </c>
      <c r="G61" s="162">
        <v>30</v>
      </c>
      <c r="H61" s="163">
        <v>192.92</v>
      </c>
      <c r="I61" s="86">
        <v>8</v>
      </c>
      <c r="J61" s="86">
        <v>2.8</v>
      </c>
      <c r="K61" s="164">
        <f t="shared" si="0"/>
        <v>99.701940639269409</v>
      </c>
    </row>
    <row r="62" spans="1:11" x14ac:dyDescent="0.2">
      <c r="A62" s="36" t="s">
        <v>209</v>
      </c>
      <c r="B62" s="8">
        <v>2</v>
      </c>
      <c r="C62" s="162"/>
      <c r="D62" s="163"/>
      <c r="E62" s="86"/>
      <c r="F62" s="86"/>
      <c r="G62" s="162"/>
      <c r="H62" s="163"/>
      <c r="I62" s="86"/>
      <c r="J62" s="86"/>
      <c r="K62" s="164">
        <f t="shared" si="0"/>
        <v>100</v>
      </c>
    </row>
    <row r="63" spans="1:11" x14ac:dyDescent="0.2">
      <c r="A63" s="36" t="s">
        <v>210</v>
      </c>
      <c r="B63" s="8">
        <v>8</v>
      </c>
      <c r="C63" s="162">
        <v>1</v>
      </c>
      <c r="D63" s="163">
        <v>10.08</v>
      </c>
      <c r="E63" s="86">
        <v>2</v>
      </c>
      <c r="F63" s="86">
        <v>2.6</v>
      </c>
      <c r="G63" s="162">
        <v>19</v>
      </c>
      <c r="H63" s="163">
        <v>48.72</v>
      </c>
      <c r="I63" s="86"/>
      <c r="J63" s="86"/>
      <c r="K63" s="164">
        <f t="shared" si="0"/>
        <v>99.912385844748869</v>
      </c>
    </row>
    <row r="64" spans="1:11" x14ac:dyDescent="0.2">
      <c r="A64" s="36" t="s">
        <v>217</v>
      </c>
      <c r="B64" s="8">
        <v>8</v>
      </c>
      <c r="C64" s="162">
        <v>1</v>
      </c>
      <c r="D64" s="163">
        <v>0.02</v>
      </c>
      <c r="E64" s="86"/>
      <c r="F64" s="86"/>
      <c r="G64" s="162">
        <v>14</v>
      </c>
      <c r="H64" s="163">
        <v>58.51</v>
      </c>
      <c r="I64" s="86"/>
      <c r="J64" s="86"/>
      <c r="K64" s="164">
        <f t="shared" si="0"/>
        <v>99.916481164383569</v>
      </c>
    </row>
    <row r="65" spans="1:11" x14ac:dyDescent="0.2">
      <c r="A65" s="36" t="s">
        <v>206</v>
      </c>
      <c r="B65" s="8">
        <v>8</v>
      </c>
      <c r="C65" s="162">
        <v>9</v>
      </c>
      <c r="D65" s="163">
        <v>6.23</v>
      </c>
      <c r="E65" s="86"/>
      <c r="F65" s="86"/>
      <c r="G65" s="162">
        <v>14</v>
      </c>
      <c r="H65" s="163">
        <v>42.78</v>
      </c>
      <c r="I65" s="86">
        <v>17</v>
      </c>
      <c r="J65" s="86">
        <v>19.690000000000001</v>
      </c>
      <c r="K65" s="164">
        <f t="shared" si="0"/>
        <v>99.930065639269401</v>
      </c>
    </row>
    <row r="66" spans="1:11" x14ac:dyDescent="0.2">
      <c r="A66" s="36" t="s">
        <v>98</v>
      </c>
      <c r="B66" s="8">
        <v>12</v>
      </c>
      <c r="C66" s="162">
        <v>2</v>
      </c>
      <c r="D66" s="163">
        <v>2.13</v>
      </c>
      <c r="E66" s="86"/>
      <c r="F66" s="86"/>
      <c r="G66" s="162">
        <v>23</v>
      </c>
      <c r="H66" s="163">
        <v>73.180000000000007</v>
      </c>
      <c r="I66" s="86">
        <v>13.8</v>
      </c>
      <c r="J66" s="86">
        <v>11.29</v>
      </c>
      <c r="K66" s="164">
        <f t="shared" si="0"/>
        <v>99.928358066971086</v>
      </c>
    </row>
    <row r="67" spans="1:11" x14ac:dyDescent="0.2">
      <c r="A67" s="36" t="s">
        <v>341</v>
      </c>
      <c r="B67" s="8">
        <v>2</v>
      </c>
      <c r="C67" s="162"/>
      <c r="D67" s="163"/>
      <c r="E67" s="86"/>
      <c r="F67" s="86"/>
      <c r="G67" s="162"/>
      <c r="H67" s="163"/>
      <c r="I67" s="86"/>
      <c r="J67" s="86"/>
      <c r="K67" s="164">
        <f t="shared" si="0"/>
        <v>100</v>
      </c>
    </row>
    <row r="68" spans="1:11" x14ac:dyDescent="0.2">
      <c r="A68" s="36" t="s">
        <v>89</v>
      </c>
      <c r="B68" s="8">
        <v>7</v>
      </c>
      <c r="C68" s="162">
        <v>1</v>
      </c>
      <c r="D68" s="163">
        <v>17.62</v>
      </c>
      <c r="E68" s="86"/>
      <c r="F68" s="86"/>
      <c r="G68" s="162">
        <v>14</v>
      </c>
      <c r="H68" s="163">
        <v>47.95</v>
      </c>
      <c r="I68" s="86">
        <v>7</v>
      </c>
      <c r="J68" s="86">
        <v>3.71</v>
      </c>
      <c r="K68" s="164">
        <f t="shared" si="0"/>
        <v>99.893069145466413</v>
      </c>
    </row>
    <row r="69" spans="1:11" x14ac:dyDescent="0.2">
      <c r="A69" s="36" t="s">
        <v>218</v>
      </c>
      <c r="B69" s="8">
        <v>6</v>
      </c>
      <c r="C69" s="162"/>
      <c r="D69" s="163"/>
      <c r="E69" s="86"/>
      <c r="F69" s="86"/>
      <c r="G69" s="162">
        <v>17</v>
      </c>
      <c r="H69" s="163">
        <v>80.7</v>
      </c>
      <c r="I69" s="86"/>
      <c r="J69" s="86"/>
      <c r="K69" s="164">
        <f t="shared" si="0"/>
        <v>99.846461187214601</v>
      </c>
    </row>
    <row r="70" spans="1:11" x14ac:dyDescent="0.2">
      <c r="A70" s="36" t="s">
        <v>211</v>
      </c>
      <c r="B70" s="8">
        <v>14</v>
      </c>
      <c r="C70" s="162">
        <v>8</v>
      </c>
      <c r="D70" s="163">
        <v>2.85</v>
      </c>
      <c r="E70" s="86"/>
      <c r="F70" s="86"/>
      <c r="G70" s="162">
        <v>3</v>
      </c>
      <c r="H70" s="163">
        <v>14.82</v>
      </c>
      <c r="I70" s="86">
        <v>1.9</v>
      </c>
      <c r="J70" s="86">
        <v>0.06</v>
      </c>
      <c r="K70" s="164">
        <f t="shared" si="0"/>
        <v>99.985591976516631</v>
      </c>
    </row>
    <row r="71" spans="1:11" x14ac:dyDescent="0.2">
      <c r="A71" s="36" t="s">
        <v>95</v>
      </c>
      <c r="B71" s="8">
        <v>9</v>
      </c>
      <c r="C71" s="162">
        <v>1</v>
      </c>
      <c r="D71" s="163">
        <v>7.7</v>
      </c>
      <c r="E71" s="86"/>
      <c r="F71" s="86"/>
      <c r="G71" s="162">
        <v>6</v>
      </c>
      <c r="H71" s="163">
        <v>27.25</v>
      </c>
      <c r="I71" s="86"/>
      <c r="J71" s="86"/>
      <c r="K71" s="164">
        <f t="shared" si="0"/>
        <v>99.955669710806688</v>
      </c>
    </row>
    <row r="72" spans="1:11" x14ac:dyDescent="0.2">
      <c r="A72" s="36" t="s">
        <v>122</v>
      </c>
      <c r="B72" s="8">
        <v>11</v>
      </c>
      <c r="C72" s="162"/>
      <c r="D72" s="163"/>
      <c r="E72" s="86"/>
      <c r="F72" s="86"/>
      <c r="G72" s="162">
        <v>15</v>
      </c>
      <c r="H72" s="163">
        <v>80.55</v>
      </c>
      <c r="I72" s="86"/>
      <c r="J72" s="86"/>
      <c r="K72" s="164">
        <f t="shared" si="0"/>
        <v>99.916407222914074</v>
      </c>
    </row>
  </sheetData>
  <mergeCells count="3">
    <mergeCell ref="G2:H2"/>
    <mergeCell ref="C2:D2"/>
    <mergeCell ref="E2:F2"/>
  </mergeCells>
  <phoneticPr fontId="0" type="noConversion"/>
  <pageMargins left="0.75" right="0.66" top="1" bottom="1" header="0" footer="0"/>
  <pageSetup paperSize="9" scale="74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 codeName="Sheet145">
    <pageSetUpPr fitToPage="1"/>
  </sheetPr>
  <dimension ref="A1:K72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374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/>
      <c r="D4" s="163"/>
      <c r="E4" s="86"/>
      <c r="F4" s="86"/>
      <c r="G4" s="162">
        <v>18</v>
      </c>
      <c r="H4" s="163">
        <v>41.75</v>
      </c>
      <c r="I4" s="86"/>
      <c r="J4" s="86"/>
      <c r="K4" s="164">
        <f t="shared" ref="K4:K72" si="0">+(1-(D4+F4+H4)/(8760*B4))*100</f>
        <v>99.904680365296798</v>
      </c>
    </row>
    <row r="5" spans="1:11" x14ac:dyDescent="0.2">
      <c r="A5" s="36" t="s">
        <v>119</v>
      </c>
      <c r="B5" s="8">
        <v>6</v>
      </c>
      <c r="C5" s="162">
        <v>1</v>
      </c>
      <c r="D5" s="163">
        <v>0.72</v>
      </c>
      <c r="E5" s="86"/>
      <c r="F5" s="86"/>
      <c r="G5" s="162">
        <v>14</v>
      </c>
      <c r="H5" s="163">
        <v>46.53</v>
      </c>
      <c r="I5" s="86">
        <v>0.4</v>
      </c>
      <c r="J5" s="86">
        <v>0.26</v>
      </c>
      <c r="K5" s="164">
        <f t="shared" si="0"/>
        <v>99.910102739726028</v>
      </c>
    </row>
    <row r="6" spans="1:11" x14ac:dyDescent="0.2">
      <c r="A6" s="36" t="s">
        <v>77</v>
      </c>
      <c r="B6" s="8">
        <v>7</v>
      </c>
      <c r="C6" s="162"/>
      <c r="D6" s="163"/>
      <c r="E6" s="86"/>
      <c r="F6" s="86"/>
      <c r="G6" s="162">
        <v>7</v>
      </c>
      <c r="H6" s="163">
        <v>22.72</v>
      </c>
      <c r="I6" s="86"/>
      <c r="J6" s="86"/>
      <c r="K6" s="164">
        <f>+(1-(D6+F6+H6)/(8760*B6))*100</f>
        <v>99.962948467058055</v>
      </c>
    </row>
    <row r="7" spans="1:11" x14ac:dyDescent="0.2">
      <c r="A7" s="36" t="s">
        <v>79</v>
      </c>
      <c r="B7" s="8">
        <v>11</v>
      </c>
      <c r="C7" s="162"/>
      <c r="D7" s="163"/>
      <c r="E7" s="86"/>
      <c r="F7" s="86"/>
      <c r="G7" s="162">
        <v>21</v>
      </c>
      <c r="H7" s="163">
        <v>35.4</v>
      </c>
      <c r="I7" s="86"/>
      <c r="J7" s="86"/>
      <c r="K7" s="164">
        <f t="shared" si="0"/>
        <v>99.963262764632631</v>
      </c>
    </row>
    <row r="8" spans="1:11" x14ac:dyDescent="0.2">
      <c r="A8" s="36" t="s">
        <v>356</v>
      </c>
      <c r="B8" s="8">
        <v>2</v>
      </c>
      <c r="C8" s="162"/>
      <c r="D8" s="163"/>
      <c r="E8" s="86"/>
      <c r="F8" s="86"/>
      <c r="G8" s="162"/>
      <c r="H8" s="163"/>
      <c r="I8" s="86"/>
      <c r="J8" s="86"/>
      <c r="K8" s="164">
        <f t="shared" si="0"/>
        <v>100</v>
      </c>
    </row>
    <row r="9" spans="1:11" x14ac:dyDescent="0.2">
      <c r="A9" s="36" t="s">
        <v>103</v>
      </c>
      <c r="B9" s="8">
        <v>7</v>
      </c>
      <c r="C9" s="162"/>
      <c r="D9" s="163"/>
      <c r="E9" s="86"/>
      <c r="F9" s="86"/>
      <c r="G9" s="162">
        <v>15</v>
      </c>
      <c r="H9" s="163">
        <v>53.32</v>
      </c>
      <c r="I9" s="86"/>
      <c r="J9" s="86"/>
      <c r="K9" s="164">
        <f t="shared" si="0"/>
        <v>99.913046314416178</v>
      </c>
    </row>
    <row r="10" spans="1:11" x14ac:dyDescent="0.2">
      <c r="A10" s="36" t="s">
        <v>199</v>
      </c>
      <c r="B10" s="8">
        <v>4</v>
      </c>
      <c r="C10" s="162"/>
      <c r="D10" s="163"/>
      <c r="E10" s="86"/>
      <c r="F10" s="86"/>
      <c r="G10" s="162">
        <v>13</v>
      </c>
      <c r="H10" s="163">
        <v>114.5</v>
      </c>
      <c r="I10" s="86"/>
      <c r="J10" s="86"/>
      <c r="K10" s="164">
        <f t="shared" si="0"/>
        <v>99.673230593607315</v>
      </c>
    </row>
    <row r="11" spans="1:11" x14ac:dyDescent="0.2">
      <c r="A11" s="36" t="s">
        <v>125</v>
      </c>
      <c r="B11" s="8">
        <v>12</v>
      </c>
      <c r="C11" s="162"/>
      <c r="D11" s="163"/>
      <c r="E11" s="86"/>
      <c r="F11" s="86"/>
      <c r="G11" s="162">
        <v>17</v>
      </c>
      <c r="H11" s="163">
        <v>79.42</v>
      </c>
      <c r="I11" s="86"/>
      <c r="J11" s="86"/>
      <c r="K11" s="164">
        <f t="shared" si="0"/>
        <v>99.924448249619473</v>
      </c>
    </row>
    <row r="12" spans="1:11" x14ac:dyDescent="0.2">
      <c r="A12" s="36" t="s">
        <v>207</v>
      </c>
      <c r="B12" s="8">
        <v>6</v>
      </c>
      <c r="C12" s="162">
        <v>1</v>
      </c>
      <c r="D12" s="163">
        <v>0.88</v>
      </c>
      <c r="E12" s="86"/>
      <c r="F12" s="86"/>
      <c r="G12" s="162">
        <v>7</v>
      </c>
      <c r="H12" s="163">
        <v>116.12</v>
      </c>
      <c r="I12" s="86"/>
      <c r="J12" s="86"/>
      <c r="K12" s="164">
        <f t="shared" si="0"/>
        <v>99.777397260273972</v>
      </c>
    </row>
    <row r="13" spans="1:11" x14ac:dyDescent="0.2">
      <c r="A13" s="36" t="s">
        <v>109</v>
      </c>
      <c r="B13" s="8">
        <v>5</v>
      </c>
      <c r="C13" s="162">
        <v>1</v>
      </c>
      <c r="D13" s="163">
        <v>23.27</v>
      </c>
      <c r="E13" s="86"/>
      <c r="F13" s="86"/>
      <c r="G13" s="162">
        <v>12</v>
      </c>
      <c r="H13" s="163">
        <v>25.3</v>
      </c>
      <c r="I13" s="86"/>
      <c r="J13" s="86"/>
      <c r="K13" s="164">
        <f t="shared" si="0"/>
        <v>99.889109589041098</v>
      </c>
    </row>
    <row r="14" spans="1:11" x14ac:dyDescent="0.2">
      <c r="A14" s="36" t="s">
        <v>200</v>
      </c>
      <c r="B14" s="8">
        <v>10</v>
      </c>
      <c r="C14" s="162"/>
      <c r="D14" s="163"/>
      <c r="E14" s="86"/>
      <c r="F14" s="86"/>
      <c r="G14" s="162">
        <v>9</v>
      </c>
      <c r="H14" s="163">
        <v>27.75</v>
      </c>
      <c r="I14" s="86"/>
      <c r="J14" s="86"/>
      <c r="K14" s="164">
        <f t="shared" si="0"/>
        <v>99.968321917808225</v>
      </c>
    </row>
    <row r="15" spans="1:11" x14ac:dyDescent="0.2">
      <c r="A15" s="36" t="s">
        <v>83</v>
      </c>
      <c r="B15" s="8">
        <v>10</v>
      </c>
      <c r="C15" s="162"/>
      <c r="D15" s="163"/>
      <c r="E15" s="86"/>
      <c r="F15" s="86"/>
      <c r="G15" s="162">
        <v>11</v>
      </c>
      <c r="H15" s="163">
        <v>59.85</v>
      </c>
      <c r="I15" s="86"/>
      <c r="J15" s="86"/>
      <c r="K15" s="164">
        <f t="shared" si="0"/>
        <v>99.93167808219178</v>
      </c>
    </row>
    <row r="16" spans="1:11" x14ac:dyDescent="0.2">
      <c r="A16" s="36" t="s">
        <v>201</v>
      </c>
      <c r="B16" s="8">
        <v>13</v>
      </c>
      <c r="C16" s="162"/>
      <c r="D16" s="163"/>
      <c r="E16" s="86">
        <v>3</v>
      </c>
      <c r="F16" s="86">
        <v>9.5</v>
      </c>
      <c r="G16" s="162">
        <v>23</v>
      </c>
      <c r="H16" s="163">
        <v>64.88</v>
      </c>
      <c r="I16" s="86"/>
      <c r="J16" s="86"/>
      <c r="K16" s="164">
        <f t="shared" si="0"/>
        <v>99.934685634000701</v>
      </c>
    </row>
    <row r="17" spans="1:11" x14ac:dyDescent="0.2">
      <c r="A17" s="36" t="s">
        <v>362</v>
      </c>
      <c r="B17" s="8">
        <v>2</v>
      </c>
      <c r="C17" s="162"/>
      <c r="D17" s="163"/>
      <c r="E17" s="86"/>
      <c r="F17" s="86"/>
      <c r="G17" s="162"/>
      <c r="H17" s="163"/>
      <c r="I17" s="86"/>
      <c r="J17" s="86"/>
      <c r="K17" s="164">
        <f t="shared" si="0"/>
        <v>100</v>
      </c>
    </row>
    <row r="18" spans="1:11" x14ac:dyDescent="0.2">
      <c r="A18" s="36" t="s">
        <v>86</v>
      </c>
      <c r="B18" s="8">
        <v>4</v>
      </c>
      <c r="C18" s="162"/>
      <c r="D18" s="163"/>
      <c r="E18" s="86"/>
      <c r="F18" s="86"/>
      <c r="G18" s="162">
        <v>10</v>
      </c>
      <c r="H18" s="163">
        <v>108.67</v>
      </c>
      <c r="I18" s="86"/>
      <c r="J18" s="86"/>
      <c r="K18" s="164">
        <f t="shared" si="0"/>
        <v>99.689868721461181</v>
      </c>
    </row>
    <row r="19" spans="1:11" x14ac:dyDescent="0.2">
      <c r="A19" s="36" t="s">
        <v>212</v>
      </c>
      <c r="B19" s="8">
        <v>3</v>
      </c>
      <c r="C19" s="162"/>
      <c r="D19" s="163"/>
      <c r="E19" s="86">
        <v>1</v>
      </c>
      <c r="F19" s="86">
        <v>2.02</v>
      </c>
      <c r="G19" s="162">
        <v>6</v>
      </c>
      <c r="H19" s="163">
        <v>124.7</v>
      </c>
      <c r="I19" s="86"/>
      <c r="J19" s="86"/>
      <c r="K19" s="164">
        <f t="shared" si="0"/>
        <v>99.517808219178079</v>
      </c>
    </row>
    <row r="20" spans="1:11" x14ac:dyDescent="0.2">
      <c r="A20" s="36" t="s">
        <v>340</v>
      </c>
      <c r="B20" s="8">
        <v>1</v>
      </c>
      <c r="C20" s="162"/>
      <c r="D20" s="163"/>
      <c r="E20" s="86">
        <v>1</v>
      </c>
      <c r="F20" s="86">
        <v>4.33</v>
      </c>
      <c r="G20" s="162"/>
      <c r="H20" s="163"/>
      <c r="I20" s="86"/>
      <c r="J20" s="86"/>
      <c r="K20" s="164">
        <f t="shared" si="0"/>
        <v>99.950570776255717</v>
      </c>
    </row>
    <row r="21" spans="1:11" x14ac:dyDescent="0.2">
      <c r="A21" s="36" t="s">
        <v>364</v>
      </c>
      <c r="B21" s="8">
        <v>1</v>
      </c>
      <c r="C21" s="162"/>
      <c r="D21" s="163"/>
      <c r="E21" s="86"/>
      <c r="F21" s="86"/>
      <c r="G21" s="162"/>
      <c r="H21" s="163"/>
      <c r="I21" s="86"/>
      <c r="J21" s="86"/>
      <c r="K21" s="164">
        <f t="shared" si="0"/>
        <v>100</v>
      </c>
    </row>
    <row r="22" spans="1:11" x14ac:dyDescent="0.2">
      <c r="A22" s="36" t="s">
        <v>192</v>
      </c>
      <c r="B22" s="8">
        <v>7</v>
      </c>
      <c r="C22" s="162"/>
      <c r="D22" s="163"/>
      <c r="E22" s="86"/>
      <c r="F22" s="86"/>
      <c r="G22" s="162">
        <v>15</v>
      </c>
      <c r="H22" s="163">
        <v>89.25</v>
      </c>
      <c r="I22" s="86"/>
      <c r="J22" s="86"/>
      <c r="K22" s="164">
        <f t="shared" si="0"/>
        <v>99.854452054794521</v>
      </c>
    </row>
    <row r="23" spans="1:11" x14ac:dyDescent="0.2">
      <c r="A23" s="36" t="s">
        <v>101</v>
      </c>
      <c r="B23" s="8">
        <v>6</v>
      </c>
      <c r="C23" s="162">
        <v>2</v>
      </c>
      <c r="D23" s="163">
        <v>0.23</v>
      </c>
      <c r="E23" s="86">
        <v>1</v>
      </c>
      <c r="F23" s="86">
        <v>1.2</v>
      </c>
      <c r="G23" s="162">
        <v>24</v>
      </c>
      <c r="H23" s="163">
        <v>216.28</v>
      </c>
      <c r="I23" s="86"/>
      <c r="J23" s="86"/>
      <c r="K23" s="164">
        <f t="shared" si="0"/>
        <v>99.585787671232879</v>
      </c>
    </row>
    <row r="24" spans="1:11" x14ac:dyDescent="0.2">
      <c r="A24" s="36" t="s">
        <v>208</v>
      </c>
      <c r="B24" s="8">
        <v>4</v>
      </c>
      <c r="C24" s="162"/>
      <c r="D24" s="163"/>
      <c r="E24" s="86"/>
      <c r="F24" s="86"/>
      <c r="G24" s="162">
        <v>10</v>
      </c>
      <c r="H24" s="163">
        <v>24.15</v>
      </c>
      <c r="I24" s="86"/>
      <c r="J24" s="86"/>
      <c r="K24" s="164">
        <f t="shared" si="0"/>
        <v>99.931078767123282</v>
      </c>
    </row>
    <row r="25" spans="1:11" x14ac:dyDescent="0.2">
      <c r="A25" s="36" t="s">
        <v>129</v>
      </c>
      <c r="B25" s="8">
        <v>11</v>
      </c>
      <c r="C25" s="162"/>
      <c r="D25" s="163"/>
      <c r="E25" s="86"/>
      <c r="F25" s="86"/>
      <c r="G25" s="162">
        <v>30</v>
      </c>
      <c r="H25" s="163">
        <v>222.97</v>
      </c>
      <c r="I25" s="86"/>
      <c r="J25" s="86"/>
      <c r="K25" s="164">
        <f t="shared" si="0"/>
        <v>99.768607305936072</v>
      </c>
    </row>
    <row r="26" spans="1:11" x14ac:dyDescent="0.2">
      <c r="A26" s="36" t="s">
        <v>90</v>
      </c>
      <c r="B26" s="8">
        <v>3</v>
      </c>
      <c r="C26" s="162"/>
      <c r="D26" s="163"/>
      <c r="E26" s="86"/>
      <c r="F26" s="86"/>
      <c r="G26" s="162">
        <v>7</v>
      </c>
      <c r="H26" s="163">
        <v>26.3</v>
      </c>
      <c r="I26" s="86"/>
      <c r="J26" s="86"/>
      <c r="K26" s="164">
        <f t="shared" si="0"/>
        <v>99.899923896499246</v>
      </c>
    </row>
    <row r="27" spans="1:11" x14ac:dyDescent="0.2">
      <c r="A27" s="36" t="s">
        <v>91</v>
      </c>
      <c r="B27" s="8">
        <v>3</v>
      </c>
      <c r="C27" s="162">
        <v>1</v>
      </c>
      <c r="D27" s="163">
        <v>0.95</v>
      </c>
      <c r="E27" s="86"/>
      <c r="F27" s="86"/>
      <c r="G27" s="162">
        <v>4</v>
      </c>
      <c r="H27" s="163">
        <v>15.32</v>
      </c>
      <c r="I27" s="86"/>
      <c r="J27" s="86"/>
      <c r="K27" s="164">
        <f t="shared" si="0"/>
        <v>99.938089802130904</v>
      </c>
    </row>
    <row r="28" spans="1:11" x14ac:dyDescent="0.2">
      <c r="A28" s="36" t="s">
        <v>93</v>
      </c>
      <c r="B28" s="8">
        <v>3</v>
      </c>
      <c r="C28" s="162"/>
      <c r="D28" s="163"/>
      <c r="E28" s="86"/>
      <c r="F28" s="86"/>
      <c r="G28" s="162">
        <v>9</v>
      </c>
      <c r="H28" s="163">
        <v>15.33</v>
      </c>
      <c r="I28" s="86"/>
      <c r="J28" s="86"/>
      <c r="K28" s="164">
        <f t="shared" si="0"/>
        <v>99.941666666666663</v>
      </c>
    </row>
    <row r="29" spans="1:11" x14ac:dyDescent="0.2">
      <c r="A29" s="36" t="s">
        <v>365</v>
      </c>
      <c r="B29" s="8">
        <v>2</v>
      </c>
      <c r="C29" s="162"/>
      <c r="D29" s="163"/>
      <c r="E29" s="86"/>
      <c r="F29" s="86"/>
      <c r="G29" s="162">
        <v>2</v>
      </c>
      <c r="H29" s="163">
        <v>12.57</v>
      </c>
      <c r="I29" s="86"/>
      <c r="J29" s="86"/>
      <c r="K29" s="164">
        <f t="shared" si="0"/>
        <v>99.928253424657527</v>
      </c>
    </row>
    <row r="30" spans="1:11" x14ac:dyDescent="0.2">
      <c r="A30" s="36" t="s">
        <v>114</v>
      </c>
      <c r="B30" s="8">
        <v>10</v>
      </c>
      <c r="C30" s="162">
        <v>2</v>
      </c>
      <c r="D30" s="163">
        <v>0.53</v>
      </c>
      <c r="E30" s="86"/>
      <c r="F30" s="86"/>
      <c r="G30" s="162">
        <v>20</v>
      </c>
      <c r="H30" s="163">
        <v>54.03</v>
      </c>
      <c r="I30" s="86"/>
      <c r="J30" s="86"/>
      <c r="K30" s="164">
        <f t="shared" si="0"/>
        <v>99.937716894977171</v>
      </c>
    </row>
    <row r="31" spans="1:11" x14ac:dyDescent="0.2">
      <c r="A31" s="36" t="s">
        <v>115</v>
      </c>
      <c r="B31" s="8">
        <v>14</v>
      </c>
      <c r="C31" s="162">
        <v>2</v>
      </c>
      <c r="D31" s="163">
        <v>3</v>
      </c>
      <c r="E31" s="86">
        <v>6</v>
      </c>
      <c r="F31" s="86">
        <v>21.38</v>
      </c>
      <c r="G31" s="162">
        <v>12</v>
      </c>
      <c r="H31" s="163">
        <v>49.85</v>
      </c>
      <c r="I31" s="86"/>
      <c r="J31" s="86"/>
      <c r="K31" s="164">
        <f t="shared" si="0"/>
        <v>99.939473255055447</v>
      </c>
    </row>
    <row r="32" spans="1:11" x14ac:dyDescent="0.2">
      <c r="A32" s="36" t="s">
        <v>193</v>
      </c>
      <c r="B32" s="8">
        <v>2</v>
      </c>
      <c r="C32" s="162"/>
      <c r="D32" s="163"/>
      <c r="E32" s="86"/>
      <c r="F32" s="86"/>
      <c r="G32" s="162">
        <v>2</v>
      </c>
      <c r="H32" s="163">
        <v>13.9</v>
      </c>
      <c r="I32" s="86"/>
      <c r="J32" s="86"/>
      <c r="K32" s="164">
        <f t="shared" si="0"/>
        <v>99.920662100456624</v>
      </c>
    </row>
    <row r="33" spans="1:11" x14ac:dyDescent="0.2">
      <c r="A33" s="36" t="s">
        <v>96</v>
      </c>
      <c r="B33" s="8">
        <v>12</v>
      </c>
      <c r="C33" s="162">
        <v>7</v>
      </c>
      <c r="D33" s="163">
        <v>10.55</v>
      </c>
      <c r="E33" s="86"/>
      <c r="F33" s="86"/>
      <c r="G33" s="162">
        <v>29</v>
      </c>
      <c r="H33" s="163">
        <v>129.65</v>
      </c>
      <c r="I33" s="86"/>
      <c r="J33" s="86"/>
      <c r="K33" s="164">
        <f t="shared" si="0"/>
        <v>99.86662861491628</v>
      </c>
    </row>
    <row r="34" spans="1:11" x14ac:dyDescent="0.2">
      <c r="A34" s="36" t="s">
        <v>194</v>
      </c>
      <c r="B34" s="8">
        <v>2</v>
      </c>
      <c r="C34" s="162"/>
      <c r="D34" s="163"/>
      <c r="E34" s="86"/>
      <c r="F34" s="86"/>
      <c r="G34" s="162"/>
      <c r="H34" s="163"/>
      <c r="I34" s="86"/>
      <c r="J34" s="86"/>
      <c r="K34" s="164">
        <f t="shared" si="0"/>
        <v>100</v>
      </c>
    </row>
    <row r="35" spans="1:11" x14ac:dyDescent="0.2">
      <c r="A35" s="36" t="s">
        <v>202</v>
      </c>
      <c r="B35" s="8">
        <v>10</v>
      </c>
      <c r="C35" s="162"/>
      <c r="D35" s="163"/>
      <c r="E35" s="86">
        <v>8</v>
      </c>
      <c r="F35" s="86">
        <v>20.47</v>
      </c>
      <c r="G35" s="162">
        <v>16</v>
      </c>
      <c r="H35" s="163">
        <v>42.42</v>
      </c>
      <c r="I35" s="86"/>
      <c r="J35" s="86"/>
      <c r="K35" s="164">
        <f t="shared" si="0"/>
        <v>99.928207762557079</v>
      </c>
    </row>
    <row r="36" spans="1:11" x14ac:dyDescent="0.2">
      <c r="A36" s="36" t="s">
        <v>363</v>
      </c>
      <c r="B36" s="8">
        <v>1</v>
      </c>
      <c r="C36" s="162"/>
      <c r="D36" s="163"/>
      <c r="E36" s="86"/>
      <c r="F36" s="86"/>
      <c r="G36" s="162">
        <v>2</v>
      </c>
      <c r="H36" s="163">
        <v>18.149999999999999</v>
      </c>
      <c r="I36" s="86"/>
      <c r="J36" s="86"/>
      <c r="K36" s="164">
        <f t="shared" si="0"/>
        <v>99.792808219178085</v>
      </c>
    </row>
    <row r="37" spans="1:11" x14ac:dyDescent="0.2">
      <c r="A37" s="36" t="s">
        <v>94</v>
      </c>
      <c r="B37" s="8">
        <v>8</v>
      </c>
      <c r="C37" s="162"/>
      <c r="D37" s="163"/>
      <c r="E37" s="86"/>
      <c r="F37" s="86"/>
      <c r="G37" s="162">
        <v>8</v>
      </c>
      <c r="H37" s="163">
        <v>38.25</v>
      </c>
      <c r="I37" s="86"/>
      <c r="J37" s="86"/>
      <c r="K37" s="164">
        <f t="shared" si="0"/>
        <v>99.945419520547944</v>
      </c>
    </row>
    <row r="38" spans="1:11" x14ac:dyDescent="0.2">
      <c r="A38" s="36" t="s">
        <v>195</v>
      </c>
      <c r="B38" s="8">
        <v>5</v>
      </c>
      <c r="C38" s="162"/>
      <c r="D38" s="163"/>
      <c r="E38" s="86"/>
      <c r="F38" s="86"/>
      <c r="G38" s="162">
        <v>14</v>
      </c>
      <c r="H38" s="163">
        <v>20.73</v>
      </c>
      <c r="I38" s="86"/>
      <c r="J38" s="86"/>
      <c r="K38" s="164">
        <f t="shared" si="0"/>
        <v>99.95267123287671</v>
      </c>
    </row>
    <row r="39" spans="1:11" x14ac:dyDescent="0.2">
      <c r="A39" s="36" t="s">
        <v>97</v>
      </c>
      <c r="B39" s="8">
        <v>11</v>
      </c>
      <c r="C39" s="162">
        <v>4</v>
      </c>
      <c r="D39" s="163">
        <v>1.27</v>
      </c>
      <c r="E39" s="86"/>
      <c r="F39" s="86"/>
      <c r="G39" s="162">
        <v>12</v>
      </c>
      <c r="H39" s="163">
        <v>61.27</v>
      </c>
      <c r="I39" s="86"/>
      <c r="J39" s="86"/>
      <c r="K39" s="164">
        <f t="shared" si="0"/>
        <v>99.935097550850969</v>
      </c>
    </row>
    <row r="40" spans="1:11" x14ac:dyDescent="0.2">
      <c r="A40" s="36" t="s">
        <v>213</v>
      </c>
      <c r="B40" s="8">
        <v>3</v>
      </c>
      <c r="C40" s="162"/>
      <c r="D40" s="163"/>
      <c r="E40" s="86"/>
      <c r="F40" s="86"/>
      <c r="G40" s="162">
        <v>17</v>
      </c>
      <c r="H40" s="163">
        <v>150.30000000000001</v>
      </c>
      <c r="I40" s="86"/>
      <c r="J40" s="86"/>
      <c r="K40" s="164">
        <f t="shared" si="0"/>
        <v>99.428082191780817</v>
      </c>
    </row>
    <row r="41" spans="1:11" x14ac:dyDescent="0.2">
      <c r="A41" s="36" t="s">
        <v>78</v>
      </c>
      <c r="B41" s="8">
        <v>10</v>
      </c>
      <c r="C41" s="162"/>
      <c r="D41" s="163"/>
      <c r="E41" s="86"/>
      <c r="F41" s="86"/>
      <c r="G41" s="162">
        <v>37</v>
      </c>
      <c r="H41" s="163">
        <v>455.77</v>
      </c>
      <c r="I41" s="86"/>
      <c r="J41" s="86"/>
      <c r="K41" s="164">
        <f t="shared" si="0"/>
        <v>99.479714611872154</v>
      </c>
    </row>
    <row r="42" spans="1:11" x14ac:dyDescent="0.2">
      <c r="A42" s="36" t="s">
        <v>133</v>
      </c>
      <c r="B42" s="8">
        <v>3</v>
      </c>
      <c r="C42" s="162"/>
      <c r="D42" s="163"/>
      <c r="E42" s="86"/>
      <c r="F42" s="86"/>
      <c r="G42" s="162">
        <v>8</v>
      </c>
      <c r="H42" s="163">
        <v>195.57</v>
      </c>
      <c r="I42" s="86"/>
      <c r="J42" s="86"/>
      <c r="K42" s="164">
        <f t="shared" si="0"/>
        <v>99.25582191780822</v>
      </c>
    </row>
    <row r="43" spans="1:11" x14ac:dyDescent="0.2">
      <c r="A43" s="36" t="s">
        <v>214</v>
      </c>
      <c r="B43" s="8">
        <v>5</v>
      </c>
      <c r="C43" s="162"/>
      <c r="D43" s="163"/>
      <c r="E43" s="86"/>
      <c r="F43" s="86"/>
      <c r="G43" s="162">
        <v>11</v>
      </c>
      <c r="H43" s="163">
        <v>59.37</v>
      </c>
      <c r="I43" s="86"/>
      <c r="J43" s="86"/>
      <c r="K43" s="164">
        <f t="shared" si="0"/>
        <v>99.864452054794512</v>
      </c>
    </row>
    <row r="44" spans="1:11" x14ac:dyDescent="0.2">
      <c r="A44" s="36" t="s">
        <v>215</v>
      </c>
      <c r="B44" s="8">
        <v>4</v>
      </c>
      <c r="C44" s="162"/>
      <c r="D44" s="163"/>
      <c r="E44" s="86"/>
      <c r="F44" s="86"/>
      <c r="G44" s="162">
        <v>13</v>
      </c>
      <c r="H44" s="163">
        <v>77.38</v>
      </c>
      <c r="I44" s="86"/>
      <c r="J44" s="86"/>
      <c r="K44" s="164">
        <f t="shared" si="0"/>
        <v>99.779166666666669</v>
      </c>
    </row>
    <row r="45" spans="1:11" x14ac:dyDescent="0.2">
      <c r="A45" s="36" t="s">
        <v>203</v>
      </c>
      <c r="B45" s="8">
        <v>5</v>
      </c>
      <c r="C45" s="162">
        <v>5</v>
      </c>
      <c r="D45" s="163">
        <v>7</v>
      </c>
      <c r="E45" s="86">
        <v>2</v>
      </c>
      <c r="F45" s="86">
        <v>22.63</v>
      </c>
      <c r="G45" s="162">
        <v>12</v>
      </c>
      <c r="H45" s="163">
        <v>30.15</v>
      </c>
      <c r="I45" s="86"/>
      <c r="J45" s="86"/>
      <c r="K45" s="164">
        <f t="shared" si="0"/>
        <v>99.863515981735162</v>
      </c>
    </row>
    <row r="46" spans="1:11" x14ac:dyDescent="0.2">
      <c r="A46" s="36" t="s">
        <v>120</v>
      </c>
      <c r="B46" s="8">
        <v>12</v>
      </c>
      <c r="C46" s="162"/>
      <c r="D46" s="163"/>
      <c r="E46" s="86"/>
      <c r="F46" s="86"/>
      <c r="G46" s="162">
        <v>14</v>
      </c>
      <c r="H46" s="163">
        <v>32.880000000000003</v>
      </c>
      <c r="I46" s="86"/>
      <c r="J46" s="86"/>
      <c r="K46" s="164">
        <f t="shared" si="0"/>
        <v>99.968721461187215</v>
      </c>
    </row>
    <row r="47" spans="1:11" x14ac:dyDescent="0.2">
      <c r="A47" s="36" t="s">
        <v>216</v>
      </c>
      <c r="B47" s="8">
        <v>20</v>
      </c>
      <c r="C47" s="162">
        <v>1</v>
      </c>
      <c r="D47" s="163">
        <v>3.63</v>
      </c>
      <c r="E47" s="86"/>
      <c r="F47" s="86"/>
      <c r="G47" s="162">
        <v>16</v>
      </c>
      <c r="H47" s="163">
        <v>80.319999999999993</v>
      </c>
      <c r="I47" s="86"/>
      <c r="J47" s="86"/>
      <c r="K47" s="164">
        <f t="shared" si="0"/>
        <v>99.952083333333334</v>
      </c>
    </row>
    <row r="48" spans="1:11" x14ac:dyDescent="0.2">
      <c r="A48" s="36" t="s">
        <v>142</v>
      </c>
      <c r="B48" s="8">
        <v>8</v>
      </c>
      <c r="C48" s="162"/>
      <c r="D48" s="163"/>
      <c r="E48" s="86"/>
      <c r="F48" s="86"/>
      <c r="G48" s="162">
        <v>9</v>
      </c>
      <c r="H48" s="163">
        <v>56.7</v>
      </c>
      <c r="I48" s="86"/>
      <c r="J48" s="86"/>
      <c r="K48" s="164">
        <f t="shared" si="0"/>
        <v>99.919092465753423</v>
      </c>
    </row>
    <row r="49" spans="1:11" x14ac:dyDescent="0.2">
      <c r="A49" s="36" t="s">
        <v>102</v>
      </c>
      <c r="B49" s="8">
        <v>7</v>
      </c>
      <c r="C49" s="162"/>
      <c r="D49" s="163"/>
      <c r="E49" s="86"/>
      <c r="F49" s="86"/>
      <c r="G49" s="162">
        <v>6</v>
      </c>
      <c r="H49" s="163">
        <v>24.98</v>
      </c>
      <c r="I49" s="86"/>
      <c r="J49" s="86"/>
      <c r="K49" s="164">
        <f t="shared" si="0"/>
        <v>99.959262883235482</v>
      </c>
    </row>
    <row r="50" spans="1:11" x14ac:dyDescent="0.2">
      <c r="A50" s="36" t="s">
        <v>361</v>
      </c>
      <c r="B50" s="8">
        <v>1</v>
      </c>
      <c r="C50" s="162"/>
      <c r="D50" s="163"/>
      <c r="E50" s="86"/>
      <c r="F50" s="86"/>
      <c r="G50" s="162"/>
      <c r="H50" s="163"/>
      <c r="I50" s="86"/>
      <c r="J50" s="86"/>
      <c r="K50" s="164">
        <f t="shared" si="0"/>
        <v>100</v>
      </c>
    </row>
    <row r="51" spans="1:11" x14ac:dyDescent="0.2">
      <c r="A51" s="36" t="s">
        <v>139</v>
      </c>
      <c r="B51" s="8">
        <v>2</v>
      </c>
      <c r="C51" s="162"/>
      <c r="D51" s="163"/>
      <c r="E51" s="86"/>
      <c r="F51" s="86"/>
      <c r="G51" s="162">
        <v>2</v>
      </c>
      <c r="H51" s="163">
        <v>9.25</v>
      </c>
      <c r="I51" s="86"/>
      <c r="J51" s="86"/>
      <c r="K51" s="164">
        <f t="shared" si="0"/>
        <v>99.947203196347033</v>
      </c>
    </row>
    <row r="52" spans="1:11" x14ac:dyDescent="0.2">
      <c r="A52" s="36" t="s">
        <v>338</v>
      </c>
      <c r="B52" s="8">
        <v>1</v>
      </c>
      <c r="C52" s="162"/>
      <c r="D52" s="163"/>
      <c r="E52" s="86"/>
      <c r="F52" s="86"/>
      <c r="G52" s="162"/>
      <c r="H52" s="163"/>
      <c r="I52" s="86"/>
      <c r="J52" s="86"/>
      <c r="K52" s="164">
        <f t="shared" si="0"/>
        <v>100</v>
      </c>
    </row>
    <row r="53" spans="1:11" x14ac:dyDescent="0.2">
      <c r="A53" s="36" t="s">
        <v>317</v>
      </c>
      <c r="B53" s="8">
        <v>1</v>
      </c>
      <c r="C53" s="162"/>
      <c r="D53" s="163"/>
      <c r="E53" s="86"/>
      <c r="F53" s="86"/>
      <c r="G53" s="162"/>
      <c r="H53" s="163"/>
      <c r="I53" s="86"/>
      <c r="J53" s="86"/>
      <c r="K53" s="164">
        <f t="shared" si="0"/>
        <v>100</v>
      </c>
    </row>
    <row r="54" spans="1:11" x14ac:dyDescent="0.2">
      <c r="A54" s="36" t="s">
        <v>144</v>
      </c>
      <c r="B54" s="8">
        <v>9</v>
      </c>
      <c r="C54" s="162"/>
      <c r="D54" s="163"/>
      <c r="E54" s="86"/>
      <c r="F54" s="86"/>
      <c r="G54" s="162">
        <v>9</v>
      </c>
      <c r="H54" s="163">
        <v>41.87</v>
      </c>
      <c r="I54" s="86"/>
      <c r="J54" s="86"/>
      <c r="K54" s="164">
        <f t="shared" si="0"/>
        <v>99.946892440385597</v>
      </c>
    </row>
    <row r="55" spans="1:11" x14ac:dyDescent="0.2">
      <c r="A55" s="36" t="s">
        <v>196</v>
      </c>
      <c r="B55" s="8">
        <v>5</v>
      </c>
      <c r="C55" s="162"/>
      <c r="D55" s="163"/>
      <c r="E55" s="86"/>
      <c r="F55" s="86"/>
      <c r="G55" s="162">
        <v>5</v>
      </c>
      <c r="H55" s="163">
        <v>28.27</v>
      </c>
      <c r="I55" s="86"/>
      <c r="J55" s="86"/>
      <c r="K55" s="164">
        <f t="shared" si="0"/>
        <v>99.935456621004576</v>
      </c>
    </row>
    <row r="56" spans="1:11" x14ac:dyDescent="0.2">
      <c r="A56" s="36" t="s">
        <v>128</v>
      </c>
      <c r="B56" s="8">
        <v>6</v>
      </c>
      <c r="C56" s="162">
        <v>2</v>
      </c>
      <c r="D56" s="163">
        <v>0.43</v>
      </c>
      <c r="E56" s="86"/>
      <c r="F56" s="86"/>
      <c r="G56" s="162">
        <v>8</v>
      </c>
      <c r="H56" s="163">
        <v>25.73</v>
      </c>
      <c r="I56" s="86"/>
      <c r="J56" s="86"/>
      <c r="K56" s="164">
        <f t="shared" si="0"/>
        <v>99.950228310502283</v>
      </c>
    </row>
    <row r="57" spans="1:11" x14ac:dyDescent="0.2">
      <c r="A57" s="36" t="s">
        <v>197</v>
      </c>
      <c r="B57" s="8">
        <v>5</v>
      </c>
      <c r="C57" s="162">
        <v>2</v>
      </c>
      <c r="D57" s="163">
        <v>3.98</v>
      </c>
      <c r="E57" s="86"/>
      <c r="F57" s="86"/>
      <c r="G57" s="162">
        <v>6</v>
      </c>
      <c r="H57" s="163">
        <v>22.28</v>
      </c>
      <c r="I57" s="86"/>
      <c r="J57" s="86"/>
      <c r="K57" s="164">
        <f t="shared" si="0"/>
        <v>99.940045662100445</v>
      </c>
    </row>
    <row r="58" spans="1:11" x14ac:dyDescent="0.2">
      <c r="A58" s="36" t="s">
        <v>204</v>
      </c>
      <c r="B58" s="8">
        <v>4</v>
      </c>
      <c r="C58" s="162"/>
      <c r="D58" s="163"/>
      <c r="E58" s="86"/>
      <c r="F58" s="86"/>
      <c r="G58" s="162">
        <v>8</v>
      </c>
      <c r="H58" s="163">
        <v>24.1</v>
      </c>
      <c r="I58" s="86"/>
      <c r="J58" s="86"/>
      <c r="K58" s="164">
        <f t="shared" si="0"/>
        <v>99.931221461187221</v>
      </c>
    </row>
    <row r="59" spans="1:11" x14ac:dyDescent="0.2">
      <c r="A59" s="36" t="s">
        <v>357</v>
      </c>
      <c r="B59" s="8">
        <v>4</v>
      </c>
      <c r="C59" s="162"/>
      <c r="D59" s="163"/>
      <c r="E59" s="86"/>
      <c r="F59" s="86"/>
      <c r="G59" s="162"/>
      <c r="H59" s="163"/>
      <c r="I59" s="86"/>
      <c r="J59" s="86"/>
      <c r="K59" s="164">
        <f t="shared" si="0"/>
        <v>100</v>
      </c>
    </row>
    <row r="60" spans="1:11" x14ac:dyDescent="0.2">
      <c r="A60" s="36" t="s">
        <v>205</v>
      </c>
      <c r="B60" s="8">
        <v>6</v>
      </c>
      <c r="C60" s="162"/>
      <c r="D60" s="163"/>
      <c r="E60" s="86">
        <v>1</v>
      </c>
      <c r="F60" s="86">
        <v>2.17</v>
      </c>
      <c r="G60" s="162">
        <v>8</v>
      </c>
      <c r="H60" s="163">
        <v>16.38</v>
      </c>
      <c r="I60" s="86"/>
      <c r="J60" s="86"/>
      <c r="K60" s="164">
        <f t="shared" si="0"/>
        <v>99.964707001522072</v>
      </c>
    </row>
    <row r="61" spans="1:11" x14ac:dyDescent="0.2">
      <c r="A61" s="36" t="s">
        <v>130</v>
      </c>
      <c r="B61" s="8">
        <v>10</v>
      </c>
      <c r="C61" s="162">
        <v>7</v>
      </c>
      <c r="D61" s="163">
        <v>15.13</v>
      </c>
      <c r="E61" s="86"/>
      <c r="F61" s="86"/>
      <c r="G61" s="162">
        <v>36</v>
      </c>
      <c r="H61" s="163">
        <v>233.63</v>
      </c>
      <c r="I61" s="86">
        <v>32</v>
      </c>
      <c r="J61" s="86">
        <v>53.75</v>
      </c>
      <c r="K61" s="164">
        <f t="shared" si="0"/>
        <v>99.716027397260277</v>
      </c>
    </row>
    <row r="62" spans="1:11" x14ac:dyDescent="0.2">
      <c r="A62" s="36" t="s">
        <v>209</v>
      </c>
      <c r="B62" s="8">
        <v>2</v>
      </c>
      <c r="C62" s="162"/>
      <c r="D62" s="163"/>
      <c r="E62" s="86"/>
      <c r="F62" s="86"/>
      <c r="G62" s="162"/>
      <c r="H62" s="163"/>
      <c r="I62" s="86"/>
      <c r="J62" s="86"/>
      <c r="K62" s="164">
        <f t="shared" si="0"/>
        <v>100</v>
      </c>
    </row>
    <row r="63" spans="1:11" x14ac:dyDescent="0.2">
      <c r="A63" s="36" t="s">
        <v>210</v>
      </c>
      <c r="B63" s="8">
        <v>8</v>
      </c>
      <c r="C63" s="162"/>
      <c r="D63" s="163"/>
      <c r="E63" s="86"/>
      <c r="F63" s="86"/>
      <c r="G63" s="162">
        <v>11</v>
      </c>
      <c r="H63" s="163">
        <v>42.68</v>
      </c>
      <c r="I63" s="86"/>
      <c r="J63" s="86"/>
      <c r="K63" s="164">
        <f t="shared" si="0"/>
        <v>99.939098173515987</v>
      </c>
    </row>
    <row r="64" spans="1:11" x14ac:dyDescent="0.2">
      <c r="A64" s="36" t="s">
        <v>217</v>
      </c>
      <c r="B64" s="8">
        <v>8</v>
      </c>
      <c r="C64" s="162">
        <v>1</v>
      </c>
      <c r="D64" s="163">
        <v>3.67</v>
      </c>
      <c r="E64" s="86"/>
      <c r="F64" s="86"/>
      <c r="G64" s="162">
        <v>7</v>
      </c>
      <c r="H64" s="163">
        <v>26.48</v>
      </c>
      <c r="I64" s="86"/>
      <c r="J64" s="86"/>
      <c r="K64" s="164">
        <f t="shared" si="0"/>
        <v>99.956977739726028</v>
      </c>
    </row>
    <row r="65" spans="1:11" x14ac:dyDescent="0.2">
      <c r="A65" s="36" t="s">
        <v>206</v>
      </c>
      <c r="B65" s="8">
        <v>8</v>
      </c>
      <c r="C65" s="162">
        <v>3</v>
      </c>
      <c r="D65" s="163">
        <v>13.57</v>
      </c>
      <c r="E65" s="86"/>
      <c r="F65" s="86"/>
      <c r="G65" s="162">
        <v>15</v>
      </c>
      <c r="H65" s="163">
        <v>254.83</v>
      </c>
      <c r="I65" s="86"/>
      <c r="J65" s="86"/>
      <c r="K65" s="164">
        <f t="shared" si="0"/>
        <v>99.617009132420094</v>
      </c>
    </row>
    <row r="66" spans="1:11" x14ac:dyDescent="0.2">
      <c r="A66" s="36" t="s">
        <v>98</v>
      </c>
      <c r="B66" s="8">
        <v>12</v>
      </c>
      <c r="C66" s="162">
        <v>1</v>
      </c>
      <c r="D66" s="163">
        <v>3.3</v>
      </c>
      <c r="E66" s="86"/>
      <c r="F66" s="86"/>
      <c r="G66" s="162">
        <v>33</v>
      </c>
      <c r="H66" s="163">
        <v>114.9</v>
      </c>
      <c r="I66" s="86"/>
      <c r="J66" s="86"/>
      <c r="K66" s="164">
        <f t="shared" si="0"/>
        <v>99.887557077625573</v>
      </c>
    </row>
    <row r="67" spans="1:11" x14ac:dyDescent="0.2">
      <c r="A67" s="36" t="s">
        <v>341</v>
      </c>
      <c r="B67" s="8">
        <v>2</v>
      </c>
      <c r="C67" s="162"/>
      <c r="D67" s="163"/>
      <c r="E67" s="86"/>
      <c r="F67" s="86"/>
      <c r="G67" s="162">
        <v>3</v>
      </c>
      <c r="H67" s="163">
        <v>15.9</v>
      </c>
      <c r="I67" s="86"/>
      <c r="J67" s="86"/>
      <c r="K67" s="164">
        <f t="shared" si="0"/>
        <v>99.909246575342465</v>
      </c>
    </row>
    <row r="68" spans="1:11" x14ac:dyDescent="0.2">
      <c r="A68" s="36" t="s">
        <v>89</v>
      </c>
      <c r="B68" s="8">
        <v>7</v>
      </c>
      <c r="C68" s="162">
        <v>1</v>
      </c>
      <c r="D68" s="163">
        <v>3.48</v>
      </c>
      <c r="E68" s="86"/>
      <c r="F68" s="86"/>
      <c r="G68" s="162">
        <v>17</v>
      </c>
      <c r="H68" s="163">
        <v>118.42</v>
      </c>
      <c r="I68" s="86"/>
      <c r="J68" s="86"/>
      <c r="K68" s="164">
        <f t="shared" si="0"/>
        <v>99.80120678408349</v>
      </c>
    </row>
    <row r="69" spans="1:11" x14ac:dyDescent="0.2">
      <c r="A69" s="36" t="s">
        <v>218</v>
      </c>
      <c r="B69" s="8">
        <v>6</v>
      </c>
      <c r="C69" s="162"/>
      <c r="D69" s="163"/>
      <c r="E69" s="86"/>
      <c r="F69" s="86"/>
      <c r="G69" s="162">
        <v>13</v>
      </c>
      <c r="H69" s="163">
        <v>58.65</v>
      </c>
      <c r="I69" s="86"/>
      <c r="J69" s="86"/>
      <c r="K69" s="164">
        <f t="shared" si="0"/>
        <v>99.888413242009136</v>
      </c>
    </row>
    <row r="70" spans="1:11" x14ac:dyDescent="0.2">
      <c r="A70" s="36" t="s">
        <v>211</v>
      </c>
      <c r="B70" s="8">
        <v>14</v>
      </c>
      <c r="C70" s="162"/>
      <c r="D70" s="163"/>
      <c r="E70" s="86"/>
      <c r="F70" s="86"/>
      <c r="G70" s="162">
        <v>20</v>
      </c>
      <c r="H70" s="163">
        <v>62.75</v>
      </c>
      <c r="I70" s="86"/>
      <c r="J70" s="86"/>
      <c r="K70" s="164">
        <f t="shared" si="0"/>
        <v>99.94883398564906</v>
      </c>
    </row>
    <row r="71" spans="1:11" x14ac:dyDescent="0.2">
      <c r="A71" s="36" t="s">
        <v>95</v>
      </c>
      <c r="B71" s="8">
        <v>9</v>
      </c>
      <c r="C71" s="162"/>
      <c r="D71" s="163"/>
      <c r="E71" s="86"/>
      <c r="F71" s="86"/>
      <c r="G71" s="162">
        <v>12</v>
      </c>
      <c r="H71" s="163">
        <v>27.8</v>
      </c>
      <c r="I71" s="86"/>
      <c r="J71" s="86"/>
      <c r="K71" s="164">
        <f t="shared" si="0"/>
        <v>99.964738711314055</v>
      </c>
    </row>
    <row r="72" spans="1:11" x14ac:dyDescent="0.2">
      <c r="A72" s="36" t="s">
        <v>122</v>
      </c>
      <c r="B72" s="8">
        <v>11</v>
      </c>
      <c r="C72" s="162"/>
      <c r="D72" s="163"/>
      <c r="E72" s="86"/>
      <c r="F72" s="86"/>
      <c r="G72" s="162">
        <v>9</v>
      </c>
      <c r="H72" s="163">
        <v>30.68</v>
      </c>
      <c r="I72" s="86"/>
      <c r="J72" s="86"/>
      <c r="K72" s="164">
        <f t="shared" si="0"/>
        <v>99.968161062681617</v>
      </c>
    </row>
  </sheetData>
  <mergeCells count="3">
    <mergeCell ref="G2:H2"/>
    <mergeCell ref="C2:D2"/>
    <mergeCell ref="E2:F2"/>
  </mergeCells>
  <phoneticPr fontId="0" type="noConversion"/>
  <pageMargins left="0.73" right="0.67" top="1" bottom="1" header="0" footer="0"/>
  <pageSetup paperSize="9" scale="74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 codeName="Sheet146">
    <pageSetUpPr fitToPage="1"/>
  </sheetPr>
  <dimension ref="A1:K72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386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/>
      <c r="D4" s="163"/>
      <c r="E4" s="86"/>
      <c r="F4" s="86"/>
      <c r="G4" s="162">
        <v>1</v>
      </c>
      <c r="H4" s="163">
        <v>4.3499999999999996</v>
      </c>
      <c r="I4" s="86"/>
      <c r="J4" s="86"/>
      <c r="K4" s="164">
        <f t="shared" ref="K4:K72" si="0">+(1-(D4+F4+H4)/(8760*B4))*100</f>
        <v>99.990068493150687</v>
      </c>
    </row>
    <row r="5" spans="1:11" x14ac:dyDescent="0.2">
      <c r="A5" s="36" t="s">
        <v>119</v>
      </c>
      <c r="B5" s="8">
        <v>6</v>
      </c>
      <c r="C5" s="162"/>
      <c r="D5" s="163"/>
      <c r="E5" s="86"/>
      <c r="F5" s="86"/>
      <c r="G5" s="162">
        <v>11</v>
      </c>
      <c r="H5" s="163">
        <v>40.049999999999997</v>
      </c>
      <c r="I5" s="86"/>
      <c r="J5" s="86"/>
      <c r="K5" s="164">
        <f t="shared" si="0"/>
        <v>99.923801369863014</v>
      </c>
    </row>
    <row r="6" spans="1:11" x14ac:dyDescent="0.2">
      <c r="A6" s="36" t="s">
        <v>77</v>
      </c>
      <c r="B6" s="8">
        <v>7</v>
      </c>
      <c r="C6" s="162"/>
      <c r="D6" s="163"/>
      <c r="E6" s="86"/>
      <c r="F6" s="86"/>
      <c r="G6" s="162">
        <v>11</v>
      </c>
      <c r="H6" s="163">
        <v>30.633333333333333</v>
      </c>
      <c r="I6" s="86"/>
      <c r="J6" s="86"/>
      <c r="K6" s="164">
        <f>+(1-(D6+F6+H6)/(8760*B6))*100</f>
        <v>99.950043487714723</v>
      </c>
    </row>
    <row r="7" spans="1:11" x14ac:dyDescent="0.2">
      <c r="A7" s="36" t="s">
        <v>79</v>
      </c>
      <c r="B7" s="8">
        <v>11</v>
      </c>
      <c r="C7" s="162">
        <v>2</v>
      </c>
      <c r="D7" s="163">
        <v>6.1166666666666663</v>
      </c>
      <c r="E7" s="86"/>
      <c r="F7" s="86"/>
      <c r="G7" s="162">
        <v>22</v>
      </c>
      <c r="H7" s="163">
        <v>58.233333333333334</v>
      </c>
      <c r="I7" s="86"/>
      <c r="J7" s="86"/>
      <c r="K7" s="164">
        <f t="shared" si="0"/>
        <v>99.933219178082183</v>
      </c>
    </row>
    <row r="8" spans="1:11" x14ac:dyDescent="0.2">
      <c r="A8" s="36" t="s">
        <v>356</v>
      </c>
      <c r="B8" s="8">
        <v>2</v>
      </c>
      <c r="C8" s="162"/>
      <c r="D8" s="163"/>
      <c r="E8" s="86"/>
      <c r="F8" s="86"/>
      <c r="G8" s="162">
        <v>5</v>
      </c>
      <c r="H8" s="163">
        <v>28.3</v>
      </c>
      <c r="I8" s="86"/>
      <c r="J8" s="86"/>
      <c r="K8" s="164">
        <f t="shared" si="0"/>
        <v>99.838470319634695</v>
      </c>
    </row>
    <row r="9" spans="1:11" x14ac:dyDescent="0.2">
      <c r="A9" s="36" t="s">
        <v>103</v>
      </c>
      <c r="B9" s="8">
        <v>7</v>
      </c>
      <c r="C9" s="162"/>
      <c r="D9" s="163"/>
      <c r="E9" s="86"/>
      <c r="F9" s="86"/>
      <c r="G9" s="162">
        <v>6</v>
      </c>
      <c r="H9" s="163">
        <v>17.566666666666666</v>
      </c>
      <c r="I9" s="86"/>
      <c r="J9" s="86"/>
      <c r="K9" s="164">
        <f t="shared" si="0"/>
        <v>99.971352467927815</v>
      </c>
    </row>
    <row r="10" spans="1:11" x14ac:dyDescent="0.2">
      <c r="A10" s="36" t="s">
        <v>199</v>
      </c>
      <c r="B10" s="8">
        <v>4</v>
      </c>
      <c r="C10" s="162"/>
      <c r="D10" s="163"/>
      <c r="E10" s="86"/>
      <c r="F10" s="86"/>
      <c r="G10" s="162">
        <v>16</v>
      </c>
      <c r="H10" s="163">
        <v>109.5</v>
      </c>
      <c r="I10" s="86"/>
      <c r="J10" s="86"/>
      <c r="K10" s="164">
        <f t="shared" si="0"/>
        <v>99.6875</v>
      </c>
    </row>
    <row r="11" spans="1:11" x14ac:dyDescent="0.2">
      <c r="A11" s="36" t="s">
        <v>125</v>
      </c>
      <c r="B11" s="8">
        <v>12</v>
      </c>
      <c r="C11" s="162"/>
      <c r="D11" s="163"/>
      <c r="E11" s="86"/>
      <c r="F11" s="86"/>
      <c r="G11" s="162">
        <v>15</v>
      </c>
      <c r="H11" s="163">
        <v>127.85</v>
      </c>
      <c r="I11" s="86"/>
      <c r="J11" s="86"/>
      <c r="K11" s="164">
        <f t="shared" si="0"/>
        <v>99.878377092846264</v>
      </c>
    </row>
    <row r="12" spans="1:11" x14ac:dyDescent="0.2">
      <c r="A12" s="36" t="s">
        <v>207</v>
      </c>
      <c r="B12" s="8">
        <v>6</v>
      </c>
      <c r="C12" s="162"/>
      <c r="D12" s="163"/>
      <c r="E12" s="86"/>
      <c r="F12" s="86"/>
      <c r="G12" s="162">
        <v>2</v>
      </c>
      <c r="H12" s="163">
        <v>8.3000000000000007</v>
      </c>
      <c r="I12" s="86"/>
      <c r="J12" s="86"/>
      <c r="K12" s="164">
        <f t="shared" si="0"/>
        <v>99.984208523592088</v>
      </c>
    </row>
    <row r="13" spans="1:11" x14ac:dyDescent="0.2">
      <c r="A13" s="36" t="s">
        <v>109</v>
      </c>
      <c r="B13" s="8">
        <v>5</v>
      </c>
      <c r="C13" s="162"/>
      <c r="D13" s="163"/>
      <c r="E13" s="86"/>
      <c r="F13" s="86"/>
      <c r="G13" s="162">
        <v>7</v>
      </c>
      <c r="H13" s="163">
        <v>22.883333333333336</v>
      </c>
      <c r="I13" s="86"/>
      <c r="J13" s="86"/>
      <c r="K13" s="164">
        <f t="shared" si="0"/>
        <v>99.947754946727557</v>
      </c>
    </row>
    <row r="14" spans="1:11" x14ac:dyDescent="0.2">
      <c r="A14" s="36" t="s">
        <v>200</v>
      </c>
      <c r="B14" s="8">
        <v>10</v>
      </c>
      <c r="C14" s="162"/>
      <c r="D14" s="163"/>
      <c r="E14" s="86"/>
      <c r="F14" s="86"/>
      <c r="G14" s="162">
        <v>3</v>
      </c>
      <c r="H14" s="163">
        <v>8.0666666666666664</v>
      </c>
      <c r="I14" s="86"/>
      <c r="J14" s="86"/>
      <c r="K14" s="164">
        <f t="shared" si="0"/>
        <v>99.990791476407921</v>
      </c>
    </row>
    <row r="15" spans="1:11" x14ac:dyDescent="0.2">
      <c r="A15" s="36" t="s">
        <v>83</v>
      </c>
      <c r="B15" s="8">
        <v>10</v>
      </c>
      <c r="C15" s="162"/>
      <c r="D15" s="163"/>
      <c r="E15" s="86"/>
      <c r="F15" s="86"/>
      <c r="G15" s="162">
        <v>10</v>
      </c>
      <c r="H15" s="163">
        <v>51.866666666666667</v>
      </c>
      <c r="I15" s="86"/>
      <c r="J15" s="86"/>
      <c r="K15" s="164">
        <f t="shared" si="0"/>
        <v>99.940791476407924</v>
      </c>
    </row>
    <row r="16" spans="1:11" x14ac:dyDescent="0.2">
      <c r="A16" s="36" t="s">
        <v>201</v>
      </c>
      <c r="B16" s="8">
        <v>13</v>
      </c>
      <c r="C16" s="162"/>
      <c r="D16" s="163"/>
      <c r="E16" s="86">
        <v>1</v>
      </c>
      <c r="F16" s="86">
        <v>4.3833333333333337</v>
      </c>
      <c r="G16" s="162">
        <v>17</v>
      </c>
      <c r="H16" s="163">
        <v>112.21666666666668</v>
      </c>
      <c r="I16" s="86"/>
      <c r="J16" s="86"/>
      <c r="K16" s="164">
        <f t="shared" si="0"/>
        <v>99.89761152089919</v>
      </c>
    </row>
    <row r="17" spans="1:11" x14ac:dyDescent="0.2">
      <c r="A17" s="36" t="s">
        <v>362</v>
      </c>
      <c r="B17" s="8">
        <v>2</v>
      </c>
      <c r="C17" s="162">
        <v>1</v>
      </c>
      <c r="D17" s="163">
        <v>0.66666666666666663</v>
      </c>
      <c r="E17" s="86"/>
      <c r="F17" s="86"/>
      <c r="G17" s="162">
        <v>2</v>
      </c>
      <c r="H17" s="163">
        <v>9.2333333333333343</v>
      </c>
      <c r="I17" s="86"/>
      <c r="J17" s="86"/>
      <c r="K17" s="164">
        <f t="shared" si="0"/>
        <v>99.94349315068493</v>
      </c>
    </row>
    <row r="18" spans="1:11" x14ac:dyDescent="0.2">
      <c r="A18" s="36" t="s">
        <v>86</v>
      </c>
      <c r="B18" s="8">
        <v>4</v>
      </c>
      <c r="C18" s="162"/>
      <c r="D18" s="163"/>
      <c r="E18" s="86"/>
      <c r="F18" s="86"/>
      <c r="G18" s="162">
        <v>3</v>
      </c>
      <c r="H18" s="163">
        <v>14.7</v>
      </c>
      <c r="I18" s="86"/>
      <c r="J18" s="86"/>
      <c r="K18" s="164">
        <f t="shared" si="0"/>
        <v>99.958047945205479</v>
      </c>
    </row>
    <row r="19" spans="1:11" x14ac:dyDescent="0.2">
      <c r="A19" s="36" t="s">
        <v>212</v>
      </c>
      <c r="B19" s="8">
        <v>3</v>
      </c>
      <c r="C19" s="162"/>
      <c r="D19" s="163"/>
      <c r="E19" s="86"/>
      <c r="F19" s="86"/>
      <c r="G19" s="162">
        <v>3</v>
      </c>
      <c r="H19" s="163">
        <v>16.133333333333333</v>
      </c>
      <c r="I19" s="86"/>
      <c r="J19" s="86"/>
      <c r="K19" s="164">
        <f t="shared" si="0"/>
        <v>99.93860984271943</v>
      </c>
    </row>
    <row r="20" spans="1:11" x14ac:dyDescent="0.2">
      <c r="A20" s="36" t="s">
        <v>340</v>
      </c>
      <c r="B20" s="8">
        <v>1</v>
      </c>
      <c r="C20" s="162"/>
      <c r="D20" s="163"/>
      <c r="E20" s="86"/>
      <c r="F20" s="86"/>
      <c r="G20" s="162">
        <v>1</v>
      </c>
      <c r="H20" s="163">
        <v>10.583333333333334</v>
      </c>
      <c r="I20" s="86"/>
      <c r="J20" s="86"/>
      <c r="K20" s="164">
        <f t="shared" si="0"/>
        <v>99.879185692541867</v>
      </c>
    </row>
    <row r="21" spans="1:11" x14ac:dyDescent="0.2">
      <c r="A21" s="36" t="s">
        <v>364</v>
      </c>
      <c r="B21" s="8">
        <v>1</v>
      </c>
      <c r="C21" s="162"/>
      <c r="D21" s="163"/>
      <c r="E21" s="86"/>
      <c r="F21" s="86"/>
      <c r="G21" s="162"/>
      <c r="H21" s="163"/>
      <c r="I21" s="86"/>
      <c r="J21" s="86"/>
      <c r="K21" s="164">
        <f t="shared" si="0"/>
        <v>100</v>
      </c>
    </row>
    <row r="22" spans="1:11" x14ac:dyDescent="0.2">
      <c r="A22" s="36" t="s">
        <v>192</v>
      </c>
      <c r="B22" s="8">
        <v>7</v>
      </c>
      <c r="C22" s="162"/>
      <c r="D22" s="163"/>
      <c r="E22" s="86"/>
      <c r="F22" s="86"/>
      <c r="G22" s="162">
        <v>11</v>
      </c>
      <c r="H22" s="163">
        <v>68.95</v>
      </c>
      <c r="I22" s="86"/>
      <c r="J22" s="86"/>
      <c r="K22" s="164">
        <f t="shared" si="0"/>
        <v>99.887557077625573</v>
      </c>
    </row>
    <row r="23" spans="1:11" x14ac:dyDescent="0.2">
      <c r="A23" s="36" t="s">
        <v>101</v>
      </c>
      <c r="B23" s="8">
        <v>6</v>
      </c>
      <c r="C23" s="162"/>
      <c r="D23" s="163"/>
      <c r="E23" s="86"/>
      <c r="F23" s="86"/>
      <c r="G23" s="162">
        <v>13</v>
      </c>
      <c r="H23" s="163">
        <v>70.333333333333329</v>
      </c>
      <c r="I23" s="86"/>
      <c r="J23" s="86"/>
      <c r="K23" s="164">
        <f t="shared" si="0"/>
        <v>99.866184677828514</v>
      </c>
    </row>
    <row r="24" spans="1:11" x14ac:dyDescent="0.2">
      <c r="A24" s="36" t="s">
        <v>208</v>
      </c>
      <c r="B24" s="8">
        <v>4</v>
      </c>
      <c r="C24" s="162"/>
      <c r="D24" s="163"/>
      <c r="E24" s="86"/>
      <c r="F24" s="86"/>
      <c r="G24" s="162">
        <v>6</v>
      </c>
      <c r="H24" s="163">
        <v>18.399999999999999</v>
      </c>
      <c r="I24" s="86"/>
      <c r="J24" s="86"/>
      <c r="K24" s="164">
        <f t="shared" si="0"/>
        <v>99.947488584474883</v>
      </c>
    </row>
    <row r="25" spans="1:11" x14ac:dyDescent="0.2">
      <c r="A25" s="36" t="s">
        <v>129</v>
      </c>
      <c r="B25" s="8">
        <v>11</v>
      </c>
      <c r="C25" s="162"/>
      <c r="D25" s="163"/>
      <c r="E25" s="86"/>
      <c r="F25" s="86"/>
      <c r="G25" s="162">
        <v>18</v>
      </c>
      <c r="H25" s="163">
        <v>63.333333333333321</v>
      </c>
      <c r="I25" s="86"/>
      <c r="J25" s="86"/>
      <c r="K25" s="164">
        <f t="shared" si="0"/>
        <v>99.934274249342749</v>
      </c>
    </row>
    <row r="26" spans="1:11" x14ac:dyDescent="0.2">
      <c r="A26" s="36" t="s">
        <v>90</v>
      </c>
      <c r="B26" s="8">
        <v>3</v>
      </c>
      <c r="C26" s="162"/>
      <c r="D26" s="163"/>
      <c r="E26" s="86"/>
      <c r="F26" s="86"/>
      <c r="G26" s="162">
        <v>5</v>
      </c>
      <c r="H26" s="163">
        <v>3.0833333333333335</v>
      </c>
      <c r="I26" s="86"/>
      <c r="J26" s="86"/>
      <c r="K26" s="164">
        <f t="shared" si="0"/>
        <v>99.988267376966007</v>
      </c>
    </row>
    <row r="27" spans="1:11" x14ac:dyDescent="0.2">
      <c r="A27" s="36" t="s">
        <v>91</v>
      </c>
      <c r="B27" s="8">
        <v>3</v>
      </c>
      <c r="C27" s="162">
        <v>1</v>
      </c>
      <c r="D27" s="163">
        <v>146.01666666666668</v>
      </c>
      <c r="E27" s="86"/>
      <c r="F27" s="86"/>
      <c r="G27" s="162">
        <v>4</v>
      </c>
      <c r="H27" s="163">
        <v>22.45</v>
      </c>
      <c r="I27" s="86"/>
      <c r="J27" s="86"/>
      <c r="K27" s="164">
        <f t="shared" si="0"/>
        <v>99.358954845256221</v>
      </c>
    </row>
    <row r="28" spans="1:11" x14ac:dyDescent="0.2">
      <c r="A28" s="36" t="s">
        <v>93</v>
      </c>
      <c r="B28" s="8">
        <v>3</v>
      </c>
      <c r="C28" s="162"/>
      <c r="D28" s="163"/>
      <c r="E28" s="86"/>
      <c r="F28" s="86"/>
      <c r="G28" s="162">
        <v>3</v>
      </c>
      <c r="H28" s="163">
        <v>3.1333333333333329</v>
      </c>
      <c r="I28" s="86"/>
      <c r="J28" s="86"/>
      <c r="K28" s="164">
        <f t="shared" si="0"/>
        <v>99.988077118214107</v>
      </c>
    </row>
    <row r="29" spans="1:11" x14ac:dyDescent="0.2">
      <c r="A29" s="36" t="s">
        <v>365</v>
      </c>
      <c r="B29" s="8">
        <v>2</v>
      </c>
      <c r="C29" s="162"/>
      <c r="D29" s="163"/>
      <c r="E29" s="86"/>
      <c r="F29" s="86"/>
      <c r="G29" s="162">
        <v>1</v>
      </c>
      <c r="H29" s="163">
        <v>3.5666666666666664</v>
      </c>
      <c r="I29" s="86"/>
      <c r="J29" s="86"/>
      <c r="K29" s="164">
        <f t="shared" si="0"/>
        <v>99.979642313546421</v>
      </c>
    </row>
    <row r="30" spans="1:11" x14ac:dyDescent="0.2">
      <c r="A30" s="36" t="s">
        <v>114</v>
      </c>
      <c r="B30" s="8">
        <v>10</v>
      </c>
      <c r="C30" s="162"/>
      <c r="D30" s="163"/>
      <c r="E30" s="86"/>
      <c r="F30" s="86"/>
      <c r="G30" s="162">
        <v>20</v>
      </c>
      <c r="H30" s="163">
        <v>52.05</v>
      </c>
      <c r="I30" s="86"/>
      <c r="J30" s="86"/>
      <c r="K30" s="164">
        <f t="shared" si="0"/>
        <v>99.94058219178082</v>
      </c>
    </row>
    <row r="31" spans="1:11" x14ac:dyDescent="0.2">
      <c r="A31" s="36" t="s">
        <v>115</v>
      </c>
      <c r="B31" s="8">
        <v>14</v>
      </c>
      <c r="C31" s="162"/>
      <c r="D31" s="163"/>
      <c r="E31" s="86"/>
      <c r="F31" s="86"/>
      <c r="G31" s="162">
        <v>19</v>
      </c>
      <c r="H31" s="163">
        <v>64.8</v>
      </c>
      <c r="I31" s="86"/>
      <c r="J31" s="86"/>
      <c r="K31" s="164">
        <f t="shared" si="0"/>
        <v>99.947162426614483</v>
      </c>
    </row>
    <row r="32" spans="1:11" x14ac:dyDescent="0.2">
      <c r="A32" s="36" t="s">
        <v>193</v>
      </c>
      <c r="B32" s="8">
        <v>2</v>
      </c>
      <c r="C32" s="162"/>
      <c r="D32" s="163"/>
      <c r="E32" s="86"/>
      <c r="F32" s="86"/>
      <c r="G32" s="162">
        <v>6</v>
      </c>
      <c r="H32" s="163">
        <v>25.766666666666666</v>
      </c>
      <c r="I32" s="86"/>
      <c r="J32" s="86"/>
      <c r="K32" s="164">
        <f t="shared" si="0"/>
        <v>99.852929984779308</v>
      </c>
    </row>
    <row r="33" spans="1:11" x14ac:dyDescent="0.2">
      <c r="A33" s="36" t="s">
        <v>96</v>
      </c>
      <c r="B33" s="8">
        <v>12</v>
      </c>
      <c r="C33" s="162"/>
      <c r="D33" s="163"/>
      <c r="E33" s="86"/>
      <c r="F33" s="86"/>
      <c r="G33" s="162">
        <v>19</v>
      </c>
      <c r="H33" s="163">
        <v>71.349999999999994</v>
      </c>
      <c r="I33" s="86"/>
      <c r="J33" s="86"/>
      <c r="K33" s="164">
        <f t="shared" si="0"/>
        <v>99.932125190258745</v>
      </c>
    </row>
    <row r="34" spans="1:11" x14ac:dyDescent="0.2">
      <c r="A34" s="36" t="s">
        <v>194</v>
      </c>
      <c r="B34" s="8">
        <v>2</v>
      </c>
      <c r="C34" s="162">
        <v>1</v>
      </c>
      <c r="D34" s="163">
        <v>10.033333333333333</v>
      </c>
      <c r="E34" s="86"/>
      <c r="F34" s="86"/>
      <c r="G34" s="162"/>
      <c r="H34" s="163"/>
      <c r="I34" s="86"/>
      <c r="J34" s="86"/>
      <c r="K34" s="164">
        <f t="shared" si="0"/>
        <v>99.94273211567733</v>
      </c>
    </row>
    <row r="35" spans="1:11" x14ac:dyDescent="0.2">
      <c r="A35" s="36" t="s">
        <v>202</v>
      </c>
      <c r="B35" s="8">
        <v>10</v>
      </c>
      <c r="C35" s="162">
        <v>1</v>
      </c>
      <c r="D35" s="163">
        <v>0.21666666666666667</v>
      </c>
      <c r="E35" s="86"/>
      <c r="F35" s="86"/>
      <c r="G35" s="162">
        <v>12</v>
      </c>
      <c r="H35" s="163">
        <v>26.933333333333334</v>
      </c>
      <c r="I35" s="86"/>
      <c r="J35" s="86"/>
      <c r="K35" s="164">
        <f t="shared" si="0"/>
        <v>99.969006849315065</v>
      </c>
    </row>
    <row r="36" spans="1:11" x14ac:dyDescent="0.2">
      <c r="A36" s="36" t="s">
        <v>363</v>
      </c>
      <c r="B36" s="8">
        <v>1</v>
      </c>
      <c r="C36" s="162"/>
      <c r="D36" s="163"/>
      <c r="E36" s="86"/>
      <c r="F36" s="86"/>
      <c r="G36" s="162">
        <v>2</v>
      </c>
      <c r="H36" s="163">
        <v>10.983333333333334</v>
      </c>
      <c r="I36" s="86"/>
      <c r="J36" s="86"/>
      <c r="K36" s="164">
        <f t="shared" si="0"/>
        <v>99.8746194824962</v>
      </c>
    </row>
    <row r="37" spans="1:11" x14ac:dyDescent="0.2">
      <c r="A37" s="36" t="s">
        <v>94</v>
      </c>
      <c r="B37" s="8">
        <v>8</v>
      </c>
      <c r="C37" s="162"/>
      <c r="D37" s="163"/>
      <c r="E37" s="86"/>
      <c r="F37" s="86"/>
      <c r="G37" s="162">
        <v>5</v>
      </c>
      <c r="H37" s="163">
        <v>25.783333333333335</v>
      </c>
      <c r="I37" s="86"/>
      <c r="J37" s="86"/>
      <c r="K37" s="164">
        <f t="shared" si="0"/>
        <v>99.963208713850833</v>
      </c>
    </row>
    <row r="38" spans="1:11" x14ac:dyDescent="0.2">
      <c r="A38" s="36" t="s">
        <v>195</v>
      </c>
      <c r="B38" s="8">
        <v>5</v>
      </c>
      <c r="C38" s="162"/>
      <c r="D38" s="163"/>
      <c r="E38" s="86"/>
      <c r="F38" s="86"/>
      <c r="G38" s="162">
        <v>8</v>
      </c>
      <c r="H38" s="163">
        <v>45.35</v>
      </c>
      <c r="I38" s="86"/>
      <c r="J38" s="86"/>
      <c r="K38" s="164">
        <f t="shared" si="0"/>
        <v>99.896461187214612</v>
      </c>
    </row>
    <row r="39" spans="1:11" x14ac:dyDescent="0.2">
      <c r="A39" s="36" t="s">
        <v>97</v>
      </c>
      <c r="B39" s="8">
        <v>11</v>
      </c>
      <c r="C39" s="162">
        <v>2</v>
      </c>
      <c r="D39" s="163">
        <v>2.1833333333333336</v>
      </c>
      <c r="E39" s="86"/>
      <c r="F39" s="86"/>
      <c r="G39" s="162">
        <v>15</v>
      </c>
      <c r="H39" s="163">
        <v>66.166666666666671</v>
      </c>
      <c r="I39" s="86"/>
      <c r="J39" s="86"/>
      <c r="K39" s="164">
        <f t="shared" si="0"/>
        <v>99.929068078040686</v>
      </c>
    </row>
    <row r="40" spans="1:11" x14ac:dyDescent="0.2">
      <c r="A40" s="36" t="s">
        <v>213</v>
      </c>
      <c r="B40" s="8">
        <v>3</v>
      </c>
      <c r="C40" s="162"/>
      <c r="D40" s="163"/>
      <c r="E40" s="86"/>
      <c r="F40" s="86"/>
      <c r="G40" s="162">
        <v>11</v>
      </c>
      <c r="H40" s="163">
        <v>67.333333333333343</v>
      </c>
      <c r="I40" s="86"/>
      <c r="J40" s="86"/>
      <c r="K40" s="164">
        <f t="shared" si="0"/>
        <v>99.743784880771187</v>
      </c>
    </row>
    <row r="41" spans="1:11" x14ac:dyDescent="0.2">
      <c r="A41" s="36" t="s">
        <v>78</v>
      </c>
      <c r="B41" s="8">
        <v>10</v>
      </c>
      <c r="C41" s="162">
        <v>1</v>
      </c>
      <c r="D41" s="163">
        <v>73.033333333333331</v>
      </c>
      <c r="E41" s="86"/>
      <c r="F41" s="86"/>
      <c r="G41" s="162">
        <v>18</v>
      </c>
      <c r="H41" s="163">
        <v>163.68333333333334</v>
      </c>
      <c r="I41" s="86"/>
      <c r="J41" s="86"/>
      <c r="K41" s="164">
        <f t="shared" si="0"/>
        <v>99.729775494672751</v>
      </c>
    </row>
    <row r="42" spans="1:11" x14ac:dyDescent="0.2">
      <c r="A42" s="36" t="s">
        <v>133</v>
      </c>
      <c r="B42" s="8">
        <v>3</v>
      </c>
      <c r="C42" s="162">
        <v>1</v>
      </c>
      <c r="D42" s="163">
        <v>0.33333333333333331</v>
      </c>
      <c r="E42" s="86"/>
      <c r="F42" s="86"/>
      <c r="G42" s="162">
        <v>7</v>
      </c>
      <c r="H42" s="163">
        <v>28.033333333333335</v>
      </c>
      <c r="I42" s="86"/>
      <c r="J42" s="86"/>
      <c r="K42" s="164">
        <f t="shared" si="0"/>
        <v>99.892059868087273</v>
      </c>
    </row>
    <row r="43" spans="1:11" x14ac:dyDescent="0.2">
      <c r="A43" s="36" t="s">
        <v>214</v>
      </c>
      <c r="B43" s="8">
        <v>5</v>
      </c>
      <c r="C43" s="162"/>
      <c r="D43" s="163"/>
      <c r="E43" s="86"/>
      <c r="F43" s="86"/>
      <c r="G43" s="162">
        <v>4</v>
      </c>
      <c r="H43" s="163">
        <v>15.583333333333334</v>
      </c>
      <c r="I43" s="86"/>
      <c r="J43" s="86"/>
      <c r="K43" s="164">
        <f t="shared" si="0"/>
        <v>99.964421613394222</v>
      </c>
    </row>
    <row r="44" spans="1:11" x14ac:dyDescent="0.2">
      <c r="A44" s="36" t="s">
        <v>215</v>
      </c>
      <c r="B44" s="8">
        <v>4</v>
      </c>
      <c r="C44" s="162"/>
      <c r="D44" s="163"/>
      <c r="E44" s="86"/>
      <c r="F44" s="86"/>
      <c r="G44" s="162">
        <v>7</v>
      </c>
      <c r="H44" s="163">
        <v>40.416666666666664</v>
      </c>
      <c r="I44" s="86"/>
      <c r="J44" s="86"/>
      <c r="K44" s="164">
        <f t="shared" si="0"/>
        <v>99.884655631659058</v>
      </c>
    </row>
    <row r="45" spans="1:11" x14ac:dyDescent="0.2">
      <c r="A45" s="36" t="s">
        <v>203</v>
      </c>
      <c r="B45" s="8">
        <v>5</v>
      </c>
      <c r="C45" s="162"/>
      <c r="D45" s="163"/>
      <c r="E45" s="86"/>
      <c r="F45" s="86"/>
      <c r="G45" s="162">
        <v>6</v>
      </c>
      <c r="H45" s="163">
        <v>11</v>
      </c>
      <c r="I45" s="86"/>
      <c r="J45" s="86"/>
      <c r="K45" s="164">
        <f t="shared" si="0"/>
        <v>99.974885844748869</v>
      </c>
    </row>
    <row r="46" spans="1:11" x14ac:dyDescent="0.2">
      <c r="A46" s="36" t="s">
        <v>120</v>
      </c>
      <c r="B46" s="8">
        <v>12</v>
      </c>
      <c r="C46" s="162"/>
      <c r="D46" s="163"/>
      <c r="E46" s="86"/>
      <c r="F46" s="86"/>
      <c r="G46" s="162">
        <v>1</v>
      </c>
      <c r="H46" s="163">
        <v>6.166666666666667</v>
      </c>
      <c r="I46" s="86"/>
      <c r="J46" s="86"/>
      <c r="K46" s="164">
        <f t="shared" si="0"/>
        <v>99.994133688483004</v>
      </c>
    </row>
    <row r="47" spans="1:11" x14ac:dyDescent="0.2">
      <c r="A47" s="36" t="s">
        <v>216</v>
      </c>
      <c r="B47" s="8">
        <v>20</v>
      </c>
      <c r="C47" s="162"/>
      <c r="D47" s="163"/>
      <c r="E47" s="86"/>
      <c r="F47" s="86"/>
      <c r="G47" s="162">
        <v>22</v>
      </c>
      <c r="H47" s="163">
        <v>133.5</v>
      </c>
      <c r="I47" s="86"/>
      <c r="J47" s="86"/>
      <c r="K47" s="164">
        <f t="shared" si="0"/>
        <v>99.923801369863014</v>
      </c>
    </row>
    <row r="48" spans="1:11" x14ac:dyDescent="0.2">
      <c r="A48" s="36" t="s">
        <v>142</v>
      </c>
      <c r="B48" s="8">
        <v>8</v>
      </c>
      <c r="C48" s="162"/>
      <c r="D48" s="163"/>
      <c r="E48" s="86"/>
      <c r="F48" s="86"/>
      <c r="G48" s="162">
        <v>20</v>
      </c>
      <c r="H48" s="163">
        <v>105.93333333333334</v>
      </c>
      <c r="I48" s="86"/>
      <c r="J48" s="86"/>
      <c r="K48" s="164">
        <f t="shared" si="0"/>
        <v>99.848839421613391</v>
      </c>
    </row>
    <row r="49" spans="1:11" x14ac:dyDescent="0.2">
      <c r="A49" s="36" t="s">
        <v>102</v>
      </c>
      <c r="B49" s="8">
        <v>7</v>
      </c>
      <c r="C49" s="162"/>
      <c r="D49" s="163"/>
      <c r="E49" s="86"/>
      <c r="F49" s="86"/>
      <c r="G49" s="162">
        <v>8</v>
      </c>
      <c r="H49" s="163">
        <v>33.083333333333336</v>
      </c>
      <c r="I49" s="86"/>
      <c r="J49" s="86"/>
      <c r="K49" s="164">
        <f t="shared" si="0"/>
        <v>99.94604805392477</v>
      </c>
    </row>
    <row r="50" spans="1:11" x14ac:dyDescent="0.2">
      <c r="A50" s="36" t="s">
        <v>361</v>
      </c>
      <c r="B50" s="8">
        <v>1</v>
      </c>
      <c r="C50" s="162"/>
      <c r="D50" s="163"/>
      <c r="E50" s="86"/>
      <c r="F50" s="86"/>
      <c r="G50" s="162"/>
      <c r="H50" s="163"/>
      <c r="I50" s="86"/>
      <c r="J50" s="86"/>
      <c r="K50" s="164">
        <f t="shared" si="0"/>
        <v>100</v>
      </c>
    </row>
    <row r="51" spans="1:11" x14ac:dyDescent="0.2">
      <c r="A51" s="36" t="s">
        <v>139</v>
      </c>
      <c r="B51" s="8">
        <v>2</v>
      </c>
      <c r="C51" s="162"/>
      <c r="D51" s="163"/>
      <c r="E51" s="86"/>
      <c r="F51" s="86"/>
      <c r="G51" s="162">
        <v>6</v>
      </c>
      <c r="H51" s="163">
        <v>16.25</v>
      </c>
      <c r="I51" s="86"/>
      <c r="J51" s="86"/>
      <c r="K51" s="164">
        <f t="shared" si="0"/>
        <v>99.907248858447488</v>
      </c>
    </row>
    <row r="52" spans="1:11" x14ac:dyDescent="0.2">
      <c r="A52" s="36" t="s">
        <v>338</v>
      </c>
      <c r="B52" s="8">
        <v>1</v>
      </c>
      <c r="C52" s="162"/>
      <c r="D52" s="163"/>
      <c r="E52" s="86"/>
      <c r="F52" s="86"/>
      <c r="G52" s="162">
        <v>1</v>
      </c>
      <c r="H52" s="163">
        <v>11.5</v>
      </c>
      <c r="I52" s="86"/>
      <c r="J52" s="86"/>
      <c r="K52" s="164">
        <f t="shared" si="0"/>
        <v>99.868721461187221</v>
      </c>
    </row>
    <row r="53" spans="1:11" x14ac:dyDescent="0.2">
      <c r="A53" s="36" t="s">
        <v>317</v>
      </c>
      <c r="B53" s="8">
        <v>1</v>
      </c>
      <c r="C53" s="162"/>
      <c r="D53" s="163"/>
      <c r="E53" s="86"/>
      <c r="F53" s="86"/>
      <c r="G53" s="162"/>
      <c r="H53" s="163"/>
      <c r="I53" s="86"/>
      <c r="J53" s="86"/>
      <c r="K53" s="164">
        <f t="shared" si="0"/>
        <v>100</v>
      </c>
    </row>
    <row r="54" spans="1:11" x14ac:dyDescent="0.2">
      <c r="A54" s="36" t="s">
        <v>144</v>
      </c>
      <c r="B54" s="8">
        <v>9</v>
      </c>
      <c r="C54" s="162"/>
      <c r="D54" s="163"/>
      <c r="E54" s="86"/>
      <c r="F54" s="86"/>
      <c r="G54" s="162">
        <v>20</v>
      </c>
      <c r="H54" s="163">
        <v>87.916666666666671</v>
      </c>
      <c r="I54" s="86"/>
      <c r="J54" s="86"/>
      <c r="K54" s="164">
        <f t="shared" si="0"/>
        <v>99.888487231523754</v>
      </c>
    </row>
    <row r="55" spans="1:11" x14ac:dyDescent="0.2">
      <c r="A55" s="36" t="s">
        <v>196</v>
      </c>
      <c r="B55" s="8">
        <v>5</v>
      </c>
      <c r="C55" s="162"/>
      <c r="D55" s="163"/>
      <c r="E55" s="86"/>
      <c r="F55" s="86"/>
      <c r="G55" s="162">
        <v>2</v>
      </c>
      <c r="H55" s="163">
        <v>11.666666666666666</v>
      </c>
      <c r="I55" s="86"/>
      <c r="J55" s="86"/>
      <c r="K55" s="164">
        <f t="shared" si="0"/>
        <v>99.973363774733642</v>
      </c>
    </row>
    <row r="56" spans="1:11" x14ac:dyDescent="0.2">
      <c r="A56" s="36" t="s">
        <v>128</v>
      </c>
      <c r="B56" s="8">
        <v>6</v>
      </c>
      <c r="C56" s="162">
        <v>1</v>
      </c>
      <c r="D56" s="163">
        <v>1.6</v>
      </c>
      <c r="E56" s="86"/>
      <c r="F56" s="86"/>
      <c r="G56" s="162">
        <v>8</v>
      </c>
      <c r="H56" s="163">
        <v>23.083333333333332</v>
      </c>
      <c r="I56" s="86"/>
      <c r="J56" s="86"/>
      <c r="K56" s="164">
        <f t="shared" si="0"/>
        <v>99.953037798072046</v>
      </c>
    </row>
    <row r="57" spans="1:11" x14ac:dyDescent="0.2">
      <c r="A57" s="36" t="s">
        <v>197</v>
      </c>
      <c r="B57" s="8">
        <v>5</v>
      </c>
      <c r="C57" s="162"/>
      <c r="D57" s="163"/>
      <c r="E57" s="86"/>
      <c r="F57" s="86"/>
      <c r="G57" s="162"/>
      <c r="H57" s="163"/>
      <c r="I57" s="86"/>
      <c r="J57" s="86"/>
      <c r="K57" s="164">
        <f t="shared" si="0"/>
        <v>100</v>
      </c>
    </row>
    <row r="58" spans="1:11" x14ac:dyDescent="0.2">
      <c r="A58" s="36" t="s">
        <v>204</v>
      </c>
      <c r="B58" s="8">
        <v>4</v>
      </c>
      <c r="C58" s="162">
        <v>1</v>
      </c>
      <c r="D58" s="163">
        <v>5.3833333333333337</v>
      </c>
      <c r="E58" s="86"/>
      <c r="F58" s="86"/>
      <c r="G58" s="162">
        <v>9</v>
      </c>
      <c r="H58" s="163">
        <v>27.733333333333331</v>
      </c>
      <c r="I58" s="86"/>
      <c r="J58" s="86"/>
      <c r="K58" s="164">
        <f t="shared" si="0"/>
        <v>99.905488964992401</v>
      </c>
    </row>
    <row r="59" spans="1:11" x14ac:dyDescent="0.2">
      <c r="A59" s="36" t="s">
        <v>357</v>
      </c>
      <c r="B59" s="8">
        <v>4</v>
      </c>
      <c r="C59" s="162"/>
      <c r="D59" s="163"/>
      <c r="E59" s="86"/>
      <c r="F59" s="86"/>
      <c r="G59" s="162">
        <v>4</v>
      </c>
      <c r="H59" s="163">
        <v>21.4</v>
      </c>
      <c r="I59" s="86"/>
      <c r="J59" s="86"/>
      <c r="K59" s="164">
        <f t="shared" si="0"/>
        <v>99.938926940639277</v>
      </c>
    </row>
    <row r="60" spans="1:11" x14ac:dyDescent="0.2">
      <c r="A60" s="36" t="s">
        <v>205</v>
      </c>
      <c r="B60" s="8">
        <v>6</v>
      </c>
      <c r="C60" s="162"/>
      <c r="D60" s="163"/>
      <c r="E60" s="86"/>
      <c r="F60" s="86"/>
      <c r="G60" s="162">
        <v>6</v>
      </c>
      <c r="H60" s="163">
        <v>16.533333333333331</v>
      </c>
      <c r="I60" s="86"/>
      <c r="J60" s="86"/>
      <c r="K60" s="164">
        <f t="shared" si="0"/>
        <v>99.968543886352109</v>
      </c>
    </row>
    <row r="61" spans="1:11" x14ac:dyDescent="0.2">
      <c r="A61" s="36" t="s">
        <v>130</v>
      </c>
      <c r="B61" s="8">
        <v>10</v>
      </c>
      <c r="C61" s="162">
        <v>4</v>
      </c>
      <c r="D61" s="163">
        <v>26.366666666666667</v>
      </c>
      <c r="E61" s="86"/>
      <c r="F61" s="86"/>
      <c r="G61" s="162">
        <v>22</v>
      </c>
      <c r="H61" s="163">
        <v>98.533333333333346</v>
      </c>
      <c r="I61" s="86">
        <v>6</v>
      </c>
      <c r="J61" s="86">
        <v>0.7</v>
      </c>
      <c r="K61" s="164">
        <f t="shared" si="0"/>
        <v>99.857420091324201</v>
      </c>
    </row>
    <row r="62" spans="1:11" x14ac:dyDescent="0.2">
      <c r="A62" s="36" t="s">
        <v>209</v>
      </c>
      <c r="B62" s="8">
        <v>2</v>
      </c>
      <c r="C62" s="162"/>
      <c r="D62" s="163"/>
      <c r="E62" s="86"/>
      <c r="F62" s="86"/>
      <c r="G62" s="162">
        <v>12</v>
      </c>
      <c r="H62" s="163">
        <v>529.13333333333333</v>
      </c>
      <c r="I62" s="86"/>
      <c r="J62" s="86"/>
      <c r="K62" s="164">
        <f t="shared" si="0"/>
        <v>96.979832572298335</v>
      </c>
    </row>
    <row r="63" spans="1:11" x14ac:dyDescent="0.2">
      <c r="A63" s="36" t="s">
        <v>210</v>
      </c>
      <c r="B63" s="8">
        <v>8</v>
      </c>
      <c r="C63" s="162"/>
      <c r="D63" s="163"/>
      <c r="E63" s="86"/>
      <c r="F63" s="86"/>
      <c r="G63" s="162">
        <v>9</v>
      </c>
      <c r="H63" s="163">
        <v>34.983333333333334</v>
      </c>
      <c r="I63" s="86"/>
      <c r="J63" s="86"/>
      <c r="K63" s="164">
        <f t="shared" si="0"/>
        <v>99.95008085996956</v>
      </c>
    </row>
    <row r="64" spans="1:11" x14ac:dyDescent="0.2">
      <c r="A64" s="36" t="s">
        <v>217</v>
      </c>
      <c r="B64" s="8">
        <v>8</v>
      </c>
      <c r="C64" s="162"/>
      <c r="D64" s="163"/>
      <c r="E64" s="86"/>
      <c r="F64" s="86"/>
      <c r="G64" s="162">
        <v>8</v>
      </c>
      <c r="H64" s="163">
        <v>42.783333333333331</v>
      </c>
      <c r="I64" s="86"/>
      <c r="J64" s="86"/>
      <c r="K64" s="164">
        <f t="shared" si="0"/>
        <v>99.93895072298325</v>
      </c>
    </row>
    <row r="65" spans="1:11" x14ac:dyDescent="0.2">
      <c r="A65" s="36" t="s">
        <v>206</v>
      </c>
      <c r="B65" s="8">
        <v>8</v>
      </c>
      <c r="C65" s="162"/>
      <c r="D65" s="163"/>
      <c r="E65" s="86"/>
      <c r="F65" s="86"/>
      <c r="G65" s="162">
        <v>11</v>
      </c>
      <c r="H65" s="163">
        <v>30.283333333333331</v>
      </c>
      <c r="I65" s="86"/>
      <c r="J65" s="86"/>
      <c r="K65" s="164">
        <f t="shared" si="0"/>
        <v>99.956787480974128</v>
      </c>
    </row>
    <row r="66" spans="1:11" x14ac:dyDescent="0.2">
      <c r="A66" s="36" t="s">
        <v>98</v>
      </c>
      <c r="B66" s="8">
        <v>12</v>
      </c>
      <c r="C66" s="162">
        <v>8</v>
      </c>
      <c r="D66" s="163">
        <v>14.133333333333331</v>
      </c>
      <c r="E66" s="86"/>
      <c r="F66" s="86"/>
      <c r="G66" s="162">
        <v>19</v>
      </c>
      <c r="H66" s="163">
        <v>52.98333333333332</v>
      </c>
      <c r="I66" s="86"/>
      <c r="J66" s="86"/>
      <c r="K66" s="164">
        <f t="shared" si="0"/>
        <v>99.936152333840695</v>
      </c>
    </row>
    <row r="67" spans="1:11" x14ac:dyDescent="0.2">
      <c r="A67" s="36" t="s">
        <v>341</v>
      </c>
      <c r="B67" s="8">
        <v>2</v>
      </c>
      <c r="C67" s="162"/>
      <c r="D67" s="163"/>
      <c r="E67" s="86"/>
      <c r="F67" s="86"/>
      <c r="G67" s="162"/>
      <c r="H67" s="163"/>
      <c r="I67" s="86"/>
      <c r="J67" s="86"/>
      <c r="K67" s="164">
        <f t="shared" si="0"/>
        <v>100</v>
      </c>
    </row>
    <row r="68" spans="1:11" x14ac:dyDescent="0.2">
      <c r="A68" s="36" t="s">
        <v>89</v>
      </c>
      <c r="B68" s="8">
        <v>7</v>
      </c>
      <c r="C68" s="162"/>
      <c r="D68" s="163"/>
      <c r="E68" s="86">
        <v>1</v>
      </c>
      <c r="F68" s="86">
        <v>20.116666666666667</v>
      </c>
      <c r="G68" s="162">
        <v>6</v>
      </c>
      <c r="H68" s="163">
        <v>24.566666666666663</v>
      </c>
      <c r="I68" s="86"/>
      <c r="J68" s="86"/>
      <c r="K68" s="164">
        <f t="shared" si="0"/>
        <v>99.927130898021304</v>
      </c>
    </row>
    <row r="69" spans="1:11" x14ac:dyDescent="0.2">
      <c r="A69" s="36" t="s">
        <v>218</v>
      </c>
      <c r="B69" s="8">
        <v>6</v>
      </c>
      <c r="C69" s="162"/>
      <c r="D69" s="163"/>
      <c r="E69" s="86"/>
      <c r="F69" s="86"/>
      <c r="G69" s="162">
        <v>14</v>
      </c>
      <c r="H69" s="163">
        <v>84</v>
      </c>
      <c r="I69" s="86"/>
      <c r="J69" s="86"/>
      <c r="K69" s="164">
        <f t="shared" si="0"/>
        <v>99.840182648401836</v>
      </c>
    </row>
    <row r="70" spans="1:11" x14ac:dyDescent="0.2">
      <c r="A70" s="36" t="s">
        <v>211</v>
      </c>
      <c r="B70" s="8">
        <v>14</v>
      </c>
      <c r="C70" s="162"/>
      <c r="D70" s="163"/>
      <c r="E70" s="86"/>
      <c r="F70" s="86"/>
      <c r="G70" s="162">
        <v>13</v>
      </c>
      <c r="H70" s="163">
        <v>45.583333333333336</v>
      </c>
      <c r="I70" s="86"/>
      <c r="J70" s="86"/>
      <c r="K70" s="164">
        <f t="shared" si="0"/>
        <v>99.962831593824745</v>
      </c>
    </row>
    <row r="71" spans="1:11" x14ac:dyDescent="0.2">
      <c r="A71" s="36" t="s">
        <v>95</v>
      </c>
      <c r="B71" s="8">
        <v>9</v>
      </c>
      <c r="C71" s="162"/>
      <c r="D71" s="163"/>
      <c r="E71" s="86"/>
      <c r="F71" s="86"/>
      <c r="G71" s="162">
        <v>4</v>
      </c>
      <c r="H71" s="163">
        <v>15.7</v>
      </c>
      <c r="I71" s="86"/>
      <c r="J71" s="86"/>
      <c r="K71" s="164">
        <f t="shared" si="0"/>
        <v>99.980086250634187</v>
      </c>
    </row>
    <row r="72" spans="1:11" x14ac:dyDescent="0.2">
      <c r="A72" s="36" t="s">
        <v>122</v>
      </c>
      <c r="B72" s="8">
        <v>11</v>
      </c>
      <c r="C72" s="162"/>
      <c r="D72" s="163"/>
      <c r="E72" s="86"/>
      <c r="F72" s="86"/>
      <c r="G72" s="162">
        <v>16</v>
      </c>
      <c r="H72" s="163">
        <v>107.75</v>
      </c>
      <c r="I72" s="86"/>
      <c r="J72" s="86"/>
      <c r="K72" s="164">
        <f t="shared" si="0"/>
        <v>99.888179742631806</v>
      </c>
    </row>
  </sheetData>
  <mergeCells count="3">
    <mergeCell ref="G2:H2"/>
    <mergeCell ref="C2:D2"/>
    <mergeCell ref="E2:F2"/>
  </mergeCells>
  <phoneticPr fontId="0" type="noConversion"/>
  <pageMargins left="0.75" right="0.64" top="1" bottom="1" header="0" footer="0"/>
  <pageSetup paperSize="9" scale="74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 codeName="Sheet147">
    <pageSetUpPr fitToPage="1"/>
  </sheetPr>
  <dimension ref="A1:K71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400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/>
      <c r="D4" s="163"/>
      <c r="E4" s="86"/>
      <c r="F4" s="86"/>
      <c r="G4" s="162">
        <v>7</v>
      </c>
      <c r="H4" s="163">
        <v>15.55</v>
      </c>
      <c r="I4" s="86"/>
      <c r="J4" s="86"/>
      <c r="K4" s="164">
        <f t="shared" ref="K4:K71" si="0">+(1-(D4+F4+H4)/(8760*B4))*100</f>
        <v>99.964497716894968</v>
      </c>
    </row>
    <row r="5" spans="1:11" x14ac:dyDescent="0.2">
      <c r="A5" s="36" t="s">
        <v>119</v>
      </c>
      <c r="B5" s="8">
        <v>6</v>
      </c>
      <c r="C5" s="162"/>
      <c r="D5" s="163"/>
      <c r="E5" s="86"/>
      <c r="F5" s="86"/>
      <c r="G5" s="162">
        <v>9</v>
      </c>
      <c r="H5" s="163">
        <v>39.883333333333333</v>
      </c>
      <c r="I5" s="86"/>
      <c r="J5" s="86"/>
      <c r="K5" s="164">
        <f t="shared" si="0"/>
        <v>99.924118467782847</v>
      </c>
    </row>
    <row r="6" spans="1:11" x14ac:dyDescent="0.2">
      <c r="A6" s="36" t="s">
        <v>77</v>
      </c>
      <c r="B6" s="8">
        <v>7</v>
      </c>
      <c r="C6" s="162"/>
      <c r="D6" s="163"/>
      <c r="E6" s="86"/>
      <c r="F6" s="86"/>
      <c r="G6" s="162">
        <v>2</v>
      </c>
      <c r="H6" s="163">
        <v>6.1333333333333329</v>
      </c>
      <c r="I6" s="86"/>
      <c r="J6" s="86"/>
      <c r="K6" s="164">
        <f>+(1-(D6+F6+H6)/(8760*B6))*100</f>
        <v>99.989997825614267</v>
      </c>
    </row>
    <row r="7" spans="1:11" x14ac:dyDescent="0.2">
      <c r="A7" s="36" t="s">
        <v>79</v>
      </c>
      <c r="B7" s="8">
        <v>11</v>
      </c>
      <c r="C7" s="162"/>
      <c r="D7" s="163"/>
      <c r="E7" s="86"/>
      <c r="F7" s="86"/>
      <c r="G7" s="162">
        <v>15</v>
      </c>
      <c r="H7" s="163">
        <v>37.533333333333339</v>
      </c>
      <c r="I7" s="86"/>
      <c r="J7" s="86"/>
      <c r="K7" s="164">
        <f t="shared" si="0"/>
        <v>99.961048844610488</v>
      </c>
    </row>
    <row r="8" spans="1:11" x14ac:dyDescent="0.2">
      <c r="A8" s="36" t="s">
        <v>356</v>
      </c>
      <c r="B8" s="8">
        <v>5</v>
      </c>
      <c r="C8" s="162"/>
      <c r="D8" s="163"/>
      <c r="E8" s="86"/>
      <c r="F8" s="86"/>
      <c r="G8" s="162">
        <v>4</v>
      </c>
      <c r="H8" s="163">
        <v>12.383333333333335</v>
      </c>
      <c r="I8" s="86"/>
      <c r="J8" s="86"/>
      <c r="K8" s="164">
        <f t="shared" si="0"/>
        <v>99.971727549467275</v>
      </c>
    </row>
    <row r="9" spans="1:11" x14ac:dyDescent="0.2">
      <c r="A9" s="36" t="s">
        <v>103</v>
      </c>
      <c r="B9" s="8">
        <v>5</v>
      </c>
      <c r="C9" s="162">
        <v>1</v>
      </c>
      <c r="D9" s="163">
        <v>8.9833333333333325</v>
      </c>
      <c r="E9" s="86"/>
      <c r="F9" s="86"/>
      <c r="G9" s="162">
        <v>7</v>
      </c>
      <c r="H9" s="163">
        <v>22.15</v>
      </c>
      <c r="I9" s="86"/>
      <c r="J9" s="86"/>
      <c r="K9" s="164">
        <f t="shared" si="0"/>
        <v>99.92891933028919</v>
      </c>
    </row>
    <row r="10" spans="1:11" x14ac:dyDescent="0.2">
      <c r="A10" s="36" t="s">
        <v>199</v>
      </c>
      <c r="B10" s="8">
        <v>4</v>
      </c>
      <c r="C10" s="162">
        <v>1</v>
      </c>
      <c r="D10" s="163">
        <v>1.1666666666666667</v>
      </c>
      <c r="E10" s="86"/>
      <c r="F10" s="86"/>
      <c r="G10" s="162">
        <v>12</v>
      </c>
      <c r="H10" s="163">
        <v>53.3</v>
      </c>
      <c r="I10" s="86"/>
      <c r="J10" s="86"/>
      <c r="K10" s="164">
        <f t="shared" si="0"/>
        <v>99.844558599695588</v>
      </c>
    </row>
    <row r="11" spans="1:11" x14ac:dyDescent="0.2">
      <c r="A11" s="36" t="s">
        <v>125</v>
      </c>
      <c r="B11" s="8">
        <v>13</v>
      </c>
      <c r="C11" s="162"/>
      <c r="D11" s="163"/>
      <c r="E11" s="86"/>
      <c r="F11" s="86"/>
      <c r="G11" s="162">
        <v>17</v>
      </c>
      <c r="H11" s="163">
        <v>77.933333333333323</v>
      </c>
      <c r="I11" s="86"/>
      <c r="J11" s="86"/>
      <c r="K11" s="164">
        <f t="shared" si="0"/>
        <v>99.931565390469501</v>
      </c>
    </row>
    <row r="12" spans="1:11" x14ac:dyDescent="0.2">
      <c r="A12" s="36" t="s">
        <v>207</v>
      </c>
      <c r="B12" s="8">
        <v>6</v>
      </c>
      <c r="C12" s="162"/>
      <c r="D12" s="163"/>
      <c r="E12" s="86"/>
      <c r="F12" s="86"/>
      <c r="G12" s="162">
        <v>7</v>
      </c>
      <c r="H12" s="163">
        <v>33.049999999999997</v>
      </c>
      <c r="I12" s="86"/>
      <c r="J12" s="86"/>
      <c r="K12" s="164">
        <f t="shared" si="0"/>
        <v>99.9371194824962</v>
      </c>
    </row>
    <row r="13" spans="1:11" x14ac:dyDescent="0.2">
      <c r="A13" s="36" t="s">
        <v>109</v>
      </c>
      <c r="B13" s="8">
        <v>5</v>
      </c>
      <c r="C13" s="162">
        <v>1</v>
      </c>
      <c r="D13" s="163">
        <v>3.3333333333333326E-2</v>
      </c>
      <c r="E13" s="86"/>
      <c r="F13" s="86"/>
      <c r="G13" s="162">
        <v>7</v>
      </c>
      <c r="H13" s="163">
        <v>21.416666666666664</v>
      </c>
      <c r="I13" s="86"/>
      <c r="J13" s="86"/>
      <c r="K13" s="164">
        <f t="shared" si="0"/>
        <v>99.951027397260276</v>
      </c>
    </row>
    <row r="14" spans="1:11" x14ac:dyDescent="0.2">
      <c r="A14" s="36" t="s">
        <v>200</v>
      </c>
      <c r="B14" s="8">
        <v>10</v>
      </c>
      <c r="C14" s="162"/>
      <c r="D14" s="163"/>
      <c r="E14" s="86"/>
      <c r="F14" s="86"/>
      <c r="G14" s="162">
        <v>5</v>
      </c>
      <c r="H14" s="163">
        <v>16.05</v>
      </c>
      <c r="I14" s="86"/>
      <c r="J14" s="86"/>
      <c r="K14" s="164">
        <f t="shared" si="0"/>
        <v>99.981678082191777</v>
      </c>
    </row>
    <row r="15" spans="1:11" x14ac:dyDescent="0.2">
      <c r="A15" s="36" t="s">
        <v>83</v>
      </c>
      <c r="B15" s="8">
        <v>11</v>
      </c>
      <c r="C15" s="162"/>
      <c r="D15" s="163"/>
      <c r="E15" s="86"/>
      <c r="F15" s="86"/>
      <c r="G15" s="162">
        <v>13</v>
      </c>
      <c r="H15" s="163">
        <v>74.51666666666668</v>
      </c>
      <c r="I15" s="86"/>
      <c r="J15" s="86"/>
      <c r="K15" s="164">
        <f t="shared" si="0"/>
        <v>99.922668465476676</v>
      </c>
    </row>
    <row r="16" spans="1:11" x14ac:dyDescent="0.2">
      <c r="A16" s="36" t="s">
        <v>398</v>
      </c>
      <c r="B16" s="8">
        <v>1</v>
      </c>
      <c r="C16" s="162"/>
      <c r="D16" s="163"/>
      <c r="E16" s="86"/>
      <c r="F16" s="86"/>
      <c r="G16" s="162"/>
      <c r="H16" s="163"/>
      <c r="I16" s="86"/>
      <c r="J16" s="86"/>
      <c r="K16" s="164">
        <f t="shared" si="0"/>
        <v>100</v>
      </c>
    </row>
    <row r="17" spans="1:11" x14ac:dyDescent="0.2">
      <c r="A17" s="36" t="s">
        <v>201</v>
      </c>
      <c r="B17" s="8">
        <v>13</v>
      </c>
      <c r="C17" s="162"/>
      <c r="D17" s="163"/>
      <c r="E17" s="86"/>
      <c r="F17" s="86"/>
      <c r="G17" s="162">
        <v>8</v>
      </c>
      <c r="H17" s="163">
        <v>27.45</v>
      </c>
      <c r="I17" s="86"/>
      <c r="J17" s="86"/>
      <c r="K17" s="164">
        <f t="shared" si="0"/>
        <v>99.975895679662813</v>
      </c>
    </row>
    <row r="18" spans="1:11" x14ac:dyDescent="0.2">
      <c r="A18" s="36" t="s">
        <v>362</v>
      </c>
      <c r="B18" s="8">
        <v>2</v>
      </c>
      <c r="C18" s="162"/>
      <c r="D18" s="163"/>
      <c r="E18" s="86"/>
      <c r="F18" s="86"/>
      <c r="G18" s="162">
        <v>2</v>
      </c>
      <c r="H18" s="163">
        <v>22.083333333333336</v>
      </c>
      <c r="I18" s="86"/>
      <c r="J18" s="86"/>
      <c r="K18" s="164">
        <f t="shared" si="0"/>
        <v>99.873953576864537</v>
      </c>
    </row>
    <row r="19" spans="1:11" x14ac:dyDescent="0.2">
      <c r="A19" s="36" t="s">
        <v>86</v>
      </c>
      <c r="B19" s="8">
        <v>4</v>
      </c>
      <c r="C19" s="162"/>
      <c r="D19" s="163"/>
      <c r="E19" s="86"/>
      <c r="F19" s="86"/>
      <c r="G19" s="162">
        <v>3</v>
      </c>
      <c r="H19" s="163">
        <v>17.55</v>
      </c>
      <c r="I19" s="86"/>
      <c r="J19" s="86"/>
      <c r="K19" s="164">
        <f t="shared" si="0"/>
        <v>99.949914383561648</v>
      </c>
    </row>
    <row r="20" spans="1:11" x14ac:dyDescent="0.2">
      <c r="A20" s="36" t="s">
        <v>212</v>
      </c>
      <c r="B20" s="8">
        <v>3</v>
      </c>
      <c r="C20" s="162"/>
      <c r="D20" s="163"/>
      <c r="E20" s="86"/>
      <c r="F20" s="86"/>
      <c r="G20" s="162">
        <v>2</v>
      </c>
      <c r="H20" s="163">
        <v>9.7166666666666668</v>
      </c>
      <c r="I20" s="86"/>
      <c r="J20" s="86"/>
      <c r="K20" s="164">
        <f t="shared" si="0"/>
        <v>99.963026382546929</v>
      </c>
    </row>
    <row r="21" spans="1:11" x14ac:dyDescent="0.2">
      <c r="A21" s="36" t="s">
        <v>340</v>
      </c>
      <c r="B21" s="8">
        <v>1</v>
      </c>
      <c r="C21" s="162"/>
      <c r="D21" s="163"/>
      <c r="E21" s="86"/>
      <c r="F21" s="86"/>
      <c r="G21" s="162"/>
      <c r="H21" s="163"/>
      <c r="I21" s="86"/>
      <c r="J21" s="86"/>
      <c r="K21" s="164">
        <f t="shared" si="0"/>
        <v>100</v>
      </c>
    </row>
    <row r="22" spans="1:11" x14ac:dyDescent="0.2">
      <c r="A22" s="36" t="s">
        <v>192</v>
      </c>
      <c r="B22" s="8">
        <v>7</v>
      </c>
      <c r="C22" s="162"/>
      <c r="D22" s="163"/>
      <c r="E22" s="86"/>
      <c r="F22" s="86"/>
      <c r="G22" s="162">
        <v>13</v>
      </c>
      <c r="H22" s="163">
        <v>51.083333333333336</v>
      </c>
      <c r="I22" s="86"/>
      <c r="J22" s="86"/>
      <c r="K22" s="164">
        <f t="shared" si="0"/>
        <v>99.916693846488371</v>
      </c>
    </row>
    <row r="23" spans="1:11" x14ac:dyDescent="0.2">
      <c r="A23" s="36" t="s">
        <v>101</v>
      </c>
      <c r="B23" s="8">
        <v>6</v>
      </c>
      <c r="C23" s="162"/>
      <c r="D23" s="163"/>
      <c r="E23" s="86"/>
      <c r="F23" s="86"/>
      <c r="G23" s="162">
        <v>18</v>
      </c>
      <c r="H23" s="163">
        <v>84.983333333333348</v>
      </c>
      <c r="I23" s="86"/>
      <c r="J23" s="86"/>
      <c r="K23" s="164">
        <f t="shared" si="0"/>
        <v>99.838311770674778</v>
      </c>
    </row>
    <row r="24" spans="1:11" x14ac:dyDescent="0.2">
      <c r="A24" s="36" t="s">
        <v>208</v>
      </c>
      <c r="B24" s="8">
        <v>4</v>
      </c>
      <c r="C24" s="162"/>
      <c r="D24" s="163"/>
      <c r="E24" s="86"/>
      <c r="F24" s="86"/>
      <c r="G24" s="162"/>
      <c r="H24" s="163"/>
      <c r="I24" s="86"/>
      <c r="J24" s="86"/>
      <c r="K24" s="164">
        <f t="shared" si="0"/>
        <v>100</v>
      </c>
    </row>
    <row r="25" spans="1:11" x14ac:dyDescent="0.2">
      <c r="A25" s="36" t="s">
        <v>129</v>
      </c>
      <c r="B25" s="8">
        <v>10</v>
      </c>
      <c r="C25" s="162"/>
      <c r="D25" s="163"/>
      <c r="E25" s="86"/>
      <c r="F25" s="86"/>
      <c r="G25" s="162">
        <v>16</v>
      </c>
      <c r="H25" s="163">
        <v>56.9</v>
      </c>
      <c r="I25" s="86"/>
      <c r="J25" s="86"/>
      <c r="K25" s="164">
        <f t="shared" si="0"/>
        <v>99.93504566210045</v>
      </c>
    </row>
    <row r="26" spans="1:11" x14ac:dyDescent="0.2">
      <c r="A26" s="36" t="s">
        <v>90</v>
      </c>
      <c r="B26" s="8">
        <v>3</v>
      </c>
      <c r="C26" s="162"/>
      <c r="D26" s="163"/>
      <c r="E26" s="86"/>
      <c r="F26" s="86"/>
      <c r="G26" s="162">
        <v>3</v>
      </c>
      <c r="H26" s="163">
        <v>10.833333333333332</v>
      </c>
      <c r="I26" s="86"/>
      <c r="J26" s="86"/>
      <c r="K26" s="164">
        <f t="shared" si="0"/>
        <v>99.958777270421109</v>
      </c>
    </row>
    <row r="27" spans="1:11" x14ac:dyDescent="0.2">
      <c r="A27" s="36" t="s">
        <v>91</v>
      </c>
      <c r="B27" s="8">
        <v>3</v>
      </c>
      <c r="C27" s="162"/>
      <c r="D27" s="163"/>
      <c r="E27" s="86">
        <v>1</v>
      </c>
      <c r="F27" s="86">
        <v>0.5</v>
      </c>
      <c r="G27" s="162">
        <v>2</v>
      </c>
      <c r="H27" s="163">
        <v>13.633333333333333</v>
      </c>
      <c r="I27" s="86"/>
      <c r="J27" s="86"/>
      <c r="K27" s="164">
        <f t="shared" si="0"/>
        <v>99.946220192795536</v>
      </c>
    </row>
    <row r="28" spans="1:11" x14ac:dyDescent="0.2">
      <c r="A28" s="36" t="s">
        <v>93</v>
      </c>
      <c r="B28" s="8">
        <v>3</v>
      </c>
      <c r="C28" s="162"/>
      <c r="D28" s="163"/>
      <c r="E28" s="86"/>
      <c r="F28" s="86"/>
      <c r="G28" s="162">
        <v>8</v>
      </c>
      <c r="H28" s="163">
        <v>11.55</v>
      </c>
      <c r="I28" s="86"/>
      <c r="J28" s="86"/>
      <c r="K28" s="164">
        <f t="shared" si="0"/>
        <v>99.956050228310502</v>
      </c>
    </row>
    <row r="29" spans="1:11" x14ac:dyDescent="0.2">
      <c r="A29" s="36" t="s">
        <v>365</v>
      </c>
      <c r="B29" s="8">
        <v>2</v>
      </c>
      <c r="C29" s="162">
        <v>1</v>
      </c>
      <c r="D29" s="163">
        <v>3.0333333333333332</v>
      </c>
      <c r="E29" s="86"/>
      <c r="F29" s="86"/>
      <c r="G29" s="162">
        <v>3</v>
      </c>
      <c r="H29" s="163">
        <v>34.466666666666661</v>
      </c>
      <c r="I29" s="86">
        <v>0.9</v>
      </c>
      <c r="J29" s="86">
        <v>2.68</v>
      </c>
      <c r="K29" s="164">
        <f t="shared" si="0"/>
        <v>99.785958904109577</v>
      </c>
    </row>
    <row r="30" spans="1:11" x14ac:dyDescent="0.2">
      <c r="A30" s="36" t="s">
        <v>114</v>
      </c>
      <c r="B30" s="8">
        <v>10</v>
      </c>
      <c r="C30" s="162">
        <v>1</v>
      </c>
      <c r="D30" s="163">
        <v>4.8166666666666664</v>
      </c>
      <c r="E30" s="86"/>
      <c r="F30" s="86"/>
      <c r="G30" s="162">
        <v>13</v>
      </c>
      <c r="H30" s="163">
        <v>41.31666666666667</v>
      </c>
      <c r="I30" s="86"/>
      <c r="J30" s="86"/>
      <c r="K30" s="164">
        <f t="shared" si="0"/>
        <v>99.947336377473363</v>
      </c>
    </row>
    <row r="31" spans="1:11" x14ac:dyDescent="0.2">
      <c r="A31" s="36" t="s">
        <v>115</v>
      </c>
      <c r="B31" s="8">
        <v>15</v>
      </c>
      <c r="C31" s="162">
        <v>7</v>
      </c>
      <c r="D31" s="163">
        <v>3.0166666666666662</v>
      </c>
      <c r="E31" s="86"/>
      <c r="F31" s="86"/>
      <c r="G31" s="162">
        <v>27</v>
      </c>
      <c r="H31" s="163">
        <v>55.433333333333337</v>
      </c>
      <c r="I31" s="86"/>
      <c r="J31" s="86"/>
      <c r="K31" s="164">
        <f t="shared" si="0"/>
        <v>99.955517503805183</v>
      </c>
    </row>
    <row r="32" spans="1:11" x14ac:dyDescent="0.2">
      <c r="A32" s="36" t="s">
        <v>193</v>
      </c>
      <c r="B32" s="8">
        <v>2</v>
      </c>
      <c r="C32" s="162">
        <v>1</v>
      </c>
      <c r="D32" s="163">
        <v>0.66666666666666663</v>
      </c>
      <c r="E32" s="86"/>
      <c r="F32" s="86"/>
      <c r="G32" s="162">
        <v>3</v>
      </c>
      <c r="H32" s="163">
        <v>15.3</v>
      </c>
      <c r="I32" s="86"/>
      <c r="J32" s="86"/>
      <c r="K32" s="164">
        <f t="shared" si="0"/>
        <v>99.908866057838665</v>
      </c>
    </row>
    <row r="33" spans="1:11" x14ac:dyDescent="0.2">
      <c r="A33" s="36" t="s">
        <v>96</v>
      </c>
      <c r="B33" s="8">
        <v>12</v>
      </c>
      <c r="C33" s="162"/>
      <c r="D33" s="163"/>
      <c r="E33" s="86"/>
      <c r="F33" s="86"/>
      <c r="G33" s="162">
        <v>12</v>
      </c>
      <c r="H33" s="163">
        <v>81.083333333333329</v>
      </c>
      <c r="I33" s="86"/>
      <c r="J33" s="86"/>
      <c r="K33" s="164">
        <f t="shared" si="0"/>
        <v>99.922865930999492</v>
      </c>
    </row>
    <row r="34" spans="1:11" x14ac:dyDescent="0.2">
      <c r="A34" s="36" t="s">
        <v>194</v>
      </c>
      <c r="B34" s="8">
        <v>2</v>
      </c>
      <c r="C34" s="162"/>
      <c r="D34" s="163"/>
      <c r="E34" s="86"/>
      <c r="F34" s="86"/>
      <c r="G34" s="162">
        <v>1</v>
      </c>
      <c r="H34" s="163">
        <v>9.4</v>
      </c>
      <c r="I34" s="86"/>
      <c r="J34" s="86"/>
      <c r="K34" s="164">
        <f t="shared" si="0"/>
        <v>99.946347031963469</v>
      </c>
    </row>
    <row r="35" spans="1:11" x14ac:dyDescent="0.2">
      <c r="A35" s="36" t="s">
        <v>202</v>
      </c>
      <c r="B35" s="8">
        <v>10</v>
      </c>
      <c r="C35" s="162"/>
      <c r="D35" s="163"/>
      <c r="E35" s="86"/>
      <c r="F35" s="86"/>
      <c r="G35" s="162">
        <v>13</v>
      </c>
      <c r="H35" s="163">
        <v>46.983333333333334</v>
      </c>
      <c r="I35" s="86"/>
      <c r="J35" s="86"/>
      <c r="K35" s="164">
        <f t="shared" si="0"/>
        <v>99.946366057838659</v>
      </c>
    </row>
    <row r="36" spans="1:11" x14ac:dyDescent="0.2">
      <c r="A36" s="36" t="s">
        <v>363</v>
      </c>
      <c r="B36" s="8">
        <v>1</v>
      </c>
      <c r="C36" s="162"/>
      <c r="D36" s="163"/>
      <c r="E36" s="86"/>
      <c r="F36" s="86"/>
      <c r="G36" s="162">
        <v>4</v>
      </c>
      <c r="H36" s="163">
        <v>40.633333333333333</v>
      </c>
      <c r="I36" s="86"/>
      <c r="J36" s="86"/>
      <c r="K36" s="164">
        <f t="shared" si="0"/>
        <v>99.536149162861491</v>
      </c>
    </row>
    <row r="37" spans="1:11" x14ac:dyDescent="0.2">
      <c r="A37" s="36" t="s">
        <v>94</v>
      </c>
      <c r="B37" s="8">
        <v>8</v>
      </c>
      <c r="C37" s="162"/>
      <c r="D37" s="163"/>
      <c r="E37" s="86"/>
      <c r="F37" s="86"/>
      <c r="G37" s="162">
        <v>7</v>
      </c>
      <c r="H37" s="163">
        <v>28.733333333333331</v>
      </c>
      <c r="I37" s="86"/>
      <c r="J37" s="86"/>
      <c r="K37" s="164">
        <f t="shared" si="0"/>
        <v>99.958999238964992</v>
      </c>
    </row>
    <row r="38" spans="1:11" x14ac:dyDescent="0.2">
      <c r="A38" s="36" t="s">
        <v>195</v>
      </c>
      <c r="B38" s="8">
        <v>6</v>
      </c>
      <c r="C38" s="162"/>
      <c r="D38" s="163"/>
      <c r="E38" s="86"/>
      <c r="F38" s="86"/>
      <c r="G38" s="162">
        <v>7</v>
      </c>
      <c r="H38" s="163">
        <v>20.666666666666668</v>
      </c>
      <c r="I38" s="86"/>
      <c r="J38" s="86"/>
      <c r="K38" s="164">
        <f t="shared" si="0"/>
        <v>99.960679857940121</v>
      </c>
    </row>
    <row r="39" spans="1:11" x14ac:dyDescent="0.2">
      <c r="A39" s="36" t="s">
        <v>97</v>
      </c>
      <c r="B39" s="8">
        <v>11</v>
      </c>
      <c r="C39" s="162">
        <v>3</v>
      </c>
      <c r="D39" s="163">
        <v>2.85</v>
      </c>
      <c r="E39" s="86"/>
      <c r="F39" s="86"/>
      <c r="G39" s="162">
        <v>9</v>
      </c>
      <c r="H39" s="163">
        <v>41.983333333333341</v>
      </c>
      <c r="I39" s="86">
        <v>5</v>
      </c>
      <c r="J39" s="86">
        <v>4.68</v>
      </c>
      <c r="K39" s="164">
        <f t="shared" si="0"/>
        <v>99.953473087034723</v>
      </c>
    </row>
    <row r="40" spans="1:11" x14ac:dyDescent="0.2">
      <c r="A40" s="36" t="s">
        <v>213</v>
      </c>
      <c r="B40" s="8">
        <v>4</v>
      </c>
      <c r="C40" s="162"/>
      <c r="D40" s="163"/>
      <c r="E40" s="86"/>
      <c r="F40" s="86"/>
      <c r="G40" s="162">
        <v>8</v>
      </c>
      <c r="H40" s="163">
        <v>43.683333333333337</v>
      </c>
      <c r="I40" s="86"/>
      <c r="J40" s="86"/>
      <c r="K40" s="164">
        <f t="shared" si="0"/>
        <v>99.875332952815825</v>
      </c>
    </row>
    <row r="41" spans="1:11" x14ac:dyDescent="0.2">
      <c r="A41" s="36" t="s">
        <v>78</v>
      </c>
      <c r="B41" s="8">
        <v>10</v>
      </c>
      <c r="C41" s="162"/>
      <c r="D41" s="163"/>
      <c r="E41" s="86"/>
      <c r="F41" s="86"/>
      <c r="G41" s="162">
        <v>12</v>
      </c>
      <c r="H41" s="163">
        <v>60.483333333333334</v>
      </c>
      <c r="I41" s="86"/>
      <c r="J41" s="86"/>
      <c r="K41" s="164">
        <f t="shared" si="0"/>
        <v>99.930955098934547</v>
      </c>
    </row>
    <row r="42" spans="1:11" x14ac:dyDescent="0.2">
      <c r="A42" s="36" t="s">
        <v>133</v>
      </c>
      <c r="B42" s="8">
        <v>3</v>
      </c>
      <c r="C42" s="162"/>
      <c r="D42" s="163"/>
      <c r="E42" s="86"/>
      <c r="F42" s="86"/>
      <c r="G42" s="162">
        <v>5</v>
      </c>
      <c r="H42" s="163">
        <v>40.416666666666664</v>
      </c>
      <c r="I42" s="86"/>
      <c r="J42" s="86"/>
      <c r="K42" s="164">
        <f t="shared" si="0"/>
        <v>99.846207508878734</v>
      </c>
    </row>
    <row r="43" spans="1:11" x14ac:dyDescent="0.2">
      <c r="A43" s="36" t="s">
        <v>214</v>
      </c>
      <c r="B43" s="8">
        <v>5</v>
      </c>
      <c r="C43" s="162"/>
      <c r="D43" s="163"/>
      <c r="E43" s="86"/>
      <c r="F43" s="86"/>
      <c r="G43" s="162">
        <v>7</v>
      </c>
      <c r="H43" s="163">
        <v>41.31666666666667</v>
      </c>
      <c r="I43" s="86"/>
      <c r="J43" s="86"/>
      <c r="K43" s="164">
        <f t="shared" si="0"/>
        <v>99.905669710806706</v>
      </c>
    </row>
    <row r="44" spans="1:11" x14ac:dyDescent="0.2">
      <c r="A44" s="36" t="s">
        <v>215</v>
      </c>
      <c r="B44" s="8">
        <v>4</v>
      </c>
      <c r="C44" s="162"/>
      <c r="D44" s="163"/>
      <c r="E44" s="86"/>
      <c r="F44" s="86"/>
      <c r="G44" s="162"/>
      <c r="H44" s="163"/>
      <c r="I44" s="86"/>
      <c r="J44" s="86"/>
      <c r="K44" s="164">
        <f t="shared" si="0"/>
        <v>100</v>
      </c>
    </row>
    <row r="45" spans="1:11" x14ac:dyDescent="0.2">
      <c r="A45" s="36" t="s">
        <v>203</v>
      </c>
      <c r="B45" s="8">
        <v>5</v>
      </c>
      <c r="C45" s="162"/>
      <c r="D45" s="163"/>
      <c r="E45" s="86"/>
      <c r="F45" s="86"/>
      <c r="G45" s="162"/>
      <c r="H45" s="163"/>
      <c r="I45" s="86"/>
      <c r="J45" s="86"/>
      <c r="K45" s="164">
        <f t="shared" si="0"/>
        <v>100</v>
      </c>
    </row>
    <row r="46" spans="1:11" x14ac:dyDescent="0.2">
      <c r="A46" s="36" t="s">
        <v>120</v>
      </c>
      <c r="B46" s="8">
        <v>12</v>
      </c>
      <c r="C46" s="162"/>
      <c r="D46" s="163"/>
      <c r="E46" s="86"/>
      <c r="F46" s="86"/>
      <c r="G46" s="162">
        <v>10</v>
      </c>
      <c r="H46" s="163">
        <v>29.333333333333336</v>
      </c>
      <c r="I46" s="86"/>
      <c r="J46" s="86"/>
      <c r="K46" s="164">
        <f t="shared" si="0"/>
        <v>99.972095383054281</v>
      </c>
    </row>
    <row r="47" spans="1:11" x14ac:dyDescent="0.2">
      <c r="A47" s="36" t="s">
        <v>216</v>
      </c>
      <c r="B47" s="8">
        <v>20</v>
      </c>
      <c r="C47" s="162">
        <v>2</v>
      </c>
      <c r="D47" s="163">
        <v>40.58</v>
      </c>
      <c r="E47" s="86"/>
      <c r="F47" s="86"/>
      <c r="G47" s="162">
        <v>17</v>
      </c>
      <c r="H47" s="163">
        <v>277.81333333333299</v>
      </c>
      <c r="I47" s="86"/>
      <c r="J47" s="86"/>
      <c r="K47" s="164">
        <f t="shared" si="0"/>
        <v>99.818268645357691</v>
      </c>
    </row>
    <row r="48" spans="1:11" x14ac:dyDescent="0.2">
      <c r="A48" s="36" t="s">
        <v>142</v>
      </c>
      <c r="B48" s="8">
        <v>8</v>
      </c>
      <c r="C48" s="162">
        <v>1</v>
      </c>
      <c r="D48" s="163">
        <v>2.2166666666666668</v>
      </c>
      <c r="E48" s="86"/>
      <c r="F48" s="86"/>
      <c r="G48" s="162">
        <v>7</v>
      </c>
      <c r="H48" s="163">
        <v>40.466666666666661</v>
      </c>
      <c r="I48" s="86">
        <v>1.2</v>
      </c>
      <c r="J48" s="86">
        <v>0.36</v>
      </c>
      <c r="K48" s="164">
        <f t="shared" si="0"/>
        <v>99.939093417047189</v>
      </c>
    </row>
    <row r="49" spans="1:11" x14ac:dyDescent="0.2">
      <c r="A49" s="36" t="s">
        <v>102</v>
      </c>
      <c r="B49" s="8">
        <v>7</v>
      </c>
      <c r="C49" s="162"/>
      <c r="D49" s="163"/>
      <c r="E49" s="86"/>
      <c r="F49" s="86"/>
      <c r="G49" s="162">
        <v>4</v>
      </c>
      <c r="H49" s="163">
        <v>11.833333333333332</v>
      </c>
      <c r="I49" s="86"/>
      <c r="J49" s="86"/>
      <c r="K49" s="164">
        <f t="shared" si="0"/>
        <v>99.980702326592734</v>
      </c>
    </row>
    <row r="50" spans="1:11" x14ac:dyDescent="0.2">
      <c r="A50" s="36" t="s">
        <v>361</v>
      </c>
      <c r="B50" s="8">
        <v>1</v>
      </c>
      <c r="C50" s="162"/>
      <c r="D50" s="163"/>
      <c r="E50" s="86"/>
      <c r="F50" s="86"/>
      <c r="G50" s="162">
        <v>3</v>
      </c>
      <c r="H50" s="163">
        <v>15.216666666666667</v>
      </c>
      <c r="I50" s="86"/>
      <c r="J50" s="86"/>
      <c r="K50" s="164">
        <f t="shared" si="0"/>
        <v>99.826293759512936</v>
      </c>
    </row>
    <row r="51" spans="1:11" x14ac:dyDescent="0.2">
      <c r="A51" s="36" t="s">
        <v>139</v>
      </c>
      <c r="B51" s="8">
        <v>2</v>
      </c>
      <c r="C51" s="162"/>
      <c r="D51" s="163"/>
      <c r="E51" s="86"/>
      <c r="F51" s="86"/>
      <c r="G51" s="162">
        <v>8</v>
      </c>
      <c r="H51" s="163">
        <v>50.616666666666667</v>
      </c>
      <c r="I51" s="86"/>
      <c r="J51" s="86"/>
      <c r="K51" s="164">
        <f t="shared" si="0"/>
        <v>99.711092085235919</v>
      </c>
    </row>
    <row r="52" spans="1:11" x14ac:dyDescent="0.2">
      <c r="A52" s="36" t="s">
        <v>338</v>
      </c>
      <c r="B52" s="8">
        <v>1</v>
      </c>
      <c r="C52" s="162"/>
      <c r="D52" s="163"/>
      <c r="E52" s="86"/>
      <c r="F52" s="86"/>
      <c r="G52" s="162"/>
      <c r="H52" s="163"/>
      <c r="I52" s="86"/>
      <c r="J52" s="86"/>
      <c r="K52" s="164">
        <f t="shared" si="0"/>
        <v>100</v>
      </c>
    </row>
    <row r="53" spans="1:11" x14ac:dyDescent="0.2">
      <c r="A53" s="36" t="s">
        <v>317</v>
      </c>
      <c r="B53" s="8">
        <v>1</v>
      </c>
      <c r="C53" s="162"/>
      <c r="D53" s="163"/>
      <c r="E53" s="86"/>
      <c r="F53" s="86"/>
      <c r="G53" s="162"/>
      <c r="H53" s="163"/>
      <c r="I53" s="86"/>
      <c r="J53" s="86"/>
      <c r="K53" s="164">
        <f t="shared" si="0"/>
        <v>100</v>
      </c>
    </row>
    <row r="54" spans="1:11" x14ac:dyDescent="0.2">
      <c r="A54" s="36" t="s">
        <v>144</v>
      </c>
      <c r="B54" s="8">
        <v>8</v>
      </c>
      <c r="C54" s="162">
        <v>1</v>
      </c>
      <c r="D54" s="163">
        <v>9.15</v>
      </c>
      <c r="E54" s="86"/>
      <c r="F54" s="86"/>
      <c r="G54" s="162">
        <v>11</v>
      </c>
      <c r="H54" s="163">
        <v>67.316666666666663</v>
      </c>
      <c r="I54" s="86"/>
      <c r="J54" s="86"/>
      <c r="K54" s="164">
        <f t="shared" si="0"/>
        <v>99.890886605783862</v>
      </c>
    </row>
    <row r="55" spans="1:11" x14ac:dyDescent="0.2">
      <c r="A55" s="36" t="s">
        <v>196</v>
      </c>
      <c r="B55" s="8">
        <v>6</v>
      </c>
      <c r="C55" s="162">
        <v>2</v>
      </c>
      <c r="D55" s="163">
        <v>1.0833333333333335</v>
      </c>
      <c r="E55" s="86"/>
      <c r="F55" s="86"/>
      <c r="G55" s="162">
        <v>8</v>
      </c>
      <c r="H55" s="163">
        <v>147.51666666666665</v>
      </c>
      <c r="I55" s="86"/>
      <c r="J55" s="86"/>
      <c r="K55" s="164">
        <f t="shared" si="0"/>
        <v>99.717275494672748</v>
      </c>
    </row>
    <row r="56" spans="1:11" x14ac:dyDescent="0.2">
      <c r="A56" s="36" t="s">
        <v>128</v>
      </c>
      <c r="B56" s="8">
        <v>6</v>
      </c>
      <c r="C56" s="162"/>
      <c r="D56" s="163"/>
      <c r="E56" s="86"/>
      <c r="F56" s="86"/>
      <c r="G56" s="162">
        <v>10</v>
      </c>
      <c r="H56" s="163">
        <v>33.65</v>
      </c>
      <c r="I56" s="86"/>
      <c r="J56" s="86"/>
      <c r="K56" s="164">
        <f t="shared" si="0"/>
        <v>99.935977929984773</v>
      </c>
    </row>
    <row r="57" spans="1:11" x14ac:dyDescent="0.2">
      <c r="A57" s="36" t="s">
        <v>197</v>
      </c>
      <c r="B57" s="8">
        <v>5</v>
      </c>
      <c r="C57" s="162"/>
      <c r="D57" s="163"/>
      <c r="E57" s="86"/>
      <c r="F57" s="86"/>
      <c r="G57" s="162">
        <v>5</v>
      </c>
      <c r="H57" s="163">
        <v>29.383333333333333</v>
      </c>
      <c r="I57" s="86"/>
      <c r="J57" s="86"/>
      <c r="K57" s="164">
        <f t="shared" si="0"/>
        <v>99.932914764079158</v>
      </c>
    </row>
    <row r="58" spans="1:11" x14ac:dyDescent="0.2">
      <c r="A58" s="36" t="s">
        <v>204</v>
      </c>
      <c r="B58" s="8">
        <v>5</v>
      </c>
      <c r="C58" s="162"/>
      <c r="D58" s="163"/>
      <c r="E58" s="86"/>
      <c r="F58" s="86"/>
      <c r="G58" s="162">
        <v>16</v>
      </c>
      <c r="H58" s="163">
        <v>76.416666666666686</v>
      </c>
      <c r="I58" s="86"/>
      <c r="J58" s="86"/>
      <c r="K58" s="164">
        <f t="shared" si="0"/>
        <v>99.825532724505322</v>
      </c>
    </row>
    <row r="59" spans="1:11" x14ac:dyDescent="0.2">
      <c r="A59" s="36" t="s">
        <v>357</v>
      </c>
      <c r="B59" s="8">
        <v>5</v>
      </c>
      <c r="C59" s="162">
        <v>1</v>
      </c>
      <c r="D59" s="163">
        <v>4.6500000000000004</v>
      </c>
      <c r="E59" s="86"/>
      <c r="F59" s="86"/>
      <c r="G59" s="162"/>
      <c r="H59" s="163"/>
      <c r="I59" s="86">
        <v>8.15</v>
      </c>
      <c r="J59" s="86">
        <v>0.41</v>
      </c>
      <c r="K59" s="164">
        <f t="shared" si="0"/>
        <v>99.989383561643848</v>
      </c>
    </row>
    <row r="60" spans="1:11" x14ac:dyDescent="0.2">
      <c r="A60" s="36" t="s">
        <v>205</v>
      </c>
      <c r="B60" s="8">
        <v>6</v>
      </c>
      <c r="C60" s="162"/>
      <c r="D60" s="163"/>
      <c r="E60" s="86"/>
      <c r="F60" s="86"/>
      <c r="G60" s="162">
        <v>7</v>
      </c>
      <c r="H60" s="163">
        <v>18.716666666666665</v>
      </c>
      <c r="I60" s="86"/>
      <c r="J60" s="86"/>
      <c r="K60" s="164">
        <f t="shared" si="0"/>
        <v>99.964389903602239</v>
      </c>
    </row>
    <row r="61" spans="1:11" x14ac:dyDescent="0.2">
      <c r="A61" s="36" t="s">
        <v>130</v>
      </c>
      <c r="B61" s="8">
        <v>11</v>
      </c>
      <c r="C61" s="162">
        <v>3</v>
      </c>
      <c r="D61" s="163">
        <v>0.6</v>
      </c>
      <c r="E61" s="86"/>
      <c r="F61" s="86"/>
      <c r="G61" s="162">
        <v>20</v>
      </c>
      <c r="H61" s="163">
        <v>92.15</v>
      </c>
      <c r="I61" s="86"/>
      <c r="J61" s="86"/>
      <c r="K61" s="164">
        <f t="shared" si="0"/>
        <v>99.903746367787463</v>
      </c>
    </row>
    <row r="62" spans="1:11" x14ac:dyDescent="0.2">
      <c r="A62" s="36" t="s">
        <v>210</v>
      </c>
      <c r="B62" s="8">
        <v>8</v>
      </c>
      <c r="C62" s="162"/>
      <c r="D62" s="163"/>
      <c r="E62" s="86"/>
      <c r="F62" s="86"/>
      <c r="G62" s="162">
        <v>13</v>
      </c>
      <c r="H62" s="163">
        <v>47.06666666666667</v>
      </c>
      <c r="I62" s="86"/>
      <c r="J62" s="86"/>
      <c r="K62" s="164">
        <f t="shared" si="0"/>
        <v>99.932838660578383</v>
      </c>
    </row>
    <row r="63" spans="1:11" x14ac:dyDescent="0.2">
      <c r="A63" s="36" t="s">
        <v>217</v>
      </c>
      <c r="B63" s="8">
        <v>8</v>
      </c>
      <c r="C63" s="162"/>
      <c r="D63" s="163"/>
      <c r="E63" s="86"/>
      <c r="F63" s="86"/>
      <c r="G63" s="162">
        <v>10</v>
      </c>
      <c r="H63" s="163">
        <v>58.633333333333333</v>
      </c>
      <c r="I63" s="86"/>
      <c r="J63" s="86"/>
      <c r="K63" s="164">
        <f t="shared" si="0"/>
        <v>99.916333713850833</v>
      </c>
    </row>
    <row r="64" spans="1:11" x14ac:dyDescent="0.2">
      <c r="A64" s="36" t="s">
        <v>206</v>
      </c>
      <c r="B64" s="8">
        <v>8</v>
      </c>
      <c r="C64" s="162"/>
      <c r="D64" s="163"/>
      <c r="E64" s="86"/>
      <c r="F64" s="86"/>
      <c r="G64" s="162">
        <v>10</v>
      </c>
      <c r="H64" s="163">
        <v>37.966666666666661</v>
      </c>
      <c r="I64" s="86"/>
      <c r="J64" s="86"/>
      <c r="K64" s="164">
        <f t="shared" si="0"/>
        <v>99.945823820395745</v>
      </c>
    </row>
    <row r="65" spans="1:11" x14ac:dyDescent="0.2">
      <c r="A65" s="36" t="s">
        <v>98</v>
      </c>
      <c r="B65" s="8">
        <v>13</v>
      </c>
      <c r="C65" s="162"/>
      <c r="D65" s="163"/>
      <c r="E65" s="86"/>
      <c r="F65" s="86"/>
      <c r="G65" s="162">
        <v>15</v>
      </c>
      <c r="H65" s="163">
        <v>33.85</v>
      </c>
      <c r="I65" s="86"/>
      <c r="J65" s="86"/>
      <c r="K65" s="164">
        <f t="shared" si="0"/>
        <v>99.970275728837379</v>
      </c>
    </row>
    <row r="66" spans="1:11" x14ac:dyDescent="0.2">
      <c r="A66" s="36" t="s">
        <v>341</v>
      </c>
      <c r="B66" s="8">
        <v>2</v>
      </c>
      <c r="C66" s="162"/>
      <c r="D66" s="163"/>
      <c r="E66" s="86"/>
      <c r="F66" s="86"/>
      <c r="G66" s="162">
        <v>4</v>
      </c>
      <c r="H66" s="163">
        <v>26.383333333333333</v>
      </c>
      <c r="I66" s="86"/>
      <c r="J66" s="86"/>
      <c r="K66" s="164">
        <f t="shared" si="0"/>
        <v>99.849410197869105</v>
      </c>
    </row>
    <row r="67" spans="1:11" x14ac:dyDescent="0.2">
      <c r="A67" s="36" t="s">
        <v>89</v>
      </c>
      <c r="B67" s="8">
        <v>7</v>
      </c>
      <c r="C67" s="162">
        <v>2</v>
      </c>
      <c r="D67" s="163">
        <v>4.0166666666666666</v>
      </c>
      <c r="E67" s="86"/>
      <c r="F67" s="86"/>
      <c r="G67" s="162">
        <v>17</v>
      </c>
      <c r="H67" s="163">
        <v>79.900000000000006</v>
      </c>
      <c r="I67" s="86">
        <v>5.3</v>
      </c>
      <c r="J67" s="86">
        <v>1.5</v>
      </c>
      <c r="K67" s="164">
        <f t="shared" si="0"/>
        <v>99.863149597738641</v>
      </c>
    </row>
    <row r="68" spans="1:11" x14ac:dyDescent="0.2">
      <c r="A68" s="36" t="s">
        <v>218</v>
      </c>
      <c r="B68" s="8">
        <v>6</v>
      </c>
      <c r="C68" s="162">
        <v>2</v>
      </c>
      <c r="D68" s="163">
        <v>2.9333333333333336</v>
      </c>
      <c r="E68" s="86"/>
      <c r="F68" s="86"/>
      <c r="G68" s="162">
        <v>5</v>
      </c>
      <c r="H68" s="163">
        <v>31.31666666666667</v>
      </c>
      <c r="I68" s="86"/>
      <c r="J68" s="86"/>
      <c r="K68" s="164">
        <f t="shared" si="0"/>
        <v>99.934836377473374</v>
      </c>
    </row>
    <row r="69" spans="1:11" x14ac:dyDescent="0.2">
      <c r="A69" s="36" t="s">
        <v>211</v>
      </c>
      <c r="B69" s="8">
        <v>14</v>
      </c>
      <c r="C69" s="162"/>
      <c r="D69" s="163"/>
      <c r="E69" s="86"/>
      <c r="F69" s="86"/>
      <c r="G69" s="162">
        <v>11</v>
      </c>
      <c r="H69" s="163">
        <v>37.68333333333333</v>
      </c>
      <c r="I69" s="86"/>
      <c r="J69" s="86"/>
      <c r="K69" s="164">
        <f t="shared" si="0"/>
        <v>99.969273211567739</v>
      </c>
    </row>
    <row r="70" spans="1:11" x14ac:dyDescent="0.2">
      <c r="A70" s="36" t="s">
        <v>95</v>
      </c>
      <c r="B70" s="8">
        <v>9</v>
      </c>
      <c r="C70" s="162">
        <v>4</v>
      </c>
      <c r="D70" s="163">
        <v>0.77</v>
      </c>
      <c r="E70" s="86"/>
      <c r="F70" s="86"/>
      <c r="G70" s="162">
        <v>10</v>
      </c>
      <c r="H70" s="163">
        <v>28.23</v>
      </c>
      <c r="I70" s="86"/>
      <c r="J70" s="86"/>
      <c r="K70" s="164">
        <f t="shared" si="0"/>
        <v>99.963216641298828</v>
      </c>
    </row>
    <row r="71" spans="1:11" x14ac:dyDescent="0.2">
      <c r="A71" s="36" t="s">
        <v>122</v>
      </c>
      <c r="B71" s="8">
        <v>12</v>
      </c>
      <c r="C71" s="162">
        <v>1</v>
      </c>
      <c r="D71" s="163">
        <v>4.6833333333333336</v>
      </c>
      <c r="E71" s="86"/>
      <c r="F71" s="86"/>
      <c r="G71" s="162">
        <v>7</v>
      </c>
      <c r="H71" s="163">
        <v>17.233333333333334</v>
      </c>
      <c r="I71" s="86"/>
      <c r="J71" s="86"/>
      <c r="K71" s="164">
        <f t="shared" si="0"/>
        <v>99.97915081177068</v>
      </c>
    </row>
  </sheetData>
  <mergeCells count="3">
    <mergeCell ref="G2:H2"/>
    <mergeCell ref="C2:D2"/>
    <mergeCell ref="E2:F2"/>
  </mergeCells>
  <phoneticPr fontId="0" type="noConversion"/>
  <pageMargins left="0.75" right="0.68" top="1" bottom="1" header="0" footer="0"/>
  <pageSetup paperSize="9" scale="72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 codeName="Sheet148">
    <pageSetUpPr fitToPage="1"/>
  </sheetPr>
  <dimension ref="A1:K71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409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/>
      <c r="D4" s="163"/>
      <c r="E4" s="86"/>
      <c r="F4" s="86"/>
      <c r="G4" s="162">
        <v>4</v>
      </c>
      <c r="H4" s="163">
        <v>11.533333333333335</v>
      </c>
      <c r="I4" s="86"/>
      <c r="J4" s="86"/>
      <c r="K4" s="164">
        <f t="shared" ref="K4:K71" si="0">+(1-(D4+F4+H4)/(8760*B4))*100</f>
        <v>99.973668188736681</v>
      </c>
    </row>
    <row r="5" spans="1:11" x14ac:dyDescent="0.2">
      <c r="A5" s="36" t="s">
        <v>119</v>
      </c>
      <c r="B5" s="8">
        <v>6</v>
      </c>
      <c r="C5" s="162"/>
      <c r="D5" s="163"/>
      <c r="E5" s="86"/>
      <c r="F5" s="86"/>
      <c r="G5" s="162">
        <v>14</v>
      </c>
      <c r="H5" s="163">
        <v>44.116666666666667</v>
      </c>
      <c r="I5" s="86"/>
      <c r="J5" s="86"/>
      <c r="K5" s="164">
        <f t="shared" si="0"/>
        <v>99.916064180618974</v>
      </c>
    </row>
    <row r="6" spans="1:11" x14ac:dyDescent="0.2">
      <c r="A6" s="36" t="s">
        <v>77</v>
      </c>
      <c r="B6" s="8">
        <v>7</v>
      </c>
      <c r="C6" s="162"/>
      <c r="D6" s="163"/>
      <c r="E6" s="86"/>
      <c r="F6" s="86"/>
      <c r="G6" s="162">
        <v>11</v>
      </c>
      <c r="H6" s="163">
        <v>38.733333333333334</v>
      </c>
      <c r="I6" s="86"/>
      <c r="J6" s="86"/>
      <c r="K6" s="164">
        <f>+(1-(D6+F6+H6)/(8760*B6))*100</f>
        <v>99.936834094368336</v>
      </c>
    </row>
    <row r="7" spans="1:11" x14ac:dyDescent="0.2">
      <c r="A7" s="36" t="s">
        <v>79</v>
      </c>
      <c r="B7" s="8">
        <v>11</v>
      </c>
      <c r="C7" s="162"/>
      <c r="D7" s="163"/>
      <c r="E7" s="86"/>
      <c r="F7" s="86"/>
      <c r="G7" s="162">
        <v>16</v>
      </c>
      <c r="H7" s="163">
        <v>47.7</v>
      </c>
      <c r="I7" s="86"/>
      <c r="J7" s="86"/>
      <c r="K7" s="164">
        <f t="shared" si="0"/>
        <v>99.950498132004981</v>
      </c>
    </row>
    <row r="8" spans="1:11" x14ac:dyDescent="0.2">
      <c r="A8" s="36" t="s">
        <v>356</v>
      </c>
      <c r="B8" s="8">
        <v>5</v>
      </c>
      <c r="C8" s="162"/>
      <c r="D8" s="163"/>
      <c r="E8" s="86"/>
      <c r="F8" s="86"/>
      <c r="G8" s="162">
        <v>5</v>
      </c>
      <c r="H8" s="163">
        <v>14.716666666666667</v>
      </c>
      <c r="I8" s="86"/>
      <c r="J8" s="86"/>
      <c r="K8" s="164">
        <f t="shared" si="0"/>
        <v>99.966400304414009</v>
      </c>
    </row>
    <row r="9" spans="1:11" x14ac:dyDescent="0.2">
      <c r="A9" s="36" t="s">
        <v>103</v>
      </c>
      <c r="B9" s="8">
        <v>5</v>
      </c>
      <c r="C9" s="162"/>
      <c r="D9" s="163"/>
      <c r="E9" s="86"/>
      <c r="F9" s="86"/>
      <c r="G9" s="162">
        <v>4</v>
      </c>
      <c r="H9" s="163">
        <v>11.783333333333333</v>
      </c>
      <c r="I9" s="86"/>
      <c r="J9" s="86"/>
      <c r="K9" s="164">
        <f t="shared" si="0"/>
        <v>99.973097412480968</v>
      </c>
    </row>
    <row r="10" spans="1:11" x14ac:dyDescent="0.2">
      <c r="A10" s="36" t="s">
        <v>199</v>
      </c>
      <c r="B10" s="8">
        <v>4</v>
      </c>
      <c r="C10" s="162">
        <v>1</v>
      </c>
      <c r="D10" s="163">
        <v>2.6666666666666665</v>
      </c>
      <c r="E10" s="86"/>
      <c r="F10" s="86"/>
      <c r="G10" s="162">
        <v>11</v>
      </c>
      <c r="H10" s="163">
        <v>60.166666666666671</v>
      </c>
      <c r="I10" s="86">
        <v>5</v>
      </c>
      <c r="J10" s="86">
        <v>1.2</v>
      </c>
      <c r="K10" s="164">
        <f t="shared" si="0"/>
        <v>99.820681126331806</v>
      </c>
    </row>
    <row r="11" spans="1:11" x14ac:dyDescent="0.2">
      <c r="A11" s="36" t="s">
        <v>125</v>
      </c>
      <c r="B11" s="8">
        <v>13</v>
      </c>
      <c r="C11" s="162"/>
      <c r="D11" s="163"/>
      <c r="E11" s="86"/>
      <c r="F11" s="86"/>
      <c r="G11" s="162">
        <v>12</v>
      </c>
      <c r="H11" s="163">
        <v>49.85</v>
      </c>
      <c r="I11" s="86"/>
      <c r="J11" s="86"/>
      <c r="K11" s="164">
        <f t="shared" si="0"/>
        <v>99.956225851773794</v>
      </c>
    </row>
    <row r="12" spans="1:11" x14ac:dyDescent="0.2">
      <c r="A12" s="36" t="s">
        <v>207</v>
      </c>
      <c r="B12" s="8">
        <v>6</v>
      </c>
      <c r="C12" s="162"/>
      <c r="D12" s="163"/>
      <c r="E12" s="86"/>
      <c r="F12" s="86"/>
      <c r="G12" s="162">
        <v>3</v>
      </c>
      <c r="H12" s="163">
        <v>9.8833333333333329</v>
      </c>
      <c r="I12" s="86"/>
      <c r="J12" s="86"/>
      <c r="K12" s="164">
        <f t="shared" si="0"/>
        <v>99.981196093353631</v>
      </c>
    </row>
    <row r="13" spans="1:11" x14ac:dyDescent="0.2">
      <c r="A13" s="36" t="s">
        <v>109</v>
      </c>
      <c r="B13" s="8">
        <v>5</v>
      </c>
      <c r="C13" s="162"/>
      <c r="D13" s="163"/>
      <c r="E13" s="86"/>
      <c r="F13" s="86"/>
      <c r="G13" s="162"/>
      <c r="H13" s="163"/>
      <c r="I13" s="86"/>
      <c r="J13" s="86"/>
      <c r="K13" s="164">
        <f t="shared" si="0"/>
        <v>100</v>
      </c>
    </row>
    <row r="14" spans="1:11" x14ac:dyDescent="0.2">
      <c r="A14" s="36" t="s">
        <v>200</v>
      </c>
      <c r="B14" s="8">
        <v>10</v>
      </c>
      <c r="C14" s="162"/>
      <c r="D14" s="163"/>
      <c r="E14" s="86"/>
      <c r="F14" s="86"/>
      <c r="G14" s="162">
        <v>7</v>
      </c>
      <c r="H14" s="163">
        <v>26.016666666666666</v>
      </c>
      <c r="I14" s="86"/>
      <c r="J14" s="86"/>
      <c r="K14" s="164">
        <f t="shared" si="0"/>
        <v>99.970300608828012</v>
      </c>
    </row>
    <row r="15" spans="1:11" x14ac:dyDescent="0.2">
      <c r="A15" s="36" t="s">
        <v>83</v>
      </c>
      <c r="B15" s="8">
        <v>11</v>
      </c>
      <c r="C15" s="162"/>
      <c r="D15" s="163"/>
      <c r="E15" s="86"/>
      <c r="F15" s="86"/>
      <c r="G15" s="162">
        <v>8</v>
      </c>
      <c r="H15" s="163">
        <v>40.616666666666674</v>
      </c>
      <c r="I15" s="86"/>
      <c r="J15" s="86"/>
      <c r="K15" s="164">
        <f t="shared" si="0"/>
        <v>99.95784903832849</v>
      </c>
    </row>
    <row r="16" spans="1:11" x14ac:dyDescent="0.2">
      <c r="A16" s="36" t="s">
        <v>398</v>
      </c>
      <c r="B16" s="8">
        <v>1</v>
      </c>
      <c r="C16" s="162"/>
      <c r="D16" s="163"/>
      <c r="E16" s="86"/>
      <c r="F16" s="86"/>
      <c r="G16" s="162">
        <v>2</v>
      </c>
      <c r="H16" s="163">
        <v>6.35</v>
      </c>
      <c r="I16" s="86"/>
      <c r="J16" s="86"/>
      <c r="K16" s="164">
        <f t="shared" si="0"/>
        <v>99.927511415525117</v>
      </c>
    </row>
    <row r="17" spans="1:11" x14ac:dyDescent="0.2">
      <c r="A17" s="36" t="s">
        <v>201</v>
      </c>
      <c r="B17" s="8">
        <v>13</v>
      </c>
      <c r="C17" s="162"/>
      <c r="D17" s="163"/>
      <c r="E17" s="86"/>
      <c r="F17" s="86"/>
      <c r="G17" s="162">
        <v>8</v>
      </c>
      <c r="H17" s="163">
        <v>29.266666666666666</v>
      </c>
      <c r="I17" s="86"/>
      <c r="J17" s="86"/>
      <c r="K17" s="164">
        <f t="shared" si="0"/>
        <v>99.974300433204547</v>
      </c>
    </row>
    <row r="18" spans="1:11" x14ac:dyDescent="0.2">
      <c r="A18" s="36" t="s">
        <v>362</v>
      </c>
      <c r="B18" s="8">
        <v>2</v>
      </c>
      <c r="C18" s="162">
        <v>3</v>
      </c>
      <c r="D18" s="163">
        <v>37.866666666666667</v>
      </c>
      <c r="E18" s="86"/>
      <c r="F18" s="86"/>
      <c r="G18" s="162"/>
      <c r="H18" s="163"/>
      <c r="I18" s="86"/>
      <c r="J18" s="86"/>
      <c r="K18" s="164">
        <f t="shared" si="0"/>
        <v>99.783866057838665</v>
      </c>
    </row>
    <row r="19" spans="1:11" x14ac:dyDescent="0.2">
      <c r="A19" s="36" t="s">
        <v>86</v>
      </c>
      <c r="B19" s="8">
        <v>4</v>
      </c>
      <c r="C19" s="162"/>
      <c r="D19" s="163"/>
      <c r="E19" s="86"/>
      <c r="F19" s="86"/>
      <c r="G19" s="162">
        <v>7</v>
      </c>
      <c r="H19" s="163">
        <v>24.033333333333339</v>
      </c>
      <c r="I19" s="86"/>
      <c r="J19" s="86"/>
      <c r="K19" s="164">
        <f t="shared" si="0"/>
        <v>99.931411719939106</v>
      </c>
    </row>
    <row r="20" spans="1:11" x14ac:dyDescent="0.2">
      <c r="A20" s="36" t="s">
        <v>212</v>
      </c>
      <c r="B20" s="8">
        <v>3</v>
      </c>
      <c r="C20" s="162"/>
      <c r="D20" s="163"/>
      <c r="E20" s="86"/>
      <c r="F20" s="86"/>
      <c r="G20" s="162">
        <v>6</v>
      </c>
      <c r="H20" s="163">
        <v>30.93333333333333</v>
      </c>
      <c r="I20" s="86"/>
      <c r="J20" s="86"/>
      <c r="K20" s="164">
        <f t="shared" si="0"/>
        <v>99.882293252156259</v>
      </c>
    </row>
    <row r="21" spans="1:11" x14ac:dyDescent="0.2">
      <c r="A21" s="36" t="s">
        <v>340</v>
      </c>
      <c r="B21" s="8">
        <v>1</v>
      </c>
      <c r="C21" s="162"/>
      <c r="D21" s="163"/>
      <c r="E21" s="86"/>
      <c r="F21" s="86"/>
      <c r="G21" s="162"/>
      <c r="H21" s="163"/>
      <c r="I21" s="86"/>
      <c r="J21" s="86"/>
      <c r="K21" s="164">
        <f t="shared" si="0"/>
        <v>100</v>
      </c>
    </row>
    <row r="22" spans="1:11" x14ac:dyDescent="0.2">
      <c r="A22" s="36" t="s">
        <v>192</v>
      </c>
      <c r="B22" s="8">
        <v>7</v>
      </c>
      <c r="C22" s="162"/>
      <c r="D22" s="163"/>
      <c r="E22" s="86"/>
      <c r="F22" s="86"/>
      <c r="G22" s="162">
        <v>10</v>
      </c>
      <c r="H22" s="163">
        <v>35.983333333333334</v>
      </c>
      <c r="I22" s="86"/>
      <c r="J22" s="86"/>
      <c r="K22" s="164">
        <f t="shared" si="0"/>
        <v>99.941318764948903</v>
      </c>
    </row>
    <row r="23" spans="1:11" x14ac:dyDescent="0.2">
      <c r="A23" s="36" t="s">
        <v>101</v>
      </c>
      <c r="B23" s="8">
        <v>6</v>
      </c>
      <c r="C23" s="162"/>
      <c r="D23" s="163"/>
      <c r="E23" s="86"/>
      <c r="F23" s="86"/>
      <c r="G23" s="162">
        <v>10</v>
      </c>
      <c r="H23" s="163">
        <v>50.816666666666656</v>
      </c>
      <c r="I23" s="86"/>
      <c r="J23" s="86"/>
      <c r="K23" s="164">
        <f t="shared" si="0"/>
        <v>99.903316844241502</v>
      </c>
    </row>
    <row r="24" spans="1:11" x14ac:dyDescent="0.2">
      <c r="A24" s="36" t="s">
        <v>208</v>
      </c>
      <c r="B24" s="8">
        <v>4</v>
      </c>
      <c r="C24" s="162"/>
      <c r="D24" s="163"/>
      <c r="E24" s="86"/>
      <c r="F24" s="86"/>
      <c r="G24" s="162">
        <v>5</v>
      </c>
      <c r="H24" s="163">
        <v>21.233333333333334</v>
      </c>
      <c r="I24" s="86"/>
      <c r="J24" s="86"/>
      <c r="K24" s="164">
        <f t="shared" si="0"/>
        <v>99.939402587519027</v>
      </c>
    </row>
    <row r="25" spans="1:11" x14ac:dyDescent="0.2">
      <c r="A25" s="36" t="s">
        <v>129</v>
      </c>
      <c r="B25" s="8">
        <v>10</v>
      </c>
      <c r="C25" s="162"/>
      <c r="D25" s="163"/>
      <c r="E25" s="86"/>
      <c r="F25" s="86"/>
      <c r="G25" s="162">
        <v>10</v>
      </c>
      <c r="H25" s="163">
        <v>34.966666666666669</v>
      </c>
      <c r="I25" s="86"/>
      <c r="J25" s="86"/>
      <c r="K25" s="164">
        <f t="shared" si="0"/>
        <v>99.960083713850835</v>
      </c>
    </row>
    <row r="26" spans="1:11" x14ac:dyDescent="0.2">
      <c r="A26" s="36" t="s">
        <v>90</v>
      </c>
      <c r="B26" s="8">
        <v>3</v>
      </c>
      <c r="C26" s="162"/>
      <c r="D26" s="163"/>
      <c r="E26" s="86"/>
      <c r="F26" s="86"/>
      <c r="G26" s="162">
        <v>2</v>
      </c>
      <c r="H26" s="163">
        <v>2.0666666666666664</v>
      </c>
      <c r="I26" s="86"/>
      <c r="J26" s="86"/>
      <c r="K26" s="164">
        <f t="shared" si="0"/>
        <v>99.992135971588027</v>
      </c>
    </row>
    <row r="27" spans="1:11" x14ac:dyDescent="0.2">
      <c r="A27" s="36" t="s">
        <v>91</v>
      </c>
      <c r="B27" s="8">
        <v>3</v>
      </c>
      <c r="C27" s="162"/>
      <c r="D27" s="163"/>
      <c r="E27" s="86"/>
      <c r="F27" s="86"/>
      <c r="G27" s="162">
        <v>2</v>
      </c>
      <c r="H27" s="163">
        <v>13.916666666666666</v>
      </c>
      <c r="I27" s="86"/>
      <c r="J27" s="86"/>
      <c r="K27" s="164">
        <f t="shared" si="0"/>
        <v>99.947044647387116</v>
      </c>
    </row>
    <row r="28" spans="1:11" x14ac:dyDescent="0.2">
      <c r="A28" s="36" t="s">
        <v>93</v>
      </c>
      <c r="B28" s="8">
        <v>3</v>
      </c>
      <c r="C28" s="162"/>
      <c r="D28" s="163"/>
      <c r="E28" s="86"/>
      <c r="F28" s="86"/>
      <c r="G28" s="162">
        <v>4</v>
      </c>
      <c r="H28" s="163">
        <v>3.75</v>
      </c>
      <c r="I28" s="86"/>
      <c r="J28" s="86"/>
      <c r="K28" s="164">
        <f t="shared" si="0"/>
        <v>99.9857305936073</v>
      </c>
    </row>
    <row r="29" spans="1:11" x14ac:dyDescent="0.2">
      <c r="A29" s="36" t="s">
        <v>365</v>
      </c>
      <c r="B29" s="8">
        <v>2</v>
      </c>
      <c r="C29" s="162"/>
      <c r="D29" s="163"/>
      <c r="E29" s="86"/>
      <c r="F29" s="86"/>
      <c r="G29" s="162">
        <v>2</v>
      </c>
      <c r="H29" s="163">
        <v>28.15</v>
      </c>
      <c r="I29" s="86"/>
      <c r="J29" s="86"/>
      <c r="K29" s="164">
        <f t="shared" si="0"/>
        <v>99.839326484018258</v>
      </c>
    </row>
    <row r="30" spans="1:11" x14ac:dyDescent="0.2">
      <c r="A30" s="36" t="s">
        <v>114</v>
      </c>
      <c r="B30" s="8">
        <v>10</v>
      </c>
      <c r="C30" s="162">
        <v>1</v>
      </c>
      <c r="D30" s="163">
        <v>3.9333333333333331</v>
      </c>
      <c r="E30" s="86"/>
      <c r="F30" s="86"/>
      <c r="G30" s="162">
        <v>10</v>
      </c>
      <c r="H30" s="163">
        <v>35.200000000000003</v>
      </c>
      <c r="I30" s="86"/>
      <c r="J30" s="86"/>
      <c r="K30" s="164">
        <f t="shared" si="0"/>
        <v>99.955327245053269</v>
      </c>
    </row>
    <row r="31" spans="1:11" x14ac:dyDescent="0.2">
      <c r="A31" s="36" t="s">
        <v>115</v>
      </c>
      <c r="B31" s="8">
        <v>15</v>
      </c>
      <c r="C31" s="162"/>
      <c r="D31" s="163"/>
      <c r="E31" s="86"/>
      <c r="F31" s="86"/>
      <c r="G31" s="162">
        <v>13</v>
      </c>
      <c r="H31" s="163">
        <v>40.316666666666663</v>
      </c>
      <c r="I31" s="86"/>
      <c r="J31" s="86"/>
      <c r="K31" s="164">
        <f t="shared" si="0"/>
        <v>99.969317605276515</v>
      </c>
    </row>
    <row r="32" spans="1:11" x14ac:dyDescent="0.2">
      <c r="A32" s="36" t="s">
        <v>193</v>
      </c>
      <c r="B32" s="8">
        <v>2</v>
      </c>
      <c r="C32" s="162"/>
      <c r="D32" s="163"/>
      <c r="E32" s="86"/>
      <c r="F32" s="86"/>
      <c r="G32" s="162">
        <v>3</v>
      </c>
      <c r="H32" s="163">
        <v>9.9333333333333336</v>
      </c>
      <c r="I32" s="86"/>
      <c r="J32" s="86"/>
      <c r="K32" s="164">
        <f t="shared" si="0"/>
        <v>99.94330289193303</v>
      </c>
    </row>
    <row r="33" spans="1:11" x14ac:dyDescent="0.2">
      <c r="A33" s="36" t="s">
        <v>96</v>
      </c>
      <c r="B33" s="8">
        <v>12</v>
      </c>
      <c r="C33" s="162"/>
      <c r="D33" s="163"/>
      <c r="E33" s="86"/>
      <c r="F33" s="86"/>
      <c r="G33" s="162">
        <v>17</v>
      </c>
      <c r="H33" s="163">
        <v>78</v>
      </c>
      <c r="I33" s="86"/>
      <c r="J33" s="86"/>
      <c r="K33" s="164">
        <f t="shared" si="0"/>
        <v>99.925799086757991</v>
      </c>
    </row>
    <row r="34" spans="1:11" x14ac:dyDescent="0.2">
      <c r="A34" s="36" t="s">
        <v>194</v>
      </c>
      <c r="B34" s="8">
        <v>2</v>
      </c>
      <c r="C34" s="162"/>
      <c r="D34" s="163"/>
      <c r="E34" s="86"/>
      <c r="F34" s="86"/>
      <c r="G34" s="162"/>
      <c r="H34" s="163"/>
      <c r="I34" s="86"/>
      <c r="J34" s="86"/>
      <c r="K34" s="164">
        <f t="shared" si="0"/>
        <v>100</v>
      </c>
    </row>
    <row r="35" spans="1:11" x14ac:dyDescent="0.2">
      <c r="A35" s="36" t="s">
        <v>202</v>
      </c>
      <c r="B35" s="8">
        <v>10</v>
      </c>
      <c r="C35" s="162"/>
      <c r="D35" s="163"/>
      <c r="E35" s="86"/>
      <c r="F35" s="86"/>
      <c r="G35" s="162">
        <v>10</v>
      </c>
      <c r="H35" s="163">
        <v>47.033333333333331</v>
      </c>
      <c r="I35" s="86"/>
      <c r="J35" s="86"/>
      <c r="K35" s="164">
        <f t="shared" si="0"/>
        <v>99.94630898021309</v>
      </c>
    </row>
    <row r="36" spans="1:11" x14ac:dyDescent="0.2">
      <c r="A36" s="36" t="s">
        <v>363</v>
      </c>
      <c r="B36" s="8">
        <v>1</v>
      </c>
      <c r="C36" s="162"/>
      <c r="D36" s="163"/>
      <c r="E36" s="86"/>
      <c r="F36" s="86"/>
      <c r="G36" s="162">
        <v>1</v>
      </c>
      <c r="H36" s="163">
        <v>2.3833333333333333</v>
      </c>
      <c r="I36" s="86"/>
      <c r="J36" s="86"/>
      <c r="K36" s="164">
        <f t="shared" si="0"/>
        <v>99.972792998477928</v>
      </c>
    </row>
    <row r="37" spans="1:11" x14ac:dyDescent="0.2">
      <c r="A37" s="36" t="s">
        <v>94</v>
      </c>
      <c r="B37" s="8">
        <v>8</v>
      </c>
      <c r="C37" s="162"/>
      <c r="D37" s="163"/>
      <c r="E37" s="86"/>
      <c r="F37" s="86"/>
      <c r="G37" s="162">
        <v>8</v>
      </c>
      <c r="H37" s="163">
        <v>30.083333333333332</v>
      </c>
      <c r="I37" s="86"/>
      <c r="J37" s="86"/>
      <c r="K37" s="164">
        <f t="shared" si="0"/>
        <v>99.957072869101978</v>
      </c>
    </row>
    <row r="38" spans="1:11" x14ac:dyDescent="0.2">
      <c r="A38" s="36" t="s">
        <v>195</v>
      </c>
      <c r="B38" s="8">
        <v>6</v>
      </c>
      <c r="C38" s="162"/>
      <c r="D38" s="163"/>
      <c r="E38" s="86"/>
      <c r="F38" s="86"/>
      <c r="G38" s="162">
        <v>7</v>
      </c>
      <c r="H38" s="163">
        <v>12.566666666666665</v>
      </c>
      <c r="I38" s="86"/>
      <c r="J38" s="86"/>
      <c r="K38" s="164">
        <f t="shared" si="0"/>
        <v>99.976090816844248</v>
      </c>
    </row>
    <row r="39" spans="1:11" x14ac:dyDescent="0.2">
      <c r="A39" s="36" t="s">
        <v>97</v>
      </c>
      <c r="B39" s="8">
        <v>11</v>
      </c>
      <c r="C39" s="162"/>
      <c r="D39" s="163"/>
      <c r="E39" s="86"/>
      <c r="F39" s="86"/>
      <c r="G39" s="162">
        <v>10</v>
      </c>
      <c r="H39" s="163">
        <v>46.333333333333336</v>
      </c>
      <c r="I39" s="86"/>
      <c r="J39" s="86"/>
      <c r="K39" s="164">
        <f t="shared" si="0"/>
        <v>99.951916424519155</v>
      </c>
    </row>
    <row r="40" spans="1:11" x14ac:dyDescent="0.2">
      <c r="A40" s="36" t="s">
        <v>213</v>
      </c>
      <c r="B40" s="8">
        <v>4</v>
      </c>
      <c r="C40" s="162"/>
      <c r="D40" s="163"/>
      <c r="E40" s="86"/>
      <c r="F40" s="86"/>
      <c r="G40" s="162">
        <v>3</v>
      </c>
      <c r="H40" s="163">
        <v>19.116666666666667</v>
      </c>
      <c r="I40" s="86"/>
      <c r="J40" s="86"/>
      <c r="K40" s="164">
        <f t="shared" si="0"/>
        <v>99.945443302891931</v>
      </c>
    </row>
    <row r="41" spans="1:11" x14ac:dyDescent="0.2">
      <c r="A41" s="36" t="s">
        <v>78</v>
      </c>
      <c r="B41" s="8">
        <v>10</v>
      </c>
      <c r="C41" s="162"/>
      <c r="D41" s="163"/>
      <c r="E41" s="86"/>
      <c r="F41" s="86"/>
      <c r="G41" s="162">
        <v>11</v>
      </c>
      <c r="H41" s="163">
        <v>54.4</v>
      </c>
      <c r="I41" s="86"/>
      <c r="J41" s="86"/>
      <c r="K41" s="164">
        <f t="shared" si="0"/>
        <v>99.93789954337899</v>
      </c>
    </row>
    <row r="42" spans="1:11" x14ac:dyDescent="0.2">
      <c r="A42" s="36" t="s">
        <v>133</v>
      </c>
      <c r="B42" s="8">
        <v>3</v>
      </c>
      <c r="C42" s="162">
        <v>1</v>
      </c>
      <c r="D42" s="163">
        <v>2.7166666666666668</v>
      </c>
      <c r="E42" s="86"/>
      <c r="F42" s="86"/>
      <c r="G42" s="162">
        <v>5</v>
      </c>
      <c r="H42" s="163">
        <v>21.8</v>
      </c>
      <c r="I42" s="86"/>
      <c r="J42" s="86"/>
      <c r="K42" s="164">
        <f t="shared" si="0"/>
        <v>99.906709791983758</v>
      </c>
    </row>
    <row r="43" spans="1:11" x14ac:dyDescent="0.2">
      <c r="A43" s="36" t="s">
        <v>214</v>
      </c>
      <c r="B43" s="8">
        <v>5</v>
      </c>
      <c r="C43" s="162"/>
      <c r="D43" s="163"/>
      <c r="E43" s="86"/>
      <c r="F43" s="86"/>
      <c r="G43" s="162">
        <v>9</v>
      </c>
      <c r="H43" s="163">
        <v>46.7</v>
      </c>
      <c r="I43" s="86"/>
      <c r="J43" s="86"/>
      <c r="K43" s="164">
        <f t="shared" si="0"/>
        <v>99.893378995433793</v>
      </c>
    </row>
    <row r="44" spans="1:11" x14ac:dyDescent="0.2">
      <c r="A44" s="36" t="s">
        <v>215</v>
      </c>
      <c r="B44" s="8">
        <v>4</v>
      </c>
      <c r="C44" s="162"/>
      <c r="D44" s="163"/>
      <c r="E44" s="86"/>
      <c r="F44" s="86"/>
      <c r="G44" s="162">
        <v>7</v>
      </c>
      <c r="H44" s="163">
        <v>34.799999999999997</v>
      </c>
      <c r="I44" s="86"/>
      <c r="J44" s="86"/>
      <c r="K44" s="164">
        <f t="shared" si="0"/>
        <v>99.900684931506845</v>
      </c>
    </row>
    <row r="45" spans="1:11" x14ac:dyDescent="0.2">
      <c r="A45" s="36" t="s">
        <v>203</v>
      </c>
      <c r="B45" s="8">
        <v>5</v>
      </c>
      <c r="C45" s="162">
        <v>4</v>
      </c>
      <c r="D45" s="163">
        <v>0.46666666666666679</v>
      </c>
      <c r="E45" s="86"/>
      <c r="F45" s="86"/>
      <c r="G45" s="162">
        <v>11</v>
      </c>
      <c r="H45" s="163">
        <v>28.716666666666665</v>
      </c>
      <c r="I45" s="86"/>
      <c r="J45" s="86"/>
      <c r="K45" s="164">
        <f t="shared" si="0"/>
        <v>99.933371385083717</v>
      </c>
    </row>
    <row r="46" spans="1:11" x14ac:dyDescent="0.2">
      <c r="A46" s="36" t="s">
        <v>120</v>
      </c>
      <c r="B46" s="8">
        <v>12</v>
      </c>
      <c r="C46" s="162"/>
      <c r="D46" s="163"/>
      <c r="E46" s="86"/>
      <c r="F46" s="86"/>
      <c r="G46" s="162">
        <v>13</v>
      </c>
      <c r="H46" s="163">
        <v>40.116666666666667</v>
      </c>
      <c r="I46" s="86"/>
      <c r="J46" s="86"/>
      <c r="K46" s="164">
        <f t="shared" si="0"/>
        <v>99.96183726534754</v>
      </c>
    </row>
    <row r="47" spans="1:11" x14ac:dyDescent="0.2">
      <c r="A47" s="36" t="s">
        <v>216</v>
      </c>
      <c r="B47" s="8">
        <v>20</v>
      </c>
      <c r="C47" s="162"/>
      <c r="D47" s="163"/>
      <c r="E47" s="86">
        <v>1</v>
      </c>
      <c r="F47" s="86">
        <v>7.7666666666666666</v>
      </c>
      <c r="G47" s="162">
        <v>19</v>
      </c>
      <c r="H47" s="163">
        <v>129.30000000000001</v>
      </c>
      <c r="I47" s="86"/>
      <c r="J47" s="86"/>
      <c r="K47" s="164">
        <f t="shared" si="0"/>
        <v>99.921765601217658</v>
      </c>
    </row>
    <row r="48" spans="1:11" x14ac:dyDescent="0.2">
      <c r="A48" s="36" t="s">
        <v>142</v>
      </c>
      <c r="B48" s="8">
        <v>8</v>
      </c>
      <c r="C48" s="162"/>
      <c r="D48" s="163"/>
      <c r="E48" s="86"/>
      <c r="F48" s="86"/>
      <c r="G48" s="162">
        <v>6</v>
      </c>
      <c r="H48" s="163">
        <v>32.533333333333331</v>
      </c>
      <c r="I48" s="86"/>
      <c r="J48" s="86"/>
      <c r="K48" s="164">
        <f t="shared" si="0"/>
        <v>99.953576864535762</v>
      </c>
    </row>
    <row r="49" spans="1:11" x14ac:dyDescent="0.2">
      <c r="A49" s="36" t="s">
        <v>102</v>
      </c>
      <c r="B49" s="8">
        <v>7</v>
      </c>
      <c r="C49" s="162"/>
      <c r="D49" s="163"/>
      <c r="E49" s="86"/>
      <c r="F49" s="86"/>
      <c r="G49" s="162">
        <v>5</v>
      </c>
      <c r="H49" s="163">
        <v>23.333333333333336</v>
      </c>
      <c r="I49" s="86"/>
      <c r="J49" s="86"/>
      <c r="K49" s="164">
        <f t="shared" si="0"/>
        <v>99.961948249619482</v>
      </c>
    </row>
    <row r="50" spans="1:11" x14ac:dyDescent="0.2">
      <c r="A50" s="36" t="s">
        <v>361</v>
      </c>
      <c r="B50" s="8">
        <v>1</v>
      </c>
      <c r="C50" s="162">
        <v>1</v>
      </c>
      <c r="D50" s="163">
        <v>0.1333333333333333</v>
      </c>
      <c r="E50" s="86"/>
      <c r="F50" s="86"/>
      <c r="G50" s="162">
        <v>2</v>
      </c>
      <c r="H50" s="163">
        <v>11.25</v>
      </c>
      <c r="I50" s="86"/>
      <c r="J50" s="86"/>
      <c r="K50" s="164">
        <f t="shared" si="0"/>
        <v>99.870053272450534</v>
      </c>
    </row>
    <row r="51" spans="1:11" x14ac:dyDescent="0.2">
      <c r="A51" s="36" t="s">
        <v>139</v>
      </c>
      <c r="B51" s="8">
        <v>2</v>
      </c>
      <c r="C51" s="162"/>
      <c r="D51" s="163"/>
      <c r="E51" s="86"/>
      <c r="F51" s="86"/>
      <c r="G51" s="162"/>
      <c r="H51" s="163"/>
      <c r="I51" s="86"/>
      <c r="J51" s="86"/>
      <c r="K51" s="164">
        <f t="shared" si="0"/>
        <v>100</v>
      </c>
    </row>
    <row r="52" spans="1:11" x14ac:dyDescent="0.2">
      <c r="A52" s="36" t="s">
        <v>338</v>
      </c>
      <c r="B52" s="8">
        <v>1</v>
      </c>
      <c r="C52" s="162"/>
      <c r="D52" s="163"/>
      <c r="E52" s="86"/>
      <c r="F52" s="86"/>
      <c r="G52" s="162"/>
      <c r="H52" s="163"/>
      <c r="I52" s="86"/>
      <c r="J52" s="86"/>
      <c r="K52" s="164">
        <f t="shared" si="0"/>
        <v>100</v>
      </c>
    </row>
    <row r="53" spans="1:11" x14ac:dyDescent="0.2">
      <c r="A53" s="36" t="s">
        <v>317</v>
      </c>
      <c r="B53" s="8">
        <v>1</v>
      </c>
      <c r="C53" s="162"/>
      <c r="D53" s="163"/>
      <c r="E53" s="86"/>
      <c r="F53" s="86"/>
      <c r="G53" s="162">
        <v>2</v>
      </c>
      <c r="H53" s="163">
        <v>10.666666666666666</v>
      </c>
      <c r="I53" s="86"/>
      <c r="J53" s="86"/>
      <c r="K53" s="164">
        <f t="shared" si="0"/>
        <v>99.87823439878234</v>
      </c>
    </row>
    <row r="54" spans="1:11" x14ac:dyDescent="0.2">
      <c r="A54" s="36" t="s">
        <v>144</v>
      </c>
      <c r="B54" s="8">
        <v>8</v>
      </c>
      <c r="C54" s="162"/>
      <c r="D54" s="163"/>
      <c r="E54" s="86"/>
      <c r="F54" s="86"/>
      <c r="G54" s="162">
        <v>10</v>
      </c>
      <c r="H54" s="163">
        <v>44.3</v>
      </c>
      <c r="I54" s="86"/>
      <c r="J54" s="86"/>
      <c r="K54" s="164">
        <f t="shared" si="0"/>
        <v>99.936786529680361</v>
      </c>
    </row>
    <row r="55" spans="1:11" x14ac:dyDescent="0.2">
      <c r="A55" s="36" t="s">
        <v>196</v>
      </c>
      <c r="B55" s="8">
        <v>6</v>
      </c>
      <c r="C55" s="162">
        <v>1</v>
      </c>
      <c r="D55" s="163">
        <v>0.56666666666666665</v>
      </c>
      <c r="E55" s="86"/>
      <c r="F55" s="86"/>
      <c r="G55" s="162">
        <v>6</v>
      </c>
      <c r="H55" s="163">
        <v>38.016666666666666</v>
      </c>
      <c r="I55" s="86"/>
      <c r="J55" s="86"/>
      <c r="K55" s="164">
        <f t="shared" si="0"/>
        <v>99.926591831557587</v>
      </c>
    </row>
    <row r="56" spans="1:11" x14ac:dyDescent="0.2">
      <c r="A56" s="36" t="s">
        <v>128</v>
      </c>
      <c r="B56" s="8">
        <v>6</v>
      </c>
      <c r="C56" s="162"/>
      <c r="D56" s="163"/>
      <c r="E56" s="86"/>
      <c r="F56" s="86"/>
      <c r="G56" s="162">
        <v>6</v>
      </c>
      <c r="H56" s="163">
        <v>16.45</v>
      </c>
      <c r="I56" s="86"/>
      <c r="J56" s="86"/>
      <c r="K56" s="164">
        <f t="shared" si="0"/>
        <v>99.968702435312025</v>
      </c>
    </row>
    <row r="57" spans="1:11" x14ac:dyDescent="0.2">
      <c r="A57" s="36" t="s">
        <v>197</v>
      </c>
      <c r="B57" s="8">
        <v>5</v>
      </c>
      <c r="C57" s="162"/>
      <c r="D57" s="163"/>
      <c r="E57" s="86"/>
      <c r="F57" s="86"/>
      <c r="G57" s="162">
        <v>1</v>
      </c>
      <c r="H57" s="163">
        <v>10.35</v>
      </c>
      <c r="I57" s="86"/>
      <c r="J57" s="86"/>
      <c r="K57" s="164">
        <f t="shared" si="0"/>
        <v>99.976369863013701</v>
      </c>
    </row>
    <row r="58" spans="1:11" x14ac:dyDescent="0.2">
      <c r="A58" s="36" t="s">
        <v>204</v>
      </c>
      <c r="B58" s="8">
        <v>5</v>
      </c>
      <c r="C58" s="162"/>
      <c r="D58" s="163"/>
      <c r="E58" s="86"/>
      <c r="F58" s="86"/>
      <c r="G58" s="162">
        <v>5</v>
      </c>
      <c r="H58" s="163">
        <v>24.2</v>
      </c>
      <c r="I58" s="86"/>
      <c r="J58" s="86"/>
      <c r="K58" s="164">
        <f t="shared" si="0"/>
        <v>99.944748858447483</v>
      </c>
    </row>
    <row r="59" spans="1:11" x14ac:dyDescent="0.2">
      <c r="A59" s="36" t="s">
        <v>357</v>
      </c>
      <c r="B59" s="8">
        <v>5</v>
      </c>
      <c r="C59" s="162"/>
      <c r="D59" s="163"/>
      <c r="E59" s="86"/>
      <c r="F59" s="86"/>
      <c r="G59" s="162">
        <v>6</v>
      </c>
      <c r="H59" s="163">
        <v>21.666666666666668</v>
      </c>
      <c r="I59" s="86"/>
      <c r="J59" s="86"/>
      <c r="K59" s="164">
        <f t="shared" si="0"/>
        <v>99.950532724505322</v>
      </c>
    </row>
    <row r="60" spans="1:11" x14ac:dyDescent="0.2">
      <c r="A60" s="36" t="s">
        <v>205</v>
      </c>
      <c r="B60" s="8">
        <v>6</v>
      </c>
      <c r="C60" s="162">
        <v>1</v>
      </c>
      <c r="D60" s="163">
        <v>14.583333333333334</v>
      </c>
      <c r="E60" s="86"/>
      <c r="F60" s="86"/>
      <c r="G60" s="162">
        <v>2</v>
      </c>
      <c r="H60" s="163">
        <v>7.4</v>
      </c>
      <c r="I60" s="86"/>
      <c r="J60" s="86"/>
      <c r="K60" s="164">
        <f t="shared" si="0"/>
        <v>99.958174784373412</v>
      </c>
    </row>
    <row r="61" spans="1:11" x14ac:dyDescent="0.2">
      <c r="A61" s="36" t="s">
        <v>130</v>
      </c>
      <c r="B61" s="8">
        <v>11</v>
      </c>
      <c r="C61" s="162">
        <v>2</v>
      </c>
      <c r="D61" s="163">
        <v>0.16666666666666666</v>
      </c>
      <c r="E61" s="86"/>
      <c r="F61" s="86"/>
      <c r="G61" s="162">
        <v>12</v>
      </c>
      <c r="H61" s="163">
        <v>61.466666666666669</v>
      </c>
      <c r="I61" s="86"/>
      <c r="J61" s="86"/>
      <c r="K61" s="164">
        <f t="shared" si="0"/>
        <v>99.936038466860396</v>
      </c>
    </row>
    <row r="62" spans="1:11" x14ac:dyDescent="0.2">
      <c r="A62" s="36" t="s">
        <v>210</v>
      </c>
      <c r="B62" s="8">
        <v>8</v>
      </c>
      <c r="C62" s="162"/>
      <c r="D62" s="163"/>
      <c r="E62" s="86"/>
      <c r="F62" s="86"/>
      <c r="G62" s="162">
        <v>11</v>
      </c>
      <c r="H62" s="163">
        <v>42.56666666666667</v>
      </c>
      <c r="I62" s="86"/>
      <c r="J62" s="86"/>
      <c r="K62" s="164">
        <f t="shared" si="0"/>
        <v>99.939259893455102</v>
      </c>
    </row>
    <row r="63" spans="1:11" x14ac:dyDescent="0.2">
      <c r="A63" s="36" t="s">
        <v>217</v>
      </c>
      <c r="B63" s="8">
        <v>8</v>
      </c>
      <c r="C63" s="162"/>
      <c r="D63" s="163"/>
      <c r="E63" s="86"/>
      <c r="F63" s="86"/>
      <c r="G63" s="162">
        <v>8</v>
      </c>
      <c r="H63" s="163">
        <v>48.666666666666671</v>
      </c>
      <c r="I63" s="86"/>
      <c r="J63" s="86"/>
      <c r="K63" s="164">
        <f t="shared" si="0"/>
        <v>99.930555555555557</v>
      </c>
    </row>
    <row r="64" spans="1:11" x14ac:dyDescent="0.2">
      <c r="A64" s="36" t="s">
        <v>206</v>
      </c>
      <c r="B64" s="8">
        <v>8</v>
      </c>
      <c r="C64" s="162"/>
      <c r="D64" s="163"/>
      <c r="E64" s="86"/>
      <c r="F64" s="86"/>
      <c r="G64" s="162">
        <v>11</v>
      </c>
      <c r="H64" s="163">
        <v>23.8</v>
      </c>
      <c r="I64" s="86"/>
      <c r="J64" s="86"/>
      <c r="K64" s="164">
        <f t="shared" si="0"/>
        <v>99.966038812785385</v>
      </c>
    </row>
    <row r="65" spans="1:11" x14ac:dyDescent="0.2">
      <c r="A65" s="36" t="s">
        <v>98</v>
      </c>
      <c r="B65" s="8">
        <v>13</v>
      </c>
      <c r="C65" s="162"/>
      <c r="D65" s="163"/>
      <c r="E65" s="86"/>
      <c r="F65" s="86"/>
      <c r="G65" s="162">
        <v>15</v>
      </c>
      <c r="H65" s="163">
        <v>50.083333333333336</v>
      </c>
      <c r="I65" s="86"/>
      <c r="J65" s="86"/>
      <c r="K65" s="164">
        <f t="shared" si="0"/>
        <v>99.956020957733287</v>
      </c>
    </row>
    <row r="66" spans="1:11" x14ac:dyDescent="0.2">
      <c r="A66" s="36" t="s">
        <v>341</v>
      </c>
      <c r="B66" s="8">
        <v>2</v>
      </c>
      <c r="C66" s="162"/>
      <c r="D66" s="163"/>
      <c r="E66" s="86"/>
      <c r="F66" s="86"/>
      <c r="G66" s="162">
        <v>2</v>
      </c>
      <c r="H66" s="163">
        <v>13.633333333333333</v>
      </c>
      <c r="I66" s="86"/>
      <c r="J66" s="86"/>
      <c r="K66" s="164">
        <f t="shared" si="0"/>
        <v>99.922184170471837</v>
      </c>
    </row>
    <row r="67" spans="1:11" x14ac:dyDescent="0.2">
      <c r="A67" s="36" t="s">
        <v>89</v>
      </c>
      <c r="B67" s="8">
        <v>7</v>
      </c>
      <c r="C67" s="162"/>
      <c r="D67" s="163"/>
      <c r="E67" s="86"/>
      <c r="F67" s="86"/>
      <c r="G67" s="162">
        <v>14</v>
      </c>
      <c r="H67" s="163">
        <v>72.55</v>
      </c>
      <c r="I67" s="86"/>
      <c r="J67" s="86"/>
      <c r="K67" s="164">
        <f t="shared" si="0"/>
        <v>99.881686236138293</v>
      </c>
    </row>
    <row r="68" spans="1:11" x14ac:dyDescent="0.2">
      <c r="A68" s="36" t="s">
        <v>218</v>
      </c>
      <c r="B68" s="8">
        <v>6</v>
      </c>
      <c r="C68" s="162">
        <v>1</v>
      </c>
      <c r="D68" s="163">
        <v>2.0499999999999998</v>
      </c>
      <c r="E68" s="86"/>
      <c r="F68" s="86"/>
      <c r="G68" s="162">
        <v>16</v>
      </c>
      <c r="H68" s="163">
        <v>88.833333333333329</v>
      </c>
      <c r="I68" s="86"/>
      <c r="J68" s="86"/>
      <c r="K68" s="164">
        <f t="shared" si="0"/>
        <v>99.827086504312533</v>
      </c>
    </row>
    <row r="69" spans="1:11" x14ac:dyDescent="0.2">
      <c r="A69" s="36" t="s">
        <v>211</v>
      </c>
      <c r="B69" s="8">
        <v>14</v>
      </c>
      <c r="C69" s="162"/>
      <c r="D69" s="163"/>
      <c r="E69" s="86"/>
      <c r="F69" s="86"/>
      <c r="G69" s="162">
        <v>15</v>
      </c>
      <c r="H69" s="163">
        <v>40.31666666666667</v>
      </c>
      <c r="I69" s="86"/>
      <c r="J69" s="86"/>
      <c r="K69" s="164">
        <f t="shared" si="0"/>
        <v>99.967126005653412</v>
      </c>
    </row>
    <row r="70" spans="1:11" x14ac:dyDescent="0.2">
      <c r="A70" s="36" t="s">
        <v>95</v>
      </c>
      <c r="B70" s="8">
        <v>9</v>
      </c>
      <c r="C70" s="162"/>
      <c r="D70" s="163"/>
      <c r="E70" s="86"/>
      <c r="F70" s="86"/>
      <c r="G70" s="162">
        <v>6</v>
      </c>
      <c r="H70" s="163">
        <v>28.65</v>
      </c>
      <c r="I70" s="86"/>
      <c r="J70" s="86"/>
      <c r="K70" s="164">
        <f t="shared" si="0"/>
        <v>99.963660578386609</v>
      </c>
    </row>
    <row r="71" spans="1:11" x14ac:dyDescent="0.2">
      <c r="A71" s="36" t="s">
        <v>122</v>
      </c>
      <c r="B71" s="8">
        <v>12</v>
      </c>
      <c r="C71" s="162"/>
      <c r="D71" s="163"/>
      <c r="E71" s="86"/>
      <c r="F71" s="86"/>
      <c r="G71" s="162">
        <v>6</v>
      </c>
      <c r="H71" s="163">
        <v>14.466666666666667</v>
      </c>
      <c r="I71" s="86"/>
      <c r="J71" s="86"/>
      <c r="K71" s="164">
        <f t="shared" si="0"/>
        <v>99.986237950279047</v>
      </c>
    </row>
  </sheetData>
  <mergeCells count="3">
    <mergeCell ref="G2:H2"/>
    <mergeCell ref="C2:D2"/>
    <mergeCell ref="E2:F2"/>
  </mergeCells>
  <phoneticPr fontId="0" type="noConversion"/>
  <pageMargins left="0.75" right="0.59" top="1" bottom="1" header="0" footer="0"/>
  <pageSetup paperSize="9" scale="73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 codeName="Sheet149">
    <pageSetUpPr fitToPage="1"/>
  </sheetPr>
  <dimension ref="A1:K73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420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>
        <v>1</v>
      </c>
      <c r="D4" s="163">
        <v>1.9</v>
      </c>
      <c r="E4" s="162"/>
      <c r="F4" s="163"/>
      <c r="G4" s="162">
        <v>6</v>
      </c>
      <c r="H4" s="163">
        <v>12.333333333333332</v>
      </c>
      <c r="I4" s="86"/>
      <c r="J4" s="86"/>
      <c r="K4" s="164">
        <f t="shared" ref="K4:K73" si="0">+(1-(D4+F4+H4)/(8760*B4))*100</f>
        <v>99.967503805175042</v>
      </c>
    </row>
    <row r="5" spans="1:11" x14ac:dyDescent="0.2">
      <c r="A5" s="36" t="s">
        <v>119</v>
      </c>
      <c r="B5" s="8">
        <v>6</v>
      </c>
      <c r="C5" s="162"/>
      <c r="D5" s="163"/>
      <c r="E5" s="162"/>
      <c r="F5" s="163"/>
      <c r="G5" s="162">
        <v>5</v>
      </c>
      <c r="H5" s="163">
        <v>23.466666666666669</v>
      </c>
      <c r="I5" s="86"/>
      <c r="J5" s="86"/>
      <c r="K5" s="164">
        <f t="shared" si="0"/>
        <v>99.955352612886855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3</v>
      </c>
      <c r="H6" s="163">
        <v>13.233333333333333</v>
      </c>
      <c r="I6" s="86"/>
      <c r="J6" s="86"/>
      <c r="K6" s="164">
        <f>+(1-(D6+F6+H6)/(8760*B6))*100</f>
        <v>99.978419221569908</v>
      </c>
    </row>
    <row r="7" spans="1:11" x14ac:dyDescent="0.2">
      <c r="A7" s="36" t="s">
        <v>79</v>
      </c>
      <c r="B7" s="8">
        <v>11</v>
      </c>
      <c r="C7" s="162"/>
      <c r="D7" s="163"/>
      <c r="E7" s="162"/>
      <c r="F7" s="163"/>
      <c r="G7" s="162">
        <v>7</v>
      </c>
      <c r="H7" s="163">
        <v>21.85</v>
      </c>
      <c r="I7" s="86"/>
      <c r="J7" s="86"/>
      <c r="K7" s="164">
        <f t="shared" si="0"/>
        <v>99.977324616023239</v>
      </c>
    </row>
    <row r="8" spans="1:11" x14ac:dyDescent="0.2">
      <c r="A8" s="36" t="s">
        <v>356</v>
      </c>
      <c r="B8" s="8">
        <v>6</v>
      </c>
      <c r="C8" s="162"/>
      <c r="D8" s="163"/>
      <c r="E8" s="162"/>
      <c r="F8" s="163"/>
      <c r="G8" s="162">
        <v>2</v>
      </c>
      <c r="H8" s="163">
        <v>3.3166666666666664</v>
      </c>
      <c r="I8" s="86"/>
      <c r="J8" s="86"/>
      <c r="K8" s="164">
        <f t="shared" si="0"/>
        <v>99.993689751395237</v>
      </c>
    </row>
    <row r="9" spans="1:11" x14ac:dyDescent="0.2">
      <c r="A9" s="36" t="s">
        <v>103</v>
      </c>
      <c r="B9" s="8">
        <v>5</v>
      </c>
      <c r="C9" s="162"/>
      <c r="D9" s="163"/>
      <c r="E9" s="162"/>
      <c r="F9" s="163"/>
      <c r="G9" s="162">
        <v>3</v>
      </c>
      <c r="H9" s="163">
        <v>11.133333333333333</v>
      </c>
      <c r="I9" s="86"/>
      <c r="J9" s="86"/>
      <c r="K9" s="164">
        <f t="shared" si="0"/>
        <v>99.974581430745815</v>
      </c>
    </row>
    <row r="10" spans="1:11" x14ac:dyDescent="0.2">
      <c r="A10" s="36" t="s">
        <v>199</v>
      </c>
      <c r="B10" s="8">
        <v>4</v>
      </c>
      <c r="C10" s="162">
        <v>1</v>
      </c>
      <c r="D10" s="163">
        <v>4.2333333333333334</v>
      </c>
      <c r="E10" s="162"/>
      <c r="F10" s="163"/>
      <c r="G10" s="162">
        <v>13</v>
      </c>
      <c r="H10" s="163">
        <v>61.05</v>
      </c>
      <c r="I10" s="86"/>
      <c r="J10" s="86"/>
      <c r="K10" s="164">
        <f t="shared" si="0"/>
        <v>99.813689117199388</v>
      </c>
    </row>
    <row r="11" spans="1:11" x14ac:dyDescent="0.2">
      <c r="A11" s="36" t="s">
        <v>125</v>
      </c>
      <c r="B11" s="8">
        <v>13</v>
      </c>
      <c r="C11" s="162">
        <v>1</v>
      </c>
      <c r="D11" s="163">
        <v>16.983333333333334</v>
      </c>
      <c r="E11" s="162"/>
      <c r="F11" s="163"/>
      <c r="G11" s="162">
        <v>6</v>
      </c>
      <c r="H11" s="163">
        <v>44.5</v>
      </c>
      <c r="I11" s="86"/>
      <c r="J11" s="86"/>
      <c r="K11" s="164">
        <f t="shared" si="0"/>
        <v>99.946010420325493</v>
      </c>
    </row>
    <row r="12" spans="1:11" x14ac:dyDescent="0.2">
      <c r="A12" s="36" t="s">
        <v>207</v>
      </c>
      <c r="B12" s="8">
        <v>6</v>
      </c>
      <c r="C12" s="162"/>
      <c r="D12" s="163"/>
      <c r="E12" s="162"/>
      <c r="F12" s="163"/>
      <c r="G12" s="162">
        <v>1</v>
      </c>
      <c r="H12" s="163">
        <v>4.4833333333333334</v>
      </c>
      <c r="I12" s="86"/>
      <c r="J12" s="86"/>
      <c r="K12" s="164">
        <f t="shared" si="0"/>
        <v>99.991470065956364</v>
      </c>
    </row>
    <row r="13" spans="1:11" x14ac:dyDescent="0.2">
      <c r="A13" s="36" t="s">
        <v>109</v>
      </c>
      <c r="B13" s="8">
        <v>5</v>
      </c>
      <c r="C13" s="162"/>
      <c r="D13" s="163"/>
      <c r="E13" s="162"/>
      <c r="F13" s="163"/>
      <c r="G13" s="162">
        <v>17</v>
      </c>
      <c r="H13" s="163">
        <v>45.483333333333334</v>
      </c>
      <c r="I13" s="86"/>
      <c r="J13" s="86"/>
      <c r="K13" s="164">
        <f t="shared" si="0"/>
        <v>99.896156773211558</v>
      </c>
    </row>
    <row r="14" spans="1:11" x14ac:dyDescent="0.2">
      <c r="A14" s="36" t="s">
        <v>200</v>
      </c>
      <c r="B14" s="8">
        <v>10</v>
      </c>
      <c r="C14" s="162"/>
      <c r="D14" s="163"/>
      <c r="E14" s="162"/>
      <c r="F14" s="163"/>
      <c r="G14" s="162">
        <v>4</v>
      </c>
      <c r="H14" s="163">
        <v>11.583333333333332</v>
      </c>
      <c r="I14" s="86"/>
      <c r="J14" s="86"/>
      <c r="K14" s="164">
        <f t="shared" si="0"/>
        <v>99.986777016742764</v>
      </c>
    </row>
    <row r="15" spans="1:11" x14ac:dyDescent="0.2">
      <c r="A15" s="36" t="s">
        <v>83</v>
      </c>
      <c r="B15" s="8">
        <v>11</v>
      </c>
      <c r="C15" s="162"/>
      <c r="D15" s="163"/>
      <c r="E15" s="162"/>
      <c r="F15" s="163"/>
      <c r="G15" s="162">
        <v>14</v>
      </c>
      <c r="H15" s="163">
        <v>53.166666666666664</v>
      </c>
      <c r="I15" s="86"/>
      <c r="J15" s="86"/>
      <c r="K15" s="164">
        <f t="shared" si="0"/>
        <v>99.944824961948257</v>
      </c>
    </row>
    <row r="16" spans="1:11" x14ac:dyDescent="0.2">
      <c r="A16" s="36" t="s">
        <v>398</v>
      </c>
      <c r="B16" s="8">
        <v>1</v>
      </c>
      <c r="C16" s="162"/>
      <c r="D16" s="163"/>
      <c r="E16" s="162"/>
      <c r="F16" s="163"/>
      <c r="G16" s="162">
        <v>1</v>
      </c>
      <c r="H16" s="163">
        <v>1.2166666666666668</v>
      </c>
      <c r="I16" s="86"/>
      <c r="J16" s="86"/>
      <c r="K16" s="164">
        <f t="shared" si="0"/>
        <v>99.986111111111114</v>
      </c>
    </row>
    <row r="17" spans="1:11" x14ac:dyDescent="0.2">
      <c r="A17" s="36" t="s">
        <v>201</v>
      </c>
      <c r="B17" s="8">
        <v>13</v>
      </c>
      <c r="C17" s="162"/>
      <c r="D17" s="163"/>
      <c r="E17" s="162"/>
      <c r="F17" s="163"/>
      <c r="G17" s="162">
        <v>13</v>
      </c>
      <c r="H17" s="163">
        <v>29.566666666666663</v>
      </c>
      <c r="I17" s="86"/>
      <c r="J17" s="86"/>
      <c r="K17" s="164">
        <f t="shared" si="0"/>
        <v>99.974036998009595</v>
      </c>
    </row>
    <row r="18" spans="1:11" x14ac:dyDescent="0.2">
      <c r="A18" s="36" t="s">
        <v>362</v>
      </c>
      <c r="B18" s="8">
        <v>2</v>
      </c>
      <c r="C18" s="162">
        <v>2</v>
      </c>
      <c r="D18" s="163">
        <v>1.1000000000000001</v>
      </c>
      <c r="E18" s="162"/>
      <c r="F18" s="163"/>
      <c r="G18" s="162">
        <v>2</v>
      </c>
      <c r="H18" s="163">
        <v>19.3</v>
      </c>
      <c r="I18" s="86"/>
      <c r="J18" s="86"/>
      <c r="K18" s="164">
        <f t="shared" si="0"/>
        <v>99.88356164383562</v>
      </c>
    </row>
    <row r="19" spans="1:11" x14ac:dyDescent="0.2">
      <c r="A19" s="36" t="s">
        <v>86</v>
      </c>
      <c r="B19" s="8">
        <v>4</v>
      </c>
      <c r="C19" s="162"/>
      <c r="D19" s="163"/>
      <c r="E19" s="162">
        <v>1</v>
      </c>
      <c r="F19" s="163">
        <v>2.1833333333333331</v>
      </c>
      <c r="G19" s="162">
        <v>5</v>
      </c>
      <c r="H19" s="163">
        <v>24.283333333333335</v>
      </c>
      <c r="I19" s="86"/>
      <c r="J19" s="86"/>
      <c r="K19" s="164">
        <f t="shared" si="0"/>
        <v>99.924467275494678</v>
      </c>
    </row>
    <row r="20" spans="1:11" x14ac:dyDescent="0.2">
      <c r="A20" s="36" t="s">
        <v>212</v>
      </c>
      <c r="B20" s="8">
        <v>3</v>
      </c>
      <c r="C20" s="162"/>
      <c r="D20" s="163"/>
      <c r="E20" s="162"/>
      <c r="F20" s="163"/>
      <c r="G20" s="162">
        <v>7</v>
      </c>
      <c r="H20" s="163">
        <v>35.783333333333331</v>
      </c>
      <c r="I20" s="86"/>
      <c r="J20" s="86"/>
      <c r="K20" s="164">
        <f t="shared" si="0"/>
        <v>99.863838153221721</v>
      </c>
    </row>
    <row r="21" spans="1:11" x14ac:dyDescent="0.2">
      <c r="A21" s="36" t="s">
        <v>340</v>
      </c>
      <c r="B21" s="8">
        <v>1</v>
      </c>
      <c r="C21" s="162"/>
      <c r="D21" s="163"/>
      <c r="E21" s="162"/>
      <c r="F21" s="163"/>
      <c r="G21" s="162"/>
      <c r="H21" s="163"/>
      <c r="I21" s="86"/>
      <c r="J21" s="86"/>
      <c r="K21" s="164">
        <f t="shared" si="0"/>
        <v>100</v>
      </c>
    </row>
    <row r="22" spans="1:11" x14ac:dyDescent="0.2">
      <c r="A22" s="36" t="s">
        <v>192</v>
      </c>
      <c r="B22" s="8">
        <v>7</v>
      </c>
      <c r="C22" s="162">
        <v>1</v>
      </c>
      <c r="D22" s="163">
        <v>10.333333333333334</v>
      </c>
      <c r="E22" s="162"/>
      <c r="F22" s="163"/>
      <c r="G22" s="162">
        <v>12</v>
      </c>
      <c r="H22" s="163">
        <v>74</v>
      </c>
      <c r="I22" s="86"/>
      <c r="J22" s="86"/>
      <c r="K22" s="164">
        <f t="shared" si="0"/>
        <v>99.862470102196127</v>
      </c>
    </row>
    <row r="23" spans="1:11" x14ac:dyDescent="0.2">
      <c r="A23" s="36" t="s">
        <v>101</v>
      </c>
      <c r="B23" s="8">
        <v>6</v>
      </c>
      <c r="C23" s="162">
        <v>2</v>
      </c>
      <c r="D23" s="163">
        <v>1.7</v>
      </c>
      <c r="E23" s="162">
        <v>1</v>
      </c>
      <c r="F23" s="163">
        <v>0.7</v>
      </c>
      <c r="G23" s="162">
        <v>17</v>
      </c>
      <c r="H23" s="163">
        <v>111.56666666666668</v>
      </c>
      <c r="I23" s="86"/>
      <c r="J23" s="86"/>
      <c r="K23" s="164">
        <f t="shared" si="0"/>
        <v>99.783168442415018</v>
      </c>
    </row>
    <row r="24" spans="1:11" x14ac:dyDescent="0.2">
      <c r="A24" s="36" t="s">
        <v>208</v>
      </c>
      <c r="B24" s="8">
        <v>4</v>
      </c>
      <c r="C24" s="162"/>
      <c r="D24" s="163"/>
      <c r="E24" s="162"/>
      <c r="F24" s="163"/>
      <c r="G24" s="162">
        <v>5</v>
      </c>
      <c r="H24" s="163">
        <v>18.2</v>
      </c>
      <c r="I24" s="86"/>
      <c r="J24" s="86"/>
      <c r="K24" s="164">
        <f t="shared" si="0"/>
        <v>99.948059360730596</v>
      </c>
    </row>
    <row r="25" spans="1:11" x14ac:dyDescent="0.2">
      <c r="A25" s="36" t="s">
        <v>129</v>
      </c>
      <c r="B25" s="8">
        <v>10</v>
      </c>
      <c r="C25" s="162"/>
      <c r="D25" s="163"/>
      <c r="E25" s="162"/>
      <c r="F25" s="163"/>
      <c r="G25" s="162">
        <v>10</v>
      </c>
      <c r="H25" s="163">
        <v>27.883333333333333</v>
      </c>
      <c r="I25" s="86"/>
      <c r="J25" s="86"/>
      <c r="K25" s="164">
        <f t="shared" si="0"/>
        <v>99.968169710806691</v>
      </c>
    </row>
    <row r="26" spans="1:11" x14ac:dyDescent="0.2">
      <c r="A26" s="36" t="s">
        <v>90</v>
      </c>
      <c r="B26" s="8">
        <v>3</v>
      </c>
      <c r="C26" s="162"/>
      <c r="D26" s="163"/>
      <c r="E26" s="162"/>
      <c r="F26" s="163"/>
      <c r="G26" s="162">
        <v>1</v>
      </c>
      <c r="H26" s="163">
        <v>0.31666666666666665</v>
      </c>
      <c r="I26" s="86"/>
      <c r="J26" s="86"/>
      <c r="K26" s="164">
        <f t="shared" si="0"/>
        <v>99.99879502790462</v>
      </c>
    </row>
    <row r="27" spans="1:11" x14ac:dyDescent="0.2">
      <c r="A27" s="36" t="s">
        <v>91</v>
      </c>
      <c r="B27" s="8">
        <v>3</v>
      </c>
      <c r="C27" s="162"/>
      <c r="D27" s="163"/>
      <c r="E27" s="162"/>
      <c r="F27" s="163"/>
      <c r="G27" s="162">
        <v>5</v>
      </c>
      <c r="H27" s="163">
        <v>23.816666666666666</v>
      </c>
      <c r="I27" s="86"/>
      <c r="J27" s="86"/>
      <c r="K27" s="164">
        <f t="shared" si="0"/>
        <v>99.909373414510412</v>
      </c>
    </row>
    <row r="28" spans="1:11" x14ac:dyDescent="0.2">
      <c r="A28" s="36" t="s">
        <v>93</v>
      </c>
      <c r="B28" s="8">
        <v>3</v>
      </c>
      <c r="C28" s="162"/>
      <c r="D28" s="163"/>
      <c r="E28" s="162"/>
      <c r="F28" s="163"/>
      <c r="G28" s="162">
        <v>3</v>
      </c>
      <c r="H28" s="163">
        <v>6.9666666666666668</v>
      </c>
      <c r="I28" s="86"/>
      <c r="J28" s="86"/>
      <c r="K28" s="164">
        <f t="shared" si="0"/>
        <v>99.973490613901575</v>
      </c>
    </row>
    <row r="29" spans="1:11" x14ac:dyDescent="0.2">
      <c r="A29" s="36" t="s">
        <v>365</v>
      </c>
      <c r="B29" s="8">
        <v>2</v>
      </c>
      <c r="C29" s="162"/>
      <c r="D29" s="163"/>
      <c r="E29" s="162"/>
      <c r="F29" s="163"/>
      <c r="G29" s="162">
        <v>2</v>
      </c>
      <c r="H29" s="163">
        <v>4.95</v>
      </c>
      <c r="I29" s="86"/>
      <c r="J29" s="86"/>
      <c r="K29" s="164">
        <f t="shared" si="0"/>
        <v>99.971746575342465</v>
      </c>
    </row>
    <row r="30" spans="1:11" x14ac:dyDescent="0.2">
      <c r="A30" s="36" t="s">
        <v>414</v>
      </c>
      <c r="B30" s="8">
        <v>6</v>
      </c>
      <c r="C30" s="162"/>
      <c r="D30" s="163"/>
      <c r="E30" s="162"/>
      <c r="F30" s="163"/>
      <c r="G30" s="162">
        <v>2</v>
      </c>
      <c r="H30" s="163">
        <v>15.583333333333332</v>
      </c>
      <c r="I30" s="86"/>
      <c r="J30" s="86"/>
      <c r="K30" s="164">
        <f t="shared" si="0"/>
        <v>99.970351344495185</v>
      </c>
    </row>
    <row r="31" spans="1:11" x14ac:dyDescent="0.2">
      <c r="A31" s="36" t="s">
        <v>114</v>
      </c>
      <c r="B31" s="8">
        <v>10</v>
      </c>
      <c r="C31" s="162"/>
      <c r="D31" s="163"/>
      <c r="E31" s="162"/>
      <c r="F31" s="163"/>
      <c r="G31" s="162">
        <v>17</v>
      </c>
      <c r="H31" s="163">
        <v>47.65</v>
      </c>
      <c r="I31" s="86"/>
      <c r="J31" s="86"/>
      <c r="K31" s="164">
        <f t="shared" si="0"/>
        <v>99.945605022831046</v>
      </c>
    </row>
    <row r="32" spans="1:11" x14ac:dyDescent="0.2">
      <c r="A32" s="36" t="s">
        <v>115</v>
      </c>
      <c r="B32" s="8">
        <v>15</v>
      </c>
      <c r="C32" s="162"/>
      <c r="D32" s="163"/>
      <c r="E32" s="162"/>
      <c r="F32" s="163"/>
      <c r="G32" s="162">
        <v>6</v>
      </c>
      <c r="H32" s="163">
        <v>15.166666666666666</v>
      </c>
      <c r="I32" s="86"/>
      <c r="J32" s="86"/>
      <c r="K32" s="164">
        <f t="shared" si="0"/>
        <v>99.988457635717907</v>
      </c>
    </row>
    <row r="33" spans="1:11" x14ac:dyDescent="0.2">
      <c r="A33" s="36" t="s">
        <v>193</v>
      </c>
      <c r="B33" s="8">
        <v>2</v>
      </c>
      <c r="C33" s="162"/>
      <c r="D33" s="163"/>
      <c r="E33" s="162"/>
      <c r="F33" s="163"/>
      <c r="G33" s="162">
        <v>2</v>
      </c>
      <c r="H33" s="163">
        <v>9.25</v>
      </c>
      <c r="I33" s="86"/>
      <c r="J33" s="86"/>
      <c r="K33" s="164">
        <f t="shared" si="0"/>
        <v>99.947203196347033</v>
      </c>
    </row>
    <row r="34" spans="1:11" x14ac:dyDescent="0.2">
      <c r="A34" s="36" t="s">
        <v>96</v>
      </c>
      <c r="B34" s="8">
        <v>12</v>
      </c>
      <c r="C34" s="162"/>
      <c r="D34" s="163"/>
      <c r="E34" s="162"/>
      <c r="F34" s="163"/>
      <c r="G34" s="162">
        <v>14</v>
      </c>
      <c r="H34" s="163">
        <v>50.216666666666669</v>
      </c>
      <c r="I34" s="86"/>
      <c r="J34" s="86"/>
      <c r="K34" s="164">
        <f t="shared" si="0"/>
        <v>99.952229198376457</v>
      </c>
    </row>
    <row r="35" spans="1:11" x14ac:dyDescent="0.2">
      <c r="A35" s="36" t="s">
        <v>194</v>
      </c>
      <c r="B35" s="8">
        <v>2</v>
      </c>
      <c r="C35" s="162"/>
      <c r="D35" s="163"/>
      <c r="E35" s="162"/>
      <c r="F35" s="163"/>
      <c r="G35" s="162"/>
      <c r="H35" s="163"/>
      <c r="I35" s="86"/>
      <c r="J35" s="86"/>
      <c r="K35" s="164">
        <f t="shared" si="0"/>
        <v>100</v>
      </c>
    </row>
    <row r="36" spans="1:11" x14ac:dyDescent="0.2">
      <c r="A36" s="36" t="s">
        <v>202</v>
      </c>
      <c r="B36" s="8">
        <v>10</v>
      </c>
      <c r="C36" s="162"/>
      <c r="D36" s="163"/>
      <c r="E36" s="162"/>
      <c r="F36" s="163"/>
      <c r="G36" s="162">
        <v>22</v>
      </c>
      <c r="H36" s="163">
        <v>75.783333333333331</v>
      </c>
      <c r="I36" s="86"/>
      <c r="J36" s="86"/>
      <c r="K36" s="164">
        <f t="shared" si="0"/>
        <v>99.913489345509902</v>
      </c>
    </row>
    <row r="37" spans="1:11" x14ac:dyDescent="0.2">
      <c r="A37" s="36" t="s">
        <v>363</v>
      </c>
      <c r="B37" s="8">
        <v>1</v>
      </c>
      <c r="C37" s="162"/>
      <c r="D37" s="163"/>
      <c r="E37" s="162"/>
      <c r="F37" s="163"/>
      <c r="G37" s="162">
        <v>1</v>
      </c>
      <c r="H37" s="163">
        <v>7.7333333333333334</v>
      </c>
      <c r="I37" s="86"/>
      <c r="J37" s="86"/>
      <c r="K37" s="164">
        <f t="shared" si="0"/>
        <v>99.911719939117191</v>
      </c>
    </row>
    <row r="38" spans="1:11" x14ac:dyDescent="0.2">
      <c r="A38" s="36" t="s">
        <v>94</v>
      </c>
      <c r="B38" s="8">
        <v>8</v>
      </c>
      <c r="C38" s="162"/>
      <c r="D38" s="163"/>
      <c r="E38" s="162"/>
      <c r="F38" s="163"/>
      <c r="G38" s="162">
        <v>6</v>
      </c>
      <c r="H38" s="163">
        <v>19.716666666666669</v>
      </c>
      <c r="I38" s="86"/>
      <c r="J38" s="86"/>
      <c r="K38" s="164">
        <f t="shared" si="0"/>
        <v>99.971865487062402</v>
      </c>
    </row>
    <row r="39" spans="1:11" x14ac:dyDescent="0.2">
      <c r="A39" s="36" t="s">
        <v>195</v>
      </c>
      <c r="B39" s="8">
        <v>6</v>
      </c>
      <c r="C39" s="162"/>
      <c r="D39" s="163"/>
      <c r="E39" s="162"/>
      <c r="F39" s="163"/>
      <c r="G39" s="162">
        <v>5</v>
      </c>
      <c r="H39" s="163">
        <v>25.3</v>
      </c>
      <c r="I39" s="86"/>
      <c r="J39" s="86"/>
      <c r="K39" s="164">
        <f t="shared" si="0"/>
        <v>99.951864535768635</v>
      </c>
    </row>
    <row r="40" spans="1:11" x14ac:dyDescent="0.2">
      <c r="A40" s="36" t="s">
        <v>97</v>
      </c>
      <c r="B40" s="8">
        <v>11</v>
      </c>
      <c r="C40" s="162"/>
      <c r="D40" s="163"/>
      <c r="E40" s="162"/>
      <c r="F40" s="163"/>
      <c r="G40" s="162">
        <v>13</v>
      </c>
      <c r="H40" s="163">
        <v>58.1</v>
      </c>
      <c r="I40" s="86"/>
      <c r="J40" s="86"/>
      <c r="K40" s="164">
        <f t="shared" si="0"/>
        <v>99.939705271897054</v>
      </c>
    </row>
    <row r="41" spans="1:11" x14ac:dyDescent="0.2">
      <c r="A41" s="36" t="s">
        <v>213</v>
      </c>
      <c r="B41" s="8">
        <v>4</v>
      </c>
      <c r="C41" s="162"/>
      <c r="D41" s="163"/>
      <c r="E41" s="162"/>
      <c r="F41" s="163"/>
      <c r="G41" s="162">
        <v>9</v>
      </c>
      <c r="H41" s="163">
        <v>55.116666666666674</v>
      </c>
      <c r="I41" s="86"/>
      <c r="J41" s="86"/>
      <c r="K41" s="164">
        <f t="shared" si="0"/>
        <v>99.842703576864537</v>
      </c>
    </row>
    <row r="42" spans="1:11" x14ac:dyDescent="0.2">
      <c r="A42" s="36" t="s">
        <v>78</v>
      </c>
      <c r="B42" s="8">
        <v>10</v>
      </c>
      <c r="C42" s="162">
        <v>1</v>
      </c>
      <c r="D42" s="163">
        <v>74.61666666666666</v>
      </c>
      <c r="E42" s="162"/>
      <c r="F42" s="163"/>
      <c r="G42" s="162">
        <v>6</v>
      </c>
      <c r="H42" s="163">
        <v>39.299999999999997</v>
      </c>
      <c r="I42" s="86"/>
      <c r="J42" s="86"/>
      <c r="K42" s="164">
        <f t="shared" si="0"/>
        <v>99.869958143074584</v>
      </c>
    </row>
    <row r="43" spans="1:11" x14ac:dyDescent="0.2">
      <c r="A43" s="36" t="s">
        <v>133</v>
      </c>
      <c r="B43" s="8">
        <v>3</v>
      </c>
      <c r="C43" s="162"/>
      <c r="D43" s="163"/>
      <c r="E43" s="162"/>
      <c r="F43" s="163"/>
      <c r="G43" s="162">
        <v>1</v>
      </c>
      <c r="H43" s="163">
        <v>1.2166666666666668</v>
      </c>
      <c r="I43" s="86"/>
      <c r="J43" s="86"/>
      <c r="K43" s="164">
        <f t="shared" si="0"/>
        <v>99.995370370370367</v>
      </c>
    </row>
    <row r="44" spans="1:11" x14ac:dyDescent="0.2">
      <c r="A44" s="36" t="s">
        <v>214</v>
      </c>
      <c r="B44" s="8">
        <v>5</v>
      </c>
      <c r="C44" s="162"/>
      <c r="D44" s="163"/>
      <c r="E44" s="162"/>
      <c r="F44" s="163"/>
      <c r="G44" s="162">
        <v>5</v>
      </c>
      <c r="H44" s="163">
        <v>28.45</v>
      </c>
      <c r="I44" s="86"/>
      <c r="J44" s="86"/>
      <c r="K44" s="164">
        <f t="shared" si="0"/>
        <v>99.93504566210045</v>
      </c>
    </row>
    <row r="45" spans="1:11" x14ac:dyDescent="0.2">
      <c r="A45" s="36" t="s">
        <v>215</v>
      </c>
      <c r="B45" s="8">
        <v>4</v>
      </c>
      <c r="C45" s="162"/>
      <c r="D45" s="163"/>
      <c r="E45" s="162"/>
      <c r="F45" s="163"/>
      <c r="G45" s="162">
        <v>3</v>
      </c>
      <c r="H45" s="163">
        <v>41.06666666666667</v>
      </c>
      <c r="I45" s="86"/>
      <c r="J45" s="86"/>
      <c r="K45" s="164">
        <f t="shared" si="0"/>
        <v>99.882800608828006</v>
      </c>
    </row>
    <row r="46" spans="1:11" x14ac:dyDescent="0.2">
      <c r="A46" s="36" t="s">
        <v>203</v>
      </c>
      <c r="B46" s="8">
        <v>5</v>
      </c>
      <c r="C46" s="162">
        <v>1</v>
      </c>
      <c r="D46" s="163">
        <v>0.8666666666666667</v>
      </c>
      <c r="E46" s="162"/>
      <c r="F46" s="163"/>
      <c r="G46" s="162">
        <v>6</v>
      </c>
      <c r="H46" s="163">
        <v>12.733333333333333</v>
      </c>
      <c r="I46" s="86"/>
      <c r="J46" s="86"/>
      <c r="K46" s="164">
        <f t="shared" si="0"/>
        <v>99.968949771689495</v>
      </c>
    </row>
    <row r="47" spans="1:11" x14ac:dyDescent="0.2">
      <c r="A47" s="36" t="s">
        <v>120</v>
      </c>
      <c r="B47" s="8">
        <v>12</v>
      </c>
      <c r="C47" s="162">
        <v>2</v>
      </c>
      <c r="D47" s="163">
        <v>2.9</v>
      </c>
      <c r="E47" s="162"/>
      <c r="F47" s="163"/>
      <c r="G47" s="162">
        <v>30</v>
      </c>
      <c r="H47" s="163">
        <v>56.81666666666667</v>
      </c>
      <c r="I47" s="86"/>
      <c r="J47" s="86"/>
      <c r="K47" s="164">
        <f t="shared" si="0"/>
        <v>99.943191907661088</v>
      </c>
    </row>
    <row r="48" spans="1:11" x14ac:dyDescent="0.2">
      <c r="A48" s="36" t="s">
        <v>216</v>
      </c>
      <c r="B48" s="8">
        <v>20</v>
      </c>
      <c r="C48" s="162">
        <v>3</v>
      </c>
      <c r="D48" s="163">
        <v>6.0833333333333304</v>
      </c>
      <c r="E48" s="162"/>
      <c r="F48" s="163"/>
      <c r="G48" s="162">
        <v>6</v>
      </c>
      <c r="H48" s="163">
        <v>28.2</v>
      </c>
      <c r="I48" s="86">
        <v>20</v>
      </c>
      <c r="J48" s="86">
        <v>1.6</v>
      </c>
      <c r="K48" s="164">
        <f t="shared" si="0"/>
        <v>99.980431887366819</v>
      </c>
    </row>
    <row r="49" spans="1:11" x14ac:dyDescent="0.2">
      <c r="A49" s="36" t="s">
        <v>142</v>
      </c>
      <c r="B49" s="8">
        <v>8</v>
      </c>
      <c r="C49" s="162"/>
      <c r="D49" s="163"/>
      <c r="E49" s="162"/>
      <c r="F49" s="163"/>
      <c r="G49" s="162">
        <v>11</v>
      </c>
      <c r="H49" s="163">
        <v>72.916666666666671</v>
      </c>
      <c r="I49" s="86"/>
      <c r="J49" s="86"/>
      <c r="K49" s="164">
        <f t="shared" si="0"/>
        <v>99.89595224505328</v>
      </c>
    </row>
    <row r="50" spans="1:11" x14ac:dyDescent="0.2">
      <c r="A50" s="36" t="s">
        <v>102</v>
      </c>
      <c r="B50" s="8">
        <v>7</v>
      </c>
      <c r="C50" s="162"/>
      <c r="D50" s="163"/>
      <c r="E50" s="162"/>
      <c r="F50" s="163"/>
      <c r="G50" s="162">
        <v>4</v>
      </c>
      <c r="H50" s="163">
        <v>15.4</v>
      </c>
      <c r="I50" s="86"/>
      <c r="J50" s="86"/>
      <c r="K50" s="164">
        <f t="shared" si="0"/>
        <v>99.974885844748869</v>
      </c>
    </row>
    <row r="51" spans="1:11" x14ac:dyDescent="0.2">
      <c r="A51" s="36" t="s">
        <v>361</v>
      </c>
      <c r="B51" s="8">
        <v>1</v>
      </c>
      <c r="C51" s="162"/>
      <c r="D51" s="163"/>
      <c r="E51" s="162"/>
      <c r="F51" s="163"/>
      <c r="G51" s="162">
        <v>1</v>
      </c>
      <c r="H51" s="163">
        <v>7.5666666666666664</v>
      </c>
      <c r="I51" s="86"/>
      <c r="J51" s="86"/>
      <c r="K51" s="164">
        <f t="shared" si="0"/>
        <v>99.913622526636232</v>
      </c>
    </row>
    <row r="52" spans="1:11" x14ac:dyDescent="0.2">
      <c r="A52" s="36" t="s">
        <v>139</v>
      </c>
      <c r="B52" s="8">
        <v>2</v>
      </c>
      <c r="C52" s="162"/>
      <c r="D52" s="163"/>
      <c r="E52" s="162"/>
      <c r="F52" s="163"/>
      <c r="G52" s="162"/>
      <c r="H52" s="163"/>
      <c r="I52" s="86"/>
      <c r="J52" s="86"/>
      <c r="K52" s="164">
        <f t="shared" si="0"/>
        <v>100</v>
      </c>
    </row>
    <row r="53" spans="1:11" x14ac:dyDescent="0.2">
      <c r="A53" s="36" t="s">
        <v>338</v>
      </c>
      <c r="B53" s="8">
        <v>1</v>
      </c>
      <c r="C53" s="162"/>
      <c r="D53" s="163"/>
      <c r="E53" s="162"/>
      <c r="F53" s="163"/>
      <c r="G53" s="162"/>
      <c r="H53" s="163"/>
      <c r="I53" s="86"/>
      <c r="J53" s="86"/>
      <c r="K53" s="164">
        <f t="shared" si="0"/>
        <v>100</v>
      </c>
    </row>
    <row r="54" spans="1:11" x14ac:dyDescent="0.2">
      <c r="A54" s="36" t="s">
        <v>317</v>
      </c>
      <c r="B54" s="8">
        <v>1</v>
      </c>
      <c r="C54" s="162"/>
      <c r="D54" s="163"/>
      <c r="E54" s="162"/>
      <c r="F54" s="163"/>
      <c r="G54" s="162"/>
      <c r="H54" s="163"/>
      <c r="I54" s="86"/>
      <c r="J54" s="86"/>
      <c r="K54" s="164">
        <f t="shared" si="0"/>
        <v>100</v>
      </c>
    </row>
    <row r="55" spans="1:11" x14ac:dyDescent="0.2">
      <c r="A55" s="36" t="s">
        <v>144</v>
      </c>
      <c r="B55" s="8">
        <v>8</v>
      </c>
      <c r="C55" s="162"/>
      <c r="D55" s="163"/>
      <c r="E55" s="162"/>
      <c r="F55" s="163"/>
      <c r="G55" s="162">
        <v>5</v>
      </c>
      <c r="H55" s="163">
        <v>27.45</v>
      </c>
      <c r="I55" s="86"/>
      <c r="J55" s="86"/>
      <c r="K55" s="164">
        <f t="shared" si="0"/>
        <v>99.960830479452056</v>
      </c>
    </row>
    <row r="56" spans="1:11" x14ac:dyDescent="0.2">
      <c r="A56" s="36" t="s">
        <v>196</v>
      </c>
      <c r="B56" s="8">
        <v>6</v>
      </c>
      <c r="C56" s="162">
        <v>3</v>
      </c>
      <c r="D56" s="163">
        <v>3.5166666666666666</v>
      </c>
      <c r="E56" s="162"/>
      <c r="F56" s="163"/>
      <c r="G56" s="162">
        <v>7</v>
      </c>
      <c r="H56" s="163">
        <v>33</v>
      </c>
      <c r="I56" s="86"/>
      <c r="J56" s="86"/>
      <c r="K56" s="164">
        <f t="shared" si="0"/>
        <v>99.930523845763574</v>
      </c>
    </row>
    <row r="57" spans="1:11" x14ac:dyDescent="0.2">
      <c r="A57" s="36" t="s">
        <v>416</v>
      </c>
      <c r="B57" s="8">
        <v>3</v>
      </c>
      <c r="C57" s="162"/>
      <c r="D57" s="163"/>
      <c r="E57" s="162"/>
      <c r="F57" s="163"/>
      <c r="G57" s="162">
        <v>2</v>
      </c>
      <c r="H57" s="163">
        <v>6.5</v>
      </c>
      <c r="I57" s="86"/>
      <c r="J57" s="86"/>
      <c r="K57" s="164">
        <f t="shared" si="0"/>
        <v>99.975266362252668</v>
      </c>
    </row>
    <row r="58" spans="1:11" x14ac:dyDescent="0.2">
      <c r="A58" s="36" t="s">
        <v>128</v>
      </c>
      <c r="B58" s="8">
        <v>6</v>
      </c>
      <c r="C58" s="162"/>
      <c r="D58" s="163"/>
      <c r="E58" s="162"/>
      <c r="F58" s="163"/>
      <c r="G58" s="162">
        <v>4</v>
      </c>
      <c r="H58" s="163">
        <v>9.8666666666666671</v>
      </c>
      <c r="I58" s="86"/>
      <c r="J58" s="86"/>
      <c r="K58" s="164">
        <f t="shared" si="0"/>
        <v>99.981227803145615</v>
      </c>
    </row>
    <row r="59" spans="1:11" x14ac:dyDescent="0.2">
      <c r="A59" s="36" t="s">
        <v>197</v>
      </c>
      <c r="B59" s="8">
        <v>5</v>
      </c>
      <c r="C59" s="162"/>
      <c r="D59" s="163"/>
      <c r="E59" s="162"/>
      <c r="F59" s="163"/>
      <c r="G59" s="162">
        <v>1</v>
      </c>
      <c r="H59" s="163">
        <v>5.2333333333333334</v>
      </c>
      <c r="I59" s="86"/>
      <c r="J59" s="86"/>
      <c r="K59" s="164">
        <f t="shared" si="0"/>
        <v>99.988051750380507</v>
      </c>
    </row>
    <row r="60" spans="1:11" x14ac:dyDescent="0.2">
      <c r="A60" s="36" t="s">
        <v>204</v>
      </c>
      <c r="B60" s="8">
        <v>5</v>
      </c>
      <c r="C60" s="162"/>
      <c r="D60" s="163"/>
      <c r="E60" s="162"/>
      <c r="F60" s="163"/>
      <c r="G60" s="162">
        <v>11</v>
      </c>
      <c r="H60" s="163">
        <v>46.75</v>
      </c>
      <c r="I60" s="86"/>
      <c r="J60" s="86"/>
      <c r="K60" s="164">
        <f t="shared" si="0"/>
        <v>99.893264840182653</v>
      </c>
    </row>
    <row r="61" spans="1:11" x14ac:dyDescent="0.2">
      <c r="A61" s="36" t="s">
        <v>357</v>
      </c>
      <c r="B61" s="8">
        <v>5</v>
      </c>
      <c r="C61" s="162"/>
      <c r="D61" s="163"/>
      <c r="E61" s="162"/>
      <c r="F61" s="163"/>
      <c r="G61" s="162">
        <v>1</v>
      </c>
      <c r="H61" s="163">
        <v>1.2833333333333332</v>
      </c>
      <c r="I61" s="86"/>
      <c r="J61" s="86"/>
      <c r="K61" s="164">
        <f t="shared" si="0"/>
        <v>99.9970700152207</v>
      </c>
    </row>
    <row r="62" spans="1:11" x14ac:dyDescent="0.2">
      <c r="A62" s="36" t="s">
        <v>205</v>
      </c>
      <c r="B62" s="8">
        <v>6</v>
      </c>
      <c r="C62" s="162"/>
      <c r="D62" s="163"/>
      <c r="E62" s="162"/>
      <c r="F62" s="163"/>
      <c r="G62" s="162">
        <v>6</v>
      </c>
      <c r="H62" s="163">
        <v>16.466666666666669</v>
      </c>
      <c r="I62" s="86"/>
      <c r="J62" s="86"/>
      <c r="K62" s="164">
        <f t="shared" si="0"/>
        <v>99.968670725520042</v>
      </c>
    </row>
    <row r="63" spans="1:11" x14ac:dyDescent="0.2">
      <c r="A63" s="36" t="s">
        <v>130</v>
      </c>
      <c r="B63" s="8">
        <v>12</v>
      </c>
      <c r="C63" s="162">
        <v>1</v>
      </c>
      <c r="D63" s="163">
        <v>0.8833333333333333</v>
      </c>
      <c r="E63" s="162"/>
      <c r="F63" s="163"/>
      <c r="G63" s="162">
        <v>18</v>
      </c>
      <c r="H63" s="163">
        <v>96.016666666666652</v>
      </c>
      <c r="I63" s="86"/>
      <c r="J63" s="86"/>
      <c r="K63" s="164">
        <f t="shared" si="0"/>
        <v>99.907819634703202</v>
      </c>
    </row>
    <row r="64" spans="1:11" x14ac:dyDescent="0.2">
      <c r="A64" s="36" t="s">
        <v>210</v>
      </c>
      <c r="B64" s="8">
        <v>8</v>
      </c>
      <c r="C64" s="162">
        <v>1</v>
      </c>
      <c r="D64" s="163">
        <v>4.05</v>
      </c>
      <c r="E64" s="162"/>
      <c r="F64" s="163"/>
      <c r="G64" s="162">
        <v>19</v>
      </c>
      <c r="H64" s="163">
        <v>64.783333333333331</v>
      </c>
      <c r="I64" s="86"/>
      <c r="J64" s="86"/>
      <c r="K64" s="164">
        <f t="shared" si="0"/>
        <v>99.901778919330283</v>
      </c>
    </row>
    <row r="65" spans="1:11" x14ac:dyDescent="0.2">
      <c r="A65" s="36" t="s">
        <v>217</v>
      </c>
      <c r="B65" s="8">
        <v>8</v>
      </c>
      <c r="C65" s="162"/>
      <c r="D65" s="163"/>
      <c r="E65" s="162"/>
      <c r="F65" s="163"/>
      <c r="G65" s="162">
        <v>10</v>
      </c>
      <c r="H65" s="163">
        <v>63.6</v>
      </c>
      <c r="I65" s="86"/>
      <c r="J65" s="86"/>
      <c r="K65" s="164">
        <f t="shared" si="0"/>
        <v>99.909246575342465</v>
      </c>
    </row>
    <row r="66" spans="1:11" x14ac:dyDescent="0.2">
      <c r="A66" s="36" t="s">
        <v>206</v>
      </c>
      <c r="B66" s="8">
        <v>8</v>
      </c>
      <c r="C66" s="162">
        <v>5</v>
      </c>
      <c r="D66" s="163">
        <v>2.166666666666667</v>
      </c>
      <c r="E66" s="162"/>
      <c r="F66" s="163"/>
      <c r="G66" s="162">
        <v>5</v>
      </c>
      <c r="H66" s="163">
        <v>10.083333333333334</v>
      </c>
      <c r="I66" s="86"/>
      <c r="J66" s="86"/>
      <c r="K66" s="164">
        <f t="shared" si="0"/>
        <v>99.982519977168948</v>
      </c>
    </row>
    <row r="67" spans="1:11" x14ac:dyDescent="0.2">
      <c r="A67" s="36" t="s">
        <v>98</v>
      </c>
      <c r="B67" s="8">
        <v>13</v>
      </c>
      <c r="C67" s="162"/>
      <c r="D67" s="163"/>
      <c r="E67" s="162">
        <v>1</v>
      </c>
      <c r="F67" s="163">
        <v>2.7166666666666668</v>
      </c>
      <c r="G67" s="162">
        <v>7</v>
      </c>
      <c r="H67" s="163">
        <v>23.766666666666666</v>
      </c>
      <c r="I67" s="86"/>
      <c r="J67" s="86"/>
      <c r="K67" s="164">
        <f t="shared" si="0"/>
        <v>99.976744526402058</v>
      </c>
    </row>
    <row r="68" spans="1:11" x14ac:dyDescent="0.2">
      <c r="A68" s="36" t="s">
        <v>341</v>
      </c>
      <c r="B68" s="8">
        <v>2</v>
      </c>
      <c r="C68" s="162"/>
      <c r="D68" s="163"/>
      <c r="E68" s="162"/>
      <c r="F68" s="163"/>
      <c r="G68" s="162">
        <v>6</v>
      </c>
      <c r="H68" s="163">
        <v>61.883333333333333</v>
      </c>
      <c r="I68" s="86"/>
      <c r="J68" s="86"/>
      <c r="K68" s="164">
        <f t="shared" si="0"/>
        <v>99.646784627092842</v>
      </c>
    </row>
    <row r="69" spans="1:11" x14ac:dyDescent="0.2">
      <c r="A69" s="36" t="s">
        <v>89</v>
      </c>
      <c r="B69" s="8">
        <v>7</v>
      </c>
      <c r="C69" s="162">
        <v>1</v>
      </c>
      <c r="D69" s="163">
        <v>0.1</v>
      </c>
      <c r="E69" s="162"/>
      <c r="F69" s="163"/>
      <c r="G69" s="162">
        <v>7</v>
      </c>
      <c r="H69" s="163">
        <v>35.816666666666663</v>
      </c>
      <c r="I69" s="86">
        <v>4</v>
      </c>
      <c r="J69" s="86">
        <v>0.4</v>
      </c>
      <c r="K69" s="164">
        <f t="shared" si="0"/>
        <v>99.941427484235703</v>
      </c>
    </row>
    <row r="70" spans="1:11" x14ac:dyDescent="0.2">
      <c r="A70" s="36" t="s">
        <v>218</v>
      </c>
      <c r="B70" s="8">
        <v>6</v>
      </c>
      <c r="C70" s="162">
        <v>1</v>
      </c>
      <c r="D70" s="163">
        <v>12.783333333333333</v>
      </c>
      <c r="E70" s="162">
        <v>1</v>
      </c>
      <c r="F70" s="163">
        <v>1.7166666666666668</v>
      </c>
      <c r="G70" s="162">
        <v>11</v>
      </c>
      <c r="H70" s="163">
        <v>63.5</v>
      </c>
      <c r="I70" s="86"/>
      <c r="J70" s="86"/>
      <c r="K70" s="164">
        <f t="shared" si="0"/>
        <v>99.851598173515981</v>
      </c>
    </row>
    <row r="71" spans="1:11" x14ac:dyDescent="0.2">
      <c r="A71" s="36" t="s">
        <v>211</v>
      </c>
      <c r="B71" s="8">
        <v>14</v>
      </c>
      <c r="C71" s="162"/>
      <c r="D71" s="163"/>
      <c r="E71" s="162"/>
      <c r="F71" s="163"/>
      <c r="G71" s="162">
        <v>8</v>
      </c>
      <c r="H71" s="163">
        <v>21.533333333333335</v>
      </c>
      <c r="I71" s="86"/>
      <c r="J71" s="86"/>
      <c r="K71" s="164">
        <f t="shared" si="0"/>
        <v>99.982441835181561</v>
      </c>
    </row>
    <row r="72" spans="1:11" x14ac:dyDescent="0.2">
      <c r="A72" s="36" t="s">
        <v>95</v>
      </c>
      <c r="B72" s="8">
        <v>9</v>
      </c>
      <c r="C72" s="162">
        <v>1</v>
      </c>
      <c r="D72" s="163">
        <v>22.233333333333334</v>
      </c>
      <c r="E72" s="162"/>
      <c r="F72" s="163"/>
      <c r="G72" s="162">
        <v>9</v>
      </c>
      <c r="H72" s="163">
        <v>28.31666666666667</v>
      </c>
      <c r="I72" s="86"/>
      <c r="J72" s="86"/>
      <c r="K72" s="164">
        <f t="shared" si="0"/>
        <v>99.935882800608837</v>
      </c>
    </row>
    <row r="73" spans="1:11" x14ac:dyDescent="0.2">
      <c r="A73" s="36" t="s">
        <v>122</v>
      </c>
      <c r="B73" s="8">
        <v>12</v>
      </c>
      <c r="C73" s="162"/>
      <c r="D73" s="163"/>
      <c r="E73" s="162"/>
      <c r="F73" s="163"/>
      <c r="G73" s="162">
        <v>6</v>
      </c>
      <c r="H73" s="163">
        <v>15.85</v>
      </c>
      <c r="I73" s="86"/>
      <c r="J73" s="86"/>
      <c r="K73" s="164">
        <f t="shared" si="0"/>
        <v>99.984921993911726</v>
      </c>
    </row>
  </sheetData>
  <mergeCells count="3">
    <mergeCell ref="G2:H2"/>
    <mergeCell ref="C2:D2"/>
    <mergeCell ref="E2:F2"/>
  </mergeCells>
  <phoneticPr fontId="0" type="noConversion"/>
  <pageMargins left="0.75" right="0.57999999999999996" top="1" bottom="1" header="0" footer="0"/>
  <pageSetup paperSize="9" scale="73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 codeName="Sheet150">
    <pageSetUpPr fitToPage="1"/>
  </sheetPr>
  <dimension ref="A1:K73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427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/>
      <c r="D4" s="163"/>
      <c r="E4" s="162"/>
      <c r="F4" s="163"/>
      <c r="G4" s="162">
        <v>4</v>
      </c>
      <c r="H4" s="163">
        <v>6.333333333333333</v>
      </c>
      <c r="I4" s="86"/>
      <c r="J4" s="86"/>
      <c r="K4" s="164">
        <f t="shared" ref="K4:K73" si="0">+(1-(D4+F4+H4)/(8760*B4))*100</f>
        <v>99.985540334855401</v>
      </c>
    </row>
    <row r="5" spans="1:11" x14ac:dyDescent="0.2">
      <c r="A5" s="36" t="s">
        <v>119</v>
      </c>
      <c r="B5" s="8">
        <v>6</v>
      </c>
      <c r="C5" s="162"/>
      <c r="D5" s="163"/>
      <c r="E5" s="162"/>
      <c r="F5" s="163"/>
      <c r="G5" s="162">
        <v>11</v>
      </c>
      <c r="H5" s="163">
        <v>48.7</v>
      </c>
      <c r="I5" s="86"/>
      <c r="J5" s="86"/>
      <c r="K5" s="164">
        <f t="shared" si="0"/>
        <v>99.907343987823438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10</v>
      </c>
      <c r="H6" s="163">
        <v>47.766666666666666</v>
      </c>
      <c r="I6" s="86"/>
      <c r="J6" s="86"/>
      <c r="K6" s="164">
        <f>+(1-(D6+F6+H6)/(8760*B6))*100</f>
        <v>99.922102631006737</v>
      </c>
    </row>
    <row r="7" spans="1:11" x14ac:dyDescent="0.2">
      <c r="A7" s="36" t="s">
        <v>79</v>
      </c>
      <c r="B7" s="8">
        <v>11</v>
      </c>
      <c r="C7" s="162"/>
      <c r="D7" s="163"/>
      <c r="E7" s="162"/>
      <c r="F7" s="163"/>
      <c r="G7" s="162">
        <v>14</v>
      </c>
      <c r="H7" s="163">
        <v>23.133333333333329</v>
      </c>
      <c r="I7" s="86"/>
      <c r="J7" s="86"/>
      <c r="K7" s="164">
        <f t="shared" si="0"/>
        <v>99.975992804759926</v>
      </c>
    </row>
    <row r="8" spans="1:11" x14ac:dyDescent="0.2">
      <c r="A8" s="36" t="s">
        <v>356</v>
      </c>
      <c r="B8" s="8">
        <v>6</v>
      </c>
      <c r="C8" s="162"/>
      <c r="D8" s="163"/>
      <c r="E8" s="162"/>
      <c r="F8" s="163"/>
      <c r="G8" s="162">
        <v>7</v>
      </c>
      <c r="H8" s="163">
        <v>26.233333333333334</v>
      </c>
      <c r="I8" s="86"/>
      <c r="J8" s="86"/>
      <c r="K8" s="164">
        <f t="shared" si="0"/>
        <v>99.950088787417556</v>
      </c>
    </row>
    <row r="9" spans="1:11" x14ac:dyDescent="0.2">
      <c r="A9" s="36" t="s">
        <v>103</v>
      </c>
      <c r="B9" s="8">
        <v>5</v>
      </c>
      <c r="C9" s="162"/>
      <c r="D9" s="163"/>
      <c r="E9" s="162"/>
      <c r="F9" s="163"/>
      <c r="G9" s="162">
        <v>4</v>
      </c>
      <c r="H9" s="163">
        <v>14.316666666666668</v>
      </c>
      <c r="I9" s="86"/>
      <c r="J9" s="86"/>
      <c r="K9" s="164">
        <f t="shared" si="0"/>
        <v>99.967313546423128</v>
      </c>
    </row>
    <row r="10" spans="1:11" x14ac:dyDescent="0.2">
      <c r="A10" s="36" t="s">
        <v>199</v>
      </c>
      <c r="B10" s="8">
        <v>4</v>
      </c>
      <c r="C10" s="162">
        <v>1</v>
      </c>
      <c r="D10" s="163">
        <v>4.8666666666666663</v>
      </c>
      <c r="E10" s="162"/>
      <c r="F10" s="163"/>
      <c r="G10" s="162">
        <v>13</v>
      </c>
      <c r="H10" s="163">
        <v>52.55</v>
      </c>
      <c r="I10" s="86"/>
      <c r="J10" s="86"/>
      <c r="K10" s="164">
        <f t="shared" si="0"/>
        <v>99.836139649923894</v>
      </c>
    </row>
    <row r="11" spans="1:11" x14ac:dyDescent="0.2">
      <c r="A11" s="36" t="s">
        <v>125</v>
      </c>
      <c r="B11" s="8">
        <v>13</v>
      </c>
      <c r="C11" s="162">
        <v>1</v>
      </c>
      <c r="D11" s="163">
        <v>0.4</v>
      </c>
      <c r="E11" s="162"/>
      <c r="F11" s="163"/>
      <c r="G11" s="162">
        <v>10</v>
      </c>
      <c r="H11" s="163">
        <v>53.5</v>
      </c>
      <c r="I11" s="86"/>
      <c r="J11" s="86"/>
      <c r="K11" s="164">
        <f t="shared" si="0"/>
        <v>99.952669476642072</v>
      </c>
    </row>
    <row r="12" spans="1:11" x14ac:dyDescent="0.2">
      <c r="A12" s="36" t="s">
        <v>207</v>
      </c>
      <c r="B12" s="8">
        <v>6</v>
      </c>
      <c r="C12" s="162"/>
      <c r="D12" s="163"/>
      <c r="E12" s="162"/>
      <c r="F12" s="163"/>
      <c r="G12" s="162">
        <v>6</v>
      </c>
      <c r="H12" s="163">
        <v>29.766666666666669</v>
      </c>
      <c r="I12" s="86"/>
      <c r="J12" s="86"/>
      <c r="K12" s="164">
        <f t="shared" si="0"/>
        <v>99.943366311516996</v>
      </c>
    </row>
    <row r="13" spans="1:11" x14ac:dyDescent="0.2">
      <c r="A13" s="36" t="s">
        <v>109</v>
      </c>
      <c r="B13" s="8">
        <v>5</v>
      </c>
      <c r="C13" s="162"/>
      <c r="D13" s="163"/>
      <c r="E13" s="162"/>
      <c r="F13" s="163"/>
      <c r="G13" s="162">
        <v>5</v>
      </c>
      <c r="H13" s="163">
        <v>14.2</v>
      </c>
      <c r="I13" s="86"/>
      <c r="J13" s="86"/>
      <c r="K13" s="164">
        <f t="shared" si="0"/>
        <v>99.967579908675802</v>
      </c>
    </row>
    <row r="14" spans="1:11" x14ac:dyDescent="0.2">
      <c r="A14" s="36" t="s">
        <v>200</v>
      </c>
      <c r="B14" s="8">
        <v>10</v>
      </c>
      <c r="C14" s="162"/>
      <c r="D14" s="163"/>
      <c r="E14" s="162"/>
      <c r="F14" s="163"/>
      <c r="G14" s="162">
        <v>10</v>
      </c>
      <c r="H14" s="163">
        <v>36.65</v>
      </c>
      <c r="I14" s="86"/>
      <c r="J14" s="86"/>
      <c r="K14" s="164">
        <f t="shared" si="0"/>
        <v>99.958162100456619</v>
      </c>
    </row>
    <row r="15" spans="1:11" x14ac:dyDescent="0.2">
      <c r="A15" s="36" t="s">
        <v>83</v>
      </c>
      <c r="B15" s="8">
        <v>11</v>
      </c>
      <c r="C15" s="162"/>
      <c r="D15" s="163"/>
      <c r="E15" s="162"/>
      <c r="F15" s="163"/>
      <c r="G15" s="162">
        <v>20</v>
      </c>
      <c r="H15" s="163">
        <v>66.716666666666669</v>
      </c>
      <c r="I15" s="86"/>
      <c r="J15" s="86"/>
      <c r="K15" s="164">
        <f t="shared" si="0"/>
        <v>99.930763110557635</v>
      </c>
    </row>
    <row r="16" spans="1:11" x14ac:dyDescent="0.2">
      <c r="A16" s="36" t="s">
        <v>398</v>
      </c>
      <c r="B16" s="8">
        <v>1</v>
      </c>
      <c r="C16" s="162"/>
      <c r="D16" s="163"/>
      <c r="E16" s="162"/>
      <c r="F16" s="163"/>
      <c r="G16" s="162">
        <v>3</v>
      </c>
      <c r="H16" s="163">
        <v>12.05</v>
      </c>
      <c r="I16" s="86"/>
      <c r="J16" s="86"/>
      <c r="K16" s="164">
        <f t="shared" si="0"/>
        <v>99.862442922374427</v>
      </c>
    </row>
    <row r="17" spans="1:11" x14ac:dyDescent="0.2">
      <c r="A17" s="36" t="s">
        <v>201</v>
      </c>
      <c r="B17" s="8">
        <v>13</v>
      </c>
      <c r="C17" s="162"/>
      <c r="D17" s="163"/>
      <c r="E17" s="162"/>
      <c r="F17" s="163"/>
      <c r="G17" s="162">
        <v>14</v>
      </c>
      <c r="H17" s="163">
        <v>27.216666666666665</v>
      </c>
      <c r="I17" s="86"/>
      <c r="J17" s="86"/>
      <c r="K17" s="164">
        <f t="shared" si="0"/>
        <v>99.976100573703306</v>
      </c>
    </row>
    <row r="18" spans="1:11" x14ac:dyDescent="0.2">
      <c r="A18" s="36" t="s">
        <v>362</v>
      </c>
      <c r="B18" s="8">
        <v>2</v>
      </c>
      <c r="C18" s="162"/>
      <c r="D18" s="163"/>
      <c r="E18" s="162"/>
      <c r="F18" s="163"/>
      <c r="G18" s="162"/>
      <c r="H18" s="163"/>
      <c r="I18" s="86"/>
      <c r="J18" s="86"/>
      <c r="K18" s="164">
        <f t="shared" si="0"/>
        <v>100</v>
      </c>
    </row>
    <row r="19" spans="1:11" x14ac:dyDescent="0.2">
      <c r="A19" s="36" t="s">
        <v>86</v>
      </c>
      <c r="B19" s="8">
        <v>4</v>
      </c>
      <c r="C19" s="162"/>
      <c r="D19" s="163"/>
      <c r="E19" s="162"/>
      <c r="F19" s="163"/>
      <c r="G19" s="162">
        <v>10</v>
      </c>
      <c r="H19" s="163">
        <v>25.016666666666666</v>
      </c>
      <c r="I19" s="86"/>
      <c r="J19" s="86"/>
      <c r="K19" s="164">
        <f t="shared" si="0"/>
        <v>99.928605403348556</v>
      </c>
    </row>
    <row r="20" spans="1:11" x14ac:dyDescent="0.2">
      <c r="A20" s="36" t="s">
        <v>212</v>
      </c>
      <c r="B20" s="8">
        <v>3</v>
      </c>
      <c r="C20" s="162"/>
      <c r="D20" s="163"/>
      <c r="E20" s="162"/>
      <c r="F20" s="163"/>
      <c r="G20" s="162">
        <v>4</v>
      </c>
      <c r="H20" s="163">
        <v>19.283333333333335</v>
      </c>
      <c r="I20" s="86"/>
      <c r="J20" s="86"/>
      <c r="K20" s="164">
        <f t="shared" si="0"/>
        <v>99.926623541349571</v>
      </c>
    </row>
    <row r="21" spans="1:11" x14ac:dyDescent="0.2">
      <c r="A21" s="36" t="s">
        <v>340</v>
      </c>
      <c r="B21" s="8">
        <v>1</v>
      </c>
      <c r="C21" s="162"/>
      <c r="D21" s="163"/>
      <c r="E21" s="162"/>
      <c r="F21" s="163"/>
      <c r="G21" s="162"/>
      <c r="H21" s="163"/>
      <c r="I21" s="86"/>
      <c r="J21" s="86"/>
      <c r="K21" s="164">
        <f t="shared" si="0"/>
        <v>100</v>
      </c>
    </row>
    <row r="22" spans="1:11" x14ac:dyDescent="0.2">
      <c r="A22" s="36" t="s">
        <v>192</v>
      </c>
      <c r="B22" s="8">
        <v>7</v>
      </c>
      <c r="C22" s="162">
        <v>3</v>
      </c>
      <c r="D22" s="163">
        <v>67.55</v>
      </c>
      <c r="E22" s="162"/>
      <c r="F22" s="163"/>
      <c r="G22" s="162">
        <v>16</v>
      </c>
      <c r="H22" s="163">
        <v>55.783333333333339</v>
      </c>
      <c r="I22" s="86"/>
      <c r="J22" s="86"/>
      <c r="K22" s="164">
        <f t="shared" si="0"/>
        <v>99.798869319417264</v>
      </c>
    </row>
    <row r="23" spans="1:11" x14ac:dyDescent="0.2">
      <c r="A23" s="36" t="s">
        <v>101</v>
      </c>
      <c r="B23" s="8">
        <v>6</v>
      </c>
      <c r="C23" s="162"/>
      <c r="D23" s="163"/>
      <c r="E23" s="162"/>
      <c r="F23" s="163"/>
      <c r="G23" s="162">
        <v>19</v>
      </c>
      <c r="H23" s="163">
        <v>145.41666666666669</v>
      </c>
      <c r="I23" s="86"/>
      <c r="J23" s="86"/>
      <c r="K23" s="164">
        <f t="shared" si="0"/>
        <v>99.723332064941644</v>
      </c>
    </row>
    <row r="24" spans="1:11" x14ac:dyDescent="0.2">
      <c r="A24" s="36" t="s">
        <v>208</v>
      </c>
      <c r="B24" s="8">
        <v>4</v>
      </c>
      <c r="C24" s="162"/>
      <c r="D24" s="163"/>
      <c r="E24" s="162"/>
      <c r="F24" s="163"/>
      <c r="G24" s="162">
        <v>4</v>
      </c>
      <c r="H24" s="163">
        <v>12.216666666666667</v>
      </c>
      <c r="I24" s="86"/>
      <c r="J24" s="86"/>
      <c r="K24" s="164">
        <f t="shared" si="0"/>
        <v>99.965135083713847</v>
      </c>
    </row>
    <row r="25" spans="1:11" x14ac:dyDescent="0.2">
      <c r="A25" s="36" t="s">
        <v>129</v>
      </c>
      <c r="B25" s="8">
        <v>11</v>
      </c>
      <c r="C25" s="162"/>
      <c r="D25" s="163"/>
      <c r="E25" s="162"/>
      <c r="F25" s="163"/>
      <c r="G25" s="162">
        <v>14</v>
      </c>
      <c r="H25" s="163">
        <v>41.483333333333334</v>
      </c>
      <c r="I25" s="86"/>
      <c r="J25" s="86"/>
      <c r="K25" s="164">
        <f t="shared" si="0"/>
        <v>99.956949633319496</v>
      </c>
    </row>
    <row r="26" spans="1:11" x14ac:dyDescent="0.2">
      <c r="A26" s="36" t="s">
        <v>90</v>
      </c>
      <c r="B26" s="8">
        <v>3</v>
      </c>
      <c r="C26" s="162"/>
      <c r="D26" s="163"/>
      <c r="E26" s="162">
        <v>1</v>
      </c>
      <c r="F26" s="163">
        <v>8.3333333333333329E-2</v>
      </c>
      <c r="G26" s="162">
        <v>4</v>
      </c>
      <c r="H26" s="163">
        <v>8.15</v>
      </c>
      <c r="I26" s="86"/>
      <c r="J26" s="86"/>
      <c r="K26" s="164">
        <f t="shared" si="0"/>
        <v>99.968670725520042</v>
      </c>
    </row>
    <row r="27" spans="1:11" x14ac:dyDescent="0.2">
      <c r="A27" s="36" t="s">
        <v>91</v>
      </c>
      <c r="B27" s="8">
        <v>3</v>
      </c>
      <c r="C27" s="162"/>
      <c r="D27" s="163"/>
      <c r="E27" s="162"/>
      <c r="F27" s="163"/>
      <c r="G27" s="162">
        <v>6</v>
      </c>
      <c r="H27" s="163">
        <v>28.45</v>
      </c>
      <c r="I27" s="86"/>
      <c r="J27" s="86"/>
      <c r="K27" s="164">
        <f t="shared" si="0"/>
        <v>99.891742770167426</v>
      </c>
    </row>
    <row r="28" spans="1:11" x14ac:dyDescent="0.2">
      <c r="A28" s="36" t="s">
        <v>93</v>
      </c>
      <c r="B28" s="8">
        <v>3</v>
      </c>
      <c r="C28" s="162"/>
      <c r="D28" s="163"/>
      <c r="E28" s="162"/>
      <c r="F28" s="163"/>
      <c r="G28" s="162">
        <v>6</v>
      </c>
      <c r="H28" s="163">
        <v>19.033333333333335</v>
      </c>
      <c r="I28" s="86"/>
      <c r="J28" s="86"/>
      <c r="K28" s="164">
        <f t="shared" si="0"/>
        <v>99.927574835109084</v>
      </c>
    </row>
    <row r="29" spans="1:11" x14ac:dyDescent="0.2">
      <c r="A29" s="36" t="s">
        <v>365</v>
      </c>
      <c r="B29" s="8">
        <v>2</v>
      </c>
      <c r="C29" s="162">
        <v>1</v>
      </c>
      <c r="D29" s="163">
        <v>2</v>
      </c>
      <c r="E29" s="162"/>
      <c r="F29" s="163"/>
      <c r="G29" s="162">
        <v>4</v>
      </c>
      <c r="H29" s="163">
        <v>58.85</v>
      </c>
      <c r="I29" s="86"/>
      <c r="J29" s="86"/>
      <c r="K29" s="164">
        <f t="shared" si="0"/>
        <v>99.652682648401822</v>
      </c>
    </row>
    <row r="30" spans="1:11" x14ac:dyDescent="0.2">
      <c r="A30" s="36" t="s">
        <v>414</v>
      </c>
      <c r="B30" s="8">
        <v>6</v>
      </c>
      <c r="C30" s="162"/>
      <c r="D30" s="163"/>
      <c r="E30" s="162"/>
      <c r="F30" s="163"/>
      <c r="G30" s="162">
        <v>2</v>
      </c>
      <c r="H30" s="163">
        <v>4.8833333333333329</v>
      </c>
      <c r="I30" s="86"/>
      <c r="J30" s="86"/>
      <c r="K30" s="164">
        <f t="shared" si="0"/>
        <v>99.99070903094875</v>
      </c>
    </row>
    <row r="31" spans="1:11" x14ac:dyDescent="0.2">
      <c r="A31" s="36" t="s">
        <v>114</v>
      </c>
      <c r="B31" s="8">
        <v>10</v>
      </c>
      <c r="C31" s="162"/>
      <c r="D31" s="163"/>
      <c r="E31" s="162"/>
      <c r="F31" s="163"/>
      <c r="G31" s="162">
        <v>19</v>
      </c>
      <c r="H31" s="163">
        <v>77.216666666666683</v>
      </c>
      <c r="I31" s="86"/>
      <c r="J31" s="86"/>
      <c r="K31" s="164">
        <f t="shared" si="0"/>
        <v>99.911853120243535</v>
      </c>
    </row>
    <row r="32" spans="1:11" x14ac:dyDescent="0.2">
      <c r="A32" s="36" t="s">
        <v>115</v>
      </c>
      <c r="B32" s="8">
        <v>15</v>
      </c>
      <c r="C32" s="162">
        <v>4</v>
      </c>
      <c r="D32" s="163">
        <v>26.483333333333334</v>
      </c>
      <c r="E32" s="162"/>
      <c r="F32" s="163"/>
      <c r="G32" s="162">
        <v>16</v>
      </c>
      <c r="H32" s="163">
        <v>56.85</v>
      </c>
      <c r="I32" s="86"/>
      <c r="J32" s="86"/>
      <c r="K32" s="164">
        <f t="shared" si="0"/>
        <v>99.93658041603247</v>
      </c>
    </row>
    <row r="33" spans="1:11" x14ac:dyDescent="0.2">
      <c r="A33" s="36" t="s">
        <v>193</v>
      </c>
      <c r="B33" s="8">
        <v>2</v>
      </c>
      <c r="C33" s="162"/>
      <c r="D33" s="163"/>
      <c r="E33" s="162"/>
      <c r="F33" s="163"/>
      <c r="G33" s="162">
        <v>3</v>
      </c>
      <c r="H33" s="163">
        <v>16.533333333333335</v>
      </c>
      <c r="I33" s="86"/>
      <c r="J33" s="86"/>
      <c r="K33" s="164">
        <f t="shared" si="0"/>
        <v>99.905631659056311</v>
      </c>
    </row>
    <row r="34" spans="1:11" x14ac:dyDescent="0.2">
      <c r="A34" s="36" t="s">
        <v>96</v>
      </c>
      <c r="B34" s="8">
        <v>12</v>
      </c>
      <c r="C34" s="162"/>
      <c r="D34" s="163"/>
      <c r="E34" s="162"/>
      <c r="F34" s="163"/>
      <c r="G34" s="162">
        <v>15</v>
      </c>
      <c r="H34" s="163">
        <v>60.966666666666669</v>
      </c>
      <c r="I34" s="86"/>
      <c r="J34" s="86"/>
      <c r="K34" s="164">
        <f t="shared" si="0"/>
        <v>99.942002790461686</v>
      </c>
    </row>
    <row r="35" spans="1:11" x14ac:dyDescent="0.2">
      <c r="A35" s="36" t="s">
        <v>194</v>
      </c>
      <c r="B35" s="8">
        <v>2</v>
      </c>
      <c r="C35" s="162"/>
      <c r="D35" s="163"/>
      <c r="E35" s="162"/>
      <c r="F35" s="163"/>
      <c r="G35" s="162"/>
      <c r="H35" s="163"/>
      <c r="I35" s="86"/>
      <c r="J35" s="86"/>
      <c r="K35" s="164">
        <f t="shared" si="0"/>
        <v>100</v>
      </c>
    </row>
    <row r="36" spans="1:11" x14ac:dyDescent="0.2">
      <c r="A36" s="36" t="s">
        <v>202</v>
      </c>
      <c r="B36" s="8">
        <v>10</v>
      </c>
      <c r="C36" s="162"/>
      <c r="D36" s="163"/>
      <c r="E36" s="162"/>
      <c r="F36" s="163"/>
      <c r="G36" s="162">
        <v>20</v>
      </c>
      <c r="H36" s="163">
        <v>64.683333333333337</v>
      </c>
      <c r="I36" s="86"/>
      <c r="J36" s="86"/>
      <c r="K36" s="164">
        <f t="shared" si="0"/>
        <v>99.9261605783866</v>
      </c>
    </row>
    <row r="37" spans="1:11" x14ac:dyDescent="0.2">
      <c r="A37" s="36" t="s">
        <v>363</v>
      </c>
      <c r="B37" s="8">
        <v>1</v>
      </c>
      <c r="C37" s="162"/>
      <c r="D37" s="163"/>
      <c r="E37" s="162"/>
      <c r="F37" s="163"/>
      <c r="G37" s="162"/>
      <c r="H37" s="163"/>
      <c r="I37" s="86"/>
      <c r="J37" s="86"/>
      <c r="K37" s="164">
        <f t="shared" si="0"/>
        <v>100</v>
      </c>
    </row>
    <row r="38" spans="1:11" x14ac:dyDescent="0.2">
      <c r="A38" s="36" t="s">
        <v>94</v>
      </c>
      <c r="B38" s="8">
        <v>8</v>
      </c>
      <c r="C38" s="162"/>
      <c r="D38" s="163"/>
      <c r="E38" s="162"/>
      <c r="F38" s="163"/>
      <c r="G38" s="162">
        <v>14</v>
      </c>
      <c r="H38" s="163">
        <v>32.200000000000003</v>
      </c>
      <c r="I38" s="86"/>
      <c r="J38" s="86"/>
      <c r="K38" s="164">
        <f t="shared" si="0"/>
        <v>99.954052511415526</v>
      </c>
    </row>
    <row r="39" spans="1:11" x14ac:dyDescent="0.2">
      <c r="A39" s="36" t="s">
        <v>195</v>
      </c>
      <c r="B39" s="8">
        <v>6</v>
      </c>
      <c r="C39" s="162"/>
      <c r="D39" s="163"/>
      <c r="E39" s="162"/>
      <c r="F39" s="163"/>
      <c r="G39" s="162">
        <v>11</v>
      </c>
      <c r="H39" s="163">
        <v>46.55</v>
      </c>
      <c r="I39" s="86"/>
      <c r="J39" s="86"/>
      <c r="K39" s="164">
        <f t="shared" si="0"/>
        <v>99.911434550989341</v>
      </c>
    </row>
    <row r="40" spans="1:11" x14ac:dyDescent="0.2">
      <c r="A40" s="36" t="s">
        <v>97</v>
      </c>
      <c r="B40" s="8">
        <v>11</v>
      </c>
      <c r="C40" s="162"/>
      <c r="D40" s="163"/>
      <c r="E40" s="162"/>
      <c r="F40" s="163"/>
      <c r="G40" s="162">
        <v>11</v>
      </c>
      <c r="H40" s="163">
        <v>53</v>
      </c>
      <c r="I40" s="86"/>
      <c r="J40" s="86"/>
      <c r="K40" s="164">
        <f t="shared" si="0"/>
        <v>99.944997924449979</v>
      </c>
    </row>
    <row r="41" spans="1:11" x14ac:dyDescent="0.2">
      <c r="A41" s="36" t="s">
        <v>213</v>
      </c>
      <c r="B41" s="8">
        <v>4</v>
      </c>
      <c r="C41" s="162"/>
      <c r="D41" s="163"/>
      <c r="E41" s="162"/>
      <c r="F41" s="163"/>
      <c r="G41" s="162">
        <v>8</v>
      </c>
      <c r="H41" s="163">
        <v>69.566666666666663</v>
      </c>
      <c r="I41" s="86"/>
      <c r="J41" s="86"/>
      <c r="K41" s="164">
        <f t="shared" si="0"/>
        <v>99.801464992389654</v>
      </c>
    </row>
    <row r="42" spans="1:11" x14ac:dyDescent="0.2">
      <c r="A42" s="36" t="s">
        <v>78</v>
      </c>
      <c r="B42" s="8">
        <v>10</v>
      </c>
      <c r="C42" s="162"/>
      <c r="D42" s="163"/>
      <c r="E42" s="162"/>
      <c r="F42" s="163"/>
      <c r="G42" s="162">
        <v>11</v>
      </c>
      <c r="H42" s="163">
        <v>52.2</v>
      </c>
      <c r="I42" s="86"/>
      <c r="J42" s="86"/>
      <c r="K42" s="164">
        <f t="shared" si="0"/>
        <v>99.94041095890411</v>
      </c>
    </row>
    <row r="43" spans="1:11" x14ac:dyDescent="0.2">
      <c r="A43" s="36" t="s">
        <v>133</v>
      </c>
      <c r="B43" s="8">
        <v>3</v>
      </c>
      <c r="C43" s="162">
        <v>1</v>
      </c>
      <c r="D43" s="163">
        <v>9.7166666666666668</v>
      </c>
      <c r="E43" s="162"/>
      <c r="F43" s="163"/>
      <c r="G43" s="162">
        <v>5</v>
      </c>
      <c r="H43" s="163">
        <v>71.933333333333337</v>
      </c>
      <c r="I43" s="86"/>
      <c r="J43" s="86"/>
      <c r="K43" s="164">
        <f t="shared" si="0"/>
        <v>99.689307458143077</v>
      </c>
    </row>
    <row r="44" spans="1:11" x14ac:dyDescent="0.2">
      <c r="A44" s="36" t="s">
        <v>214</v>
      </c>
      <c r="B44" s="8">
        <v>5</v>
      </c>
      <c r="C44" s="162"/>
      <c r="D44" s="163"/>
      <c r="E44" s="162"/>
      <c r="F44" s="163"/>
      <c r="G44" s="162">
        <v>4</v>
      </c>
      <c r="H44" s="163">
        <v>21.366666666666667</v>
      </c>
      <c r="I44" s="86"/>
      <c r="J44" s="86"/>
      <c r="K44" s="164">
        <f t="shared" si="0"/>
        <v>99.951217656012176</v>
      </c>
    </row>
    <row r="45" spans="1:11" x14ac:dyDescent="0.2">
      <c r="A45" s="36" t="s">
        <v>215</v>
      </c>
      <c r="B45" s="8">
        <v>4</v>
      </c>
      <c r="C45" s="162"/>
      <c r="D45" s="163"/>
      <c r="E45" s="162"/>
      <c r="F45" s="163"/>
      <c r="G45" s="162">
        <v>10</v>
      </c>
      <c r="H45" s="163">
        <v>50.35</v>
      </c>
      <c r="I45" s="86"/>
      <c r="J45" s="86"/>
      <c r="K45" s="164">
        <f t="shared" si="0"/>
        <v>99.856307077625573</v>
      </c>
    </row>
    <row r="46" spans="1:11" x14ac:dyDescent="0.2">
      <c r="A46" s="36" t="s">
        <v>203</v>
      </c>
      <c r="B46" s="8">
        <v>5</v>
      </c>
      <c r="C46" s="162">
        <v>1</v>
      </c>
      <c r="D46" s="163">
        <v>3.3833333333333333</v>
      </c>
      <c r="E46" s="162"/>
      <c r="F46" s="163"/>
      <c r="G46" s="162">
        <v>6</v>
      </c>
      <c r="H46" s="163">
        <v>16.766666666666666</v>
      </c>
      <c r="I46" s="86"/>
      <c r="J46" s="86"/>
      <c r="K46" s="164">
        <f t="shared" si="0"/>
        <v>99.953995433789956</v>
      </c>
    </row>
    <row r="47" spans="1:11" x14ac:dyDescent="0.2">
      <c r="A47" s="36" t="s">
        <v>120</v>
      </c>
      <c r="B47" s="8">
        <v>12</v>
      </c>
      <c r="C47" s="162"/>
      <c r="D47" s="163"/>
      <c r="E47" s="162"/>
      <c r="F47" s="163"/>
      <c r="G47" s="162">
        <v>33</v>
      </c>
      <c r="H47" s="163">
        <v>35.266666666666666</v>
      </c>
      <c r="I47" s="86"/>
      <c r="J47" s="86"/>
      <c r="K47" s="164">
        <f t="shared" si="0"/>
        <v>99.966451040081168</v>
      </c>
    </row>
    <row r="48" spans="1:11" x14ac:dyDescent="0.2">
      <c r="A48" s="36" t="s">
        <v>216</v>
      </c>
      <c r="B48" s="8">
        <v>20</v>
      </c>
      <c r="C48" s="162"/>
      <c r="D48" s="163"/>
      <c r="E48" s="162"/>
      <c r="F48" s="163"/>
      <c r="G48" s="162">
        <v>12</v>
      </c>
      <c r="H48" s="163">
        <v>63.983333333333334</v>
      </c>
      <c r="I48" s="86"/>
      <c r="J48" s="86"/>
      <c r="K48" s="164">
        <f t="shared" si="0"/>
        <v>99.963479832572304</v>
      </c>
    </row>
    <row r="49" spans="1:11" x14ac:dyDescent="0.2">
      <c r="A49" s="36" t="s">
        <v>142</v>
      </c>
      <c r="B49" s="8">
        <v>8</v>
      </c>
      <c r="C49" s="162"/>
      <c r="D49" s="163"/>
      <c r="E49" s="162">
        <v>1</v>
      </c>
      <c r="F49" s="163">
        <v>10.383333333333333</v>
      </c>
      <c r="G49" s="162">
        <v>7</v>
      </c>
      <c r="H49" s="163">
        <v>33.299999999999997</v>
      </c>
      <c r="I49" s="86"/>
      <c r="J49" s="86"/>
      <c r="K49" s="164">
        <f t="shared" si="0"/>
        <v>99.937666476407912</v>
      </c>
    </row>
    <row r="50" spans="1:11" x14ac:dyDescent="0.2">
      <c r="A50" s="36" t="s">
        <v>102</v>
      </c>
      <c r="B50" s="8">
        <v>7</v>
      </c>
      <c r="C50" s="162"/>
      <c r="D50" s="163"/>
      <c r="E50" s="162"/>
      <c r="F50" s="163"/>
      <c r="G50" s="162">
        <v>3</v>
      </c>
      <c r="H50" s="163">
        <v>19.766666666666666</v>
      </c>
      <c r="I50" s="86"/>
      <c r="J50" s="86"/>
      <c r="K50" s="164">
        <f t="shared" si="0"/>
        <v>99.967764731463362</v>
      </c>
    </row>
    <row r="51" spans="1:11" x14ac:dyDescent="0.2">
      <c r="A51" s="36" t="s">
        <v>361</v>
      </c>
      <c r="B51" s="8">
        <v>1</v>
      </c>
      <c r="C51" s="162">
        <v>4</v>
      </c>
      <c r="D51" s="163">
        <v>63.65</v>
      </c>
      <c r="E51" s="162"/>
      <c r="F51" s="163"/>
      <c r="G51" s="162">
        <v>3</v>
      </c>
      <c r="H51" s="163">
        <v>23.883333333333333</v>
      </c>
      <c r="I51" s="86"/>
      <c r="J51" s="86"/>
      <c r="K51" s="164">
        <f t="shared" si="0"/>
        <v>99.000761035007613</v>
      </c>
    </row>
    <row r="52" spans="1:11" x14ac:dyDescent="0.2">
      <c r="A52" s="36" t="s">
        <v>139</v>
      </c>
      <c r="B52" s="8">
        <v>2</v>
      </c>
      <c r="C52" s="162"/>
      <c r="D52" s="163"/>
      <c r="E52" s="162"/>
      <c r="F52" s="163"/>
      <c r="G52" s="162">
        <v>2</v>
      </c>
      <c r="H52" s="163">
        <v>10.7</v>
      </c>
      <c r="I52" s="86"/>
      <c r="J52" s="86"/>
      <c r="K52" s="164">
        <f t="shared" si="0"/>
        <v>99.938926940639277</v>
      </c>
    </row>
    <row r="53" spans="1:11" x14ac:dyDescent="0.2">
      <c r="A53" s="36" t="s">
        <v>338</v>
      </c>
      <c r="B53" s="8">
        <v>1</v>
      </c>
      <c r="C53" s="162"/>
      <c r="D53" s="163"/>
      <c r="E53" s="162"/>
      <c r="F53" s="163"/>
      <c r="G53" s="162"/>
      <c r="H53" s="163"/>
      <c r="I53" s="86"/>
      <c r="J53" s="86"/>
      <c r="K53" s="164">
        <f t="shared" si="0"/>
        <v>100</v>
      </c>
    </row>
    <row r="54" spans="1:11" x14ac:dyDescent="0.2">
      <c r="A54" s="36" t="s">
        <v>317</v>
      </c>
      <c r="B54" s="8">
        <v>1</v>
      </c>
      <c r="C54" s="162"/>
      <c r="D54" s="163"/>
      <c r="E54" s="162"/>
      <c r="F54" s="163"/>
      <c r="G54" s="162">
        <v>2</v>
      </c>
      <c r="H54" s="163">
        <v>10.85</v>
      </c>
      <c r="I54" s="86"/>
      <c r="J54" s="86"/>
      <c r="K54" s="164">
        <f t="shared" si="0"/>
        <v>99.876141552511413</v>
      </c>
    </row>
    <row r="55" spans="1:11" x14ac:dyDescent="0.2">
      <c r="A55" s="36" t="s">
        <v>144</v>
      </c>
      <c r="B55" s="8">
        <v>8</v>
      </c>
      <c r="C55" s="162"/>
      <c r="D55" s="163"/>
      <c r="E55" s="162"/>
      <c r="F55" s="163"/>
      <c r="G55" s="162">
        <v>2</v>
      </c>
      <c r="H55" s="163">
        <v>9.5666666666666664</v>
      </c>
      <c r="I55" s="86"/>
      <c r="J55" s="86"/>
      <c r="K55" s="164">
        <f t="shared" si="0"/>
        <v>99.986348934550989</v>
      </c>
    </row>
    <row r="56" spans="1:11" x14ac:dyDescent="0.2">
      <c r="A56" s="36" t="s">
        <v>196</v>
      </c>
      <c r="B56" s="8">
        <v>6</v>
      </c>
      <c r="C56" s="162"/>
      <c r="D56" s="163"/>
      <c r="E56" s="162"/>
      <c r="F56" s="163"/>
      <c r="G56" s="162">
        <v>5</v>
      </c>
      <c r="H56" s="163">
        <v>26.18333333333333</v>
      </c>
      <c r="I56" s="86"/>
      <c r="J56" s="86"/>
      <c r="K56" s="164">
        <f t="shared" si="0"/>
        <v>99.950183916793506</v>
      </c>
    </row>
    <row r="57" spans="1:11" x14ac:dyDescent="0.2">
      <c r="A57" s="36" t="s">
        <v>416</v>
      </c>
      <c r="B57" s="8">
        <v>3</v>
      </c>
      <c r="C57" s="162"/>
      <c r="D57" s="163"/>
      <c r="E57" s="162"/>
      <c r="F57" s="163"/>
      <c r="G57" s="162">
        <v>5</v>
      </c>
      <c r="H57" s="163">
        <v>44.566666666666663</v>
      </c>
      <c r="I57" s="86"/>
      <c r="J57" s="86"/>
      <c r="K57" s="164">
        <f t="shared" si="0"/>
        <v>99.830416032470822</v>
      </c>
    </row>
    <row r="58" spans="1:11" x14ac:dyDescent="0.2">
      <c r="A58" s="36" t="s">
        <v>128</v>
      </c>
      <c r="B58" s="8">
        <v>6</v>
      </c>
      <c r="C58" s="162"/>
      <c r="D58" s="163"/>
      <c r="E58" s="162"/>
      <c r="F58" s="163"/>
      <c r="G58" s="162">
        <v>12</v>
      </c>
      <c r="H58" s="163">
        <v>35.883333333333333</v>
      </c>
      <c r="I58" s="86"/>
      <c r="J58" s="86"/>
      <c r="K58" s="164">
        <f t="shared" si="0"/>
        <v>99.931728817858954</v>
      </c>
    </row>
    <row r="59" spans="1:11" x14ac:dyDescent="0.2">
      <c r="A59" s="36" t="s">
        <v>197</v>
      </c>
      <c r="B59" s="8">
        <v>5</v>
      </c>
      <c r="C59" s="162"/>
      <c r="D59" s="163"/>
      <c r="E59" s="162"/>
      <c r="F59" s="163"/>
      <c r="G59" s="162">
        <v>7</v>
      </c>
      <c r="H59" s="163">
        <v>19.816666666666666</v>
      </c>
      <c r="I59" s="86"/>
      <c r="J59" s="86"/>
      <c r="K59" s="164">
        <f t="shared" si="0"/>
        <v>99.954756468797569</v>
      </c>
    </row>
    <row r="60" spans="1:11" x14ac:dyDescent="0.2">
      <c r="A60" s="36" t="s">
        <v>204</v>
      </c>
      <c r="B60" s="8">
        <v>6</v>
      </c>
      <c r="C60" s="162"/>
      <c r="D60" s="163"/>
      <c r="E60" s="162"/>
      <c r="F60" s="163"/>
      <c r="G60" s="162">
        <v>17</v>
      </c>
      <c r="H60" s="163">
        <v>113.46666666666667</v>
      </c>
      <c r="I60" s="86"/>
      <c r="J60" s="86"/>
      <c r="K60" s="164">
        <f t="shared" si="0"/>
        <v>99.784119736174532</v>
      </c>
    </row>
    <row r="61" spans="1:11" x14ac:dyDescent="0.2">
      <c r="A61" s="36" t="s">
        <v>357</v>
      </c>
      <c r="B61" s="8">
        <v>5</v>
      </c>
      <c r="C61" s="162"/>
      <c r="D61" s="163"/>
      <c r="E61" s="162"/>
      <c r="F61" s="163"/>
      <c r="G61" s="162">
        <v>6</v>
      </c>
      <c r="H61" s="163">
        <v>42.583333333333336</v>
      </c>
      <c r="I61" s="86"/>
      <c r="J61" s="86"/>
      <c r="K61" s="164">
        <f t="shared" si="0"/>
        <v>99.902777777777771</v>
      </c>
    </row>
    <row r="62" spans="1:11" x14ac:dyDescent="0.2">
      <c r="A62" s="36" t="s">
        <v>205</v>
      </c>
      <c r="B62" s="8">
        <v>6</v>
      </c>
      <c r="C62" s="162"/>
      <c r="D62" s="163"/>
      <c r="E62" s="162"/>
      <c r="F62" s="163"/>
      <c r="G62" s="162">
        <v>5</v>
      </c>
      <c r="H62" s="163">
        <v>10.716666666666665</v>
      </c>
      <c r="I62" s="86"/>
      <c r="J62" s="86"/>
      <c r="K62" s="164">
        <f t="shared" si="0"/>
        <v>99.979610603754438</v>
      </c>
    </row>
    <row r="63" spans="1:11" x14ac:dyDescent="0.2">
      <c r="A63" s="36" t="s">
        <v>130</v>
      </c>
      <c r="B63" s="8">
        <v>12</v>
      </c>
      <c r="C63" s="162"/>
      <c r="D63" s="163"/>
      <c r="E63" s="162"/>
      <c r="F63" s="163"/>
      <c r="G63" s="162">
        <v>10</v>
      </c>
      <c r="H63" s="163">
        <v>50.583333333333329</v>
      </c>
      <c r="I63" s="86"/>
      <c r="J63" s="86"/>
      <c r="K63" s="164">
        <f t="shared" si="0"/>
        <v>99.951880390664641</v>
      </c>
    </row>
    <row r="64" spans="1:11" x14ac:dyDescent="0.2">
      <c r="A64" s="36" t="s">
        <v>210</v>
      </c>
      <c r="B64" s="8">
        <v>8</v>
      </c>
      <c r="C64" s="162"/>
      <c r="D64" s="163"/>
      <c r="E64" s="162"/>
      <c r="F64" s="163"/>
      <c r="G64" s="162">
        <v>11</v>
      </c>
      <c r="H64" s="163">
        <v>27.716666666666669</v>
      </c>
      <c r="I64" s="86"/>
      <c r="J64" s="86"/>
      <c r="K64" s="164">
        <f t="shared" si="0"/>
        <v>99.960449961948257</v>
      </c>
    </row>
    <row r="65" spans="1:11" x14ac:dyDescent="0.2">
      <c r="A65" s="36" t="s">
        <v>217</v>
      </c>
      <c r="B65" s="8">
        <v>8</v>
      </c>
      <c r="C65" s="162">
        <v>1</v>
      </c>
      <c r="D65" s="163">
        <v>4.3</v>
      </c>
      <c r="E65" s="162"/>
      <c r="F65" s="163"/>
      <c r="G65" s="162">
        <v>10</v>
      </c>
      <c r="H65" s="163">
        <v>57.316666666666663</v>
      </c>
      <c r="I65" s="86"/>
      <c r="J65" s="86"/>
      <c r="K65" s="164">
        <f t="shared" si="0"/>
        <v>99.912076674277017</v>
      </c>
    </row>
    <row r="66" spans="1:11" x14ac:dyDescent="0.2">
      <c r="A66" s="36" t="s">
        <v>206</v>
      </c>
      <c r="B66" s="8">
        <v>8</v>
      </c>
      <c r="C66" s="162">
        <v>3</v>
      </c>
      <c r="D66" s="163">
        <v>0.66666666666666663</v>
      </c>
      <c r="E66" s="162"/>
      <c r="F66" s="163"/>
      <c r="G66" s="162">
        <v>17</v>
      </c>
      <c r="H66" s="163">
        <v>81.283333333333346</v>
      </c>
      <c r="I66" s="86"/>
      <c r="J66" s="86"/>
      <c r="K66" s="164">
        <f t="shared" si="0"/>
        <v>99.883062214611869</v>
      </c>
    </row>
    <row r="67" spans="1:11" x14ac:dyDescent="0.2">
      <c r="A67" s="36" t="s">
        <v>98</v>
      </c>
      <c r="B67" s="8">
        <v>13</v>
      </c>
      <c r="C67" s="162">
        <v>2</v>
      </c>
      <c r="D67" s="163">
        <v>2.2666666666666666</v>
      </c>
      <c r="E67" s="162"/>
      <c r="F67" s="163"/>
      <c r="G67" s="162">
        <v>19</v>
      </c>
      <c r="H67" s="163">
        <v>60.25</v>
      </c>
      <c r="I67" s="86"/>
      <c r="J67" s="86"/>
      <c r="K67" s="164">
        <f t="shared" si="0"/>
        <v>99.945103032431803</v>
      </c>
    </row>
    <row r="68" spans="1:11" x14ac:dyDescent="0.2">
      <c r="A68" s="36" t="s">
        <v>341</v>
      </c>
      <c r="B68" s="8">
        <v>2</v>
      </c>
      <c r="C68" s="162"/>
      <c r="D68" s="163"/>
      <c r="E68" s="162"/>
      <c r="F68" s="163"/>
      <c r="G68" s="162"/>
      <c r="H68" s="163"/>
      <c r="I68" s="86"/>
      <c r="J68" s="86"/>
      <c r="K68" s="164">
        <f t="shared" si="0"/>
        <v>100</v>
      </c>
    </row>
    <row r="69" spans="1:11" x14ac:dyDescent="0.2">
      <c r="A69" s="36" t="s">
        <v>89</v>
      </c>
      <c r="B69" s="8">
        <v>7</v>
      </c>
      <c r="C69" s="162"/>
      <c r="D69" s="163"/>
      <c r="E69" s="162"/>
      <c r="F69" s="163"/>
      <c r="G69" s="162">
        <v>18</v>
      </c>
      <c r="H69" s="163">
        <v>59.15</v>
      </c>
      <c r="I69" s="86"/>
      <c r="J69" s="86"/>
      <c r="K69" s="164">
        <f t="shared" si="0"/>
        <v>99.903538812785385</v>
      </c>
    </row>
    <row r="70" spans="1:11" x14ac:dyDescent="0.2">
      <c r="A70" s="36" t="s">
        <v>218</v>
      </c>
      <c r="B70" s="8">
        <v>6</v>
      </c>
      <c r="C70" s="162"/>
      <c r="D70" s="163"/>
      <c r="E70" s="162"/>
      <c r="F70" s="163"/>
      <c r="G70" s="162">
        <v>22</v>
      </c>
      <c r="H70" s="163">
        <v>194.63333333333335</v>
      </c>
      <c r="I70" s="86"/>
      <c r="J70" s="86"/>
      <c r="K70" s="164">
        <f t="shared" si="0"/>
        <v>99.6296930492136</v>
      </c>
    </row>
    <row r="71" spans="1:11" x14ac:dyDescent="0.2">
      <c r="A71" s="36" t="s">
        <v>211</v>
      </c>
      <c r="B71" s="8">
        <v>14</v>
      </c>
      <c r="C71" s="162"/>
      <c r="D71" s="163"/>
      <c r="E71" s="162"/>
      <c r="F71" s="163"/>
      <c r="G71" s="162">
        <v>13</v>
      </c>
      <c r="H71" s="163">
        <v>46.48333333333332</v>
      </c>
      <c r="I71" s="86"/>
      <c r="J71" s="86"/>
      <c r="K71" s="164">
        <f t="shared" si="0"/>
        <v>99.962097738638832</v>
      </c>
    </row>
    <row r="72" spans="1:11" x14ac:dyDescent="0.2">
      <c r="A72" s="36" t="s">
        <v>95</v>
      </c>
      <c r="B72" s="8">
        <v>10</v>
      </c>
      <c r="C72" s="162"/>
      <c r="D72" s="163"/>
      <c r="E72" s="162"/>
      <c r="F72" s="163"/>
      <c r="G72" s="162">
        <v>7</v>
      </c>
      <c r="H72" s="163">
        <v>19.399999999999999</v>
      </c>
      <c r="I72" s="86"/>
      <c r="J72" s="86"/>
      <c r="K72" s="164">
        <f t="shared" si="0"/>
        <v>99.977853881278534</v>
      </c>
    </row>
    <row r="73" spans="1:11" x14ac:dyDescent="0.2">
      <c r="A73" s="36" t="s">
        <v>122</v>
      </c>
      <c r="B73" s="8">
        <v>12</v>
      </c>
      <c r="C73" s="162"/>
      <c r="D73" s="163"/>
      <c r="E73" s="162"/>
      <c r="F73" s="163"/>
      <c r="G73" s="162">
        <v>5</v>
      </c>
      <c r="H73" s="163">
        <v>18.466666666666665</v>
      </c>
      <c r="I73" s="86"/>
      <c r="J73" s="86"/>
      <c r="K73" s="164">
        <f t="shared" si="0"/>
        <v>99.982432775240994</v>
      </c>
    </row>
  </sheetData>
  <mergeCells count="3">
    <mergeCell ref="G2:H2"/>
    <mergeCell ref="C2:D2"/>
    <mergeCell ref="E2:F2"/>
  </mergeCells>
  <phoneticPr fontId="0" type="noConversion"/>
  <pageMargins left="0.75" right="0.63" top="1" bottom="1" header="0" footer="0"/>
  <pageSetup paperSize="9" scale="73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 codeName="Sheet151">
    <pageSetUpPr fitToPage="1"/>
  </sheetPr>
  <dimension ref="A1:K73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443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/>
      <c r="D4" s="163"/>
      <c r="E4" s="86"/>
      <c r="F4" s="86"/>
      <c r="G4" s="162">
        <v>5</v>
      </c>
      <c r="H4" s="163">
        <v>11.933333333333334</v>
      </c>
      <c r="I4" s="86"/>
      <c r="J4" s="86"/>
      <c r="K4" s="164">
        <f t="shared" ref="K4:K73" si="0">+(1-(D4+F4+H4)/(8760*B4))*100</f>
        <v>99.972754946727548</v>
      </c>
    </row>
    <row r="5" spans="1:11" x14ac:dyDescent="0.2">
      <c r="A5" s="36" t="s">
        <v>119</v>
      </c>
      <c r="B5" s="8">
        <v>6</v>
      </c>
      <c r="C5" s="162"/>
      <c r="D5" s="163"/>
      <c r="E5" s="86"/>
      <c r="F5" s="86"/>
      <c r="G5" s="162">
        <v>4</v>
      </c>
      <c r="H5" s="163">
        <v>22.183333333333334</v>
      </c>
      <c r="I5" s="86"/>
      <c r="J5" s="86"/>
      <c r="K5" s="164">
        <f t="shared" si="0"/>
        <v>99.957794266869598</v>
      </c>
    </row>
    <row r="6" spans="1:11" x14ac:dyDescent="0.2">
      <c r="A6" s="36" t="s">
        <v>77</v>
      </c>
      <c r="B6" s="8">
        <v>7</v>
      </c>
      <c r="C6" s="162"/>
      <c r="D6" s="163"/>
      <c r="E6" s="86"/>
      <c r="F6" s="86"/>
      <c r="G6" s="162">
        <v>4</v>
      </c>
      <c r="H6" s="163">
        <v>12.5</v>
      </c>
      <c r="I6" s="86"/>
      <c r="J6" s="86"/>
      <c r="K6" s="164">
        <f>+(1-(D6+F6+H6)/(8760*B6))*100</f>
        <v>99.979615133724721</v>
      </c>
    </row>
    <row r="7" spans="1:11" x14ac:dyDescent="0.2">
      <c r="A7" s="36" t="s">
        <v>79</v>
      </c>
      <c r="B7" s="8">
        <v>11</v>
      </c>
      <c r="C7" s="162">
        <v>1</v>
      </c>
      <c r="D7" s="163">
        <v>2.4833333333333334</v>
      </c>
      <c r="E7" s="86"/>
      <c r="F7" s="86"/>
      <c r="G7" s="162">
        <v>15</v>
      </c>
      <c r="H7" s="163">
        <v>59.416666666666657</v>
      </c>
      <c r="I7" s="86"/>
      <c r="J7" s="86"/>
      <c r="K7" s="164">
        <f t="shared" si="0"/>
        <v>99.935761726857621</v>
      </c>
    </row>
    <row r="8" spans="1:11" x14ac:dyDescent="0.2">
      <c r="A8" s="36" t="s">
        <v>356</v>
      </c>
      <c r="B8" s="8">
        <v>6</v>
      </c>
      <c r="C8" s="162"/>
      <c r="D8" s="163"/>
      <c r="E8" s="86"/>
      <c r="F8" s="86"/>
      <c r="G8" s="162">
        <v>5</v>
      </c>
      <c r="H8" s="163">
        <v>21.283333333333335</v>
      </c>
      <c r="I8" s="86"/>
      <c r="J8" s="86"/>
      <c r="K8" s="164">
        <f t="shared" si="0"/>
        <v>99.959506595636739</v>
      </c>
    </row>
    <row r="9" spans="1:11" x14ac:dyDescent="0.2">
      <c r="A9" s="36" t="s">
        <v>103</v>
      </c>
      <c r="B9" s="8">
        <v>5</v>
      </c>
      <c r="C9" s="162"/>
      <c r="D9" s="163"/>
      <c r="E9" s="86"/>
      <c r="F9" s="86"/>
      <c r="G9" s="162">
        <v>8</v>
      </c>
      <c r="H9" s="163">
        <v>33.31666666666667</v>
      </c>
      <c r="I9" s="86"/>
      <c r="J9" s="86"/>
      <c r="K9" s="164">
        <f t="shared" si="0"/>
        <v>99.923934550989344</v>
      </c>
    </row>
    <row r="10" spans="1:11" x14ac:dyDescent="0.2">
      <c r="A10" s="36" t="s">
        <v>199</v>
      </c>
      <c r="B10" s="8">
        <v>4</v>
      </c>
      <c r="C10" s="162">
        <v>1</v>
      </c>
      <c r="D10" s="163">
        <v>3.4333333333333336</v>
      </c>
      <c r="E10" s="86"/>
      <c r="F10" s="86"/>
      <c r="G10" s="162">
        <v>10</v>
      </c>
      <c r="H10" s="163">
        <v>63.68333333333333</v>
      </c>
      <c r="I10" s="86"/>
      <c r="J10" s="86"/>
      <c r="K10" s="164">
        <f t="shared" si="0"/>
        <v>99.808457001522072</v>
      </c>
    </row>
    <row r="11" spans="1:11" x14ac:dyDescent="0.2">
      <c r="A11" s="36" t="s">
        <v>125</v>
      </c>
      <c r="B11" s="8">
        <v>13</v>
      </c>
      <c r="C11" s="162">
        <v>1</v>
      </c>
      <c r="D11" s="163">
        <v>1.2333333333333334</v>
      </c>
      <c r="E11" s="86"/>
      <c r="F11" s="86"/>
      <c r="G11" s="162">
        <v>7</v>
      </c>
      <c r="H11" s="163">
        <v>25.9</v>
      </c>
      <c r="I11" s="86"/>
      <c r="J11" s="86"/>
      <c r="K11" s="164">
        <f t="shared" si="0"/>
        <v>99.976173750146359</v>
      </c>
    </row>
    <row r="12" spans="1:11" x14ac:dyDescent="0.2">
      <c r="A12" s="36" t="s">
        <v>207</v>
      </c>
      <c r="B12" s="8">
        <v>6</v>
      </c>
      <c r="C12" s="162"/>
      <c r="D12" s="163"/>
      <c r="E12" s="86"/>
      <c r="F12" s="86"/>
      <c r="G12" s="162">
        <v>10</v>
      </c>
      <c r="H12" s="163">
        <v>41.2</v>
      </c>
      <c r="I12" s="86"/>
      <c r="J12" s="86"/>
      <c r="K12" s="164">
        <f t="shared" si="0"/>
        <v>99.921613394216138</v>
      </c>
    </row>
    <row r="13" spans="1:11" x14ac:dyDescent="0.2">
      <c r="A13" s="36" t="s">
        <v>109</v>
      </c>
      <c r="B13" s="8">
        <v>5</v>
      </c>
      <c r="C13" s="162">
        <v>1</v>
      </c>
      <c r="D13" s="163">
        <v>5.9833333333333334</v>
      </c>
      <c r="E13" s="86">
        <v>1</v>
      </c>
      <c r="F13" s="86">
        <v>2.4333333333333336</v>
      </c>
      <c r="G13" s="162">
        <v>7</v>
      </c>
      <c r="H13" s="163">
        <v>17.266666666666666</v>
      </c>
      <c r="I13" s="86"/>
      <c r="J13" s="86"/>
      <c r="K13" s="164">
        <f t="shared" si="0"/>
        <v>99.941362252663623</v>
      </c>
    </row>
    <row r="14" spans="1:11" x14ac:dyDescent="0.2">
      <c r="A14" s="36" t="s">
        <v>200</v>
      </c>
      <c r="B14" s="8">
        <v>10</v>
      </c>
      <c r="C14" s="162"/>
      <c r="D14" s="163"/>
      <c r="E14" s="86"/>
      <c r="F14" s="86"/>
      <c r="G14" s="162">
        <v>12</v>
      </c>
      <c r="H14" s="163">
        <v>32.216666666666669</v>
      </c>
      <c r="I14" s="86"/>
      <c r="J14" s="86"/>
      <c r="K14" s="164">
        <f t="shared" si="0"/>
        <v>99.963222983257225</v>
      </c>
    </row>
    <row r="15" spans="1:11" x14ac:dyDescent="0.2">
      <c r="A15" s="36" t="s">
        <v>83</v>
      </c>
      <c r="B15" s="8">
        <v>11</v>
      </c>
      <c r="C15" s="162">
        <v>1</v>
      </c>
      <c r="D15" s="163">
        <v>6.0666666666666664</v>
      </c>
      <c r="E15" s="86"/>
      <c r="F15" s="86"/>
      <c r="G15" s="162">
        <v>17</v>
      </c>
      <c r="H15" s="163">
        <v>76.266666666666666</v>
      </c>
      <c r="I15" s="86"/>
      <c r="J15" s="86"/>
      <c r="K15" s="164">
        <f t="shared" si="0"/>
        <v>99.914556524145567</v>
      </c>
    </row>
    <row r="16" spans="1:11" x14ac:dyDescent="0.2">
      <c r="A16" s="36" t="s">
        <v>398</v>
      </c>
      <c r="B16" s="8">
        <v>1</v>
      </c>
      <c r="C16" s="162"/>
      <c r="D16" s="163"/>
      <c r="E16" s="86"/>
      <c r="F16" s="86"/>
      <c r="G16" s="162">
        <v>1</v>
      </c>
      <c r="H16" s="163">
        <v>8.1166666666666671</v>
      </c>
      <c r="I16" s="86"/>
      <c r="J16" s="86"/>
      <c r="K16" s="164">
        <f t="shared" si="0"/>
        <v>99.907343987823438</v>
      </c>
    </row>
    <row r="17" spans="1:11" x14ac:dyDescent="0.2">
      <c r="A17" s="36" t="s">
        <v>201</v>
      </c>
      <c r="B17" s="8">
        <v>13</v>
      </c>
      <c r="C17" s="162"/>
      <c r="D17" s="163"/>
      <c r="E17" s="86"/>
      <c r="F17" s="86"/>
      <c r="G17" s="162">
        <v>8</v>
      </c>
      <c r="H17" s="163">
        <v>23.483333333333331</v>
      </c>
      <c r="I17" s="86"/>
      <c r="J17" s="86"/>
      <c r="K17" s="164">
        <f t="shared" si="0"/>
        <v>99.979378878351483</v>
      </c>
    </row>
    <row r="18" spans="1:11" x14ac:dyDescent="0.2">
      <c r="A18" s="36" t="s">
        <v>362</v>
      </c>
      <c r="B18" s="8">
        <v>2</v>
      </c>
      <c r="C18" s="162"/>
      <c r="D18" s="163"/>
      <c r="E18" s="86"/>
      <c r="F18" s="86"/>
      <c r="G18" s="162"/>
      <c r="H18" s="163"/>
      <c r="I18" s="86"/>
      <c r="J18" s="86"/>
      <c r="K18" s="164">
        <f t="shared" si="0"/>
        <v>100</v>
      </c>
    </row>
    <row r="19" spans="1:11" x14ac:dyDescent="0.2">
      <c r="A19" s="36" t="s">
        <v>86</v>
      </c>
      <c r="B19" s="8">
        <v>4</v>
      </c>
      <c r="C19" s="162"/>
      <c r="D19" s="163"/>
      <c r="E19" s="86"/>
      <c r="F19" s="86"/>
      <c r="G19" s="162">
        <v>6</v>
      </c>
      <c r="H19" s="163">
        <v>22.383333333333333</v>
      </c>
      <c r="I19" s="86"/>
      <c r="J19" s="86"/>
      <c r="K19" s="164">
        <f t="shared" si="0"/>
        <v>99.936120624048712</v>
      </c>
    </row>
    <row r="20" spans="1:11" x14ac:dyDescent="0.2">
      <c r="A20" s="36" t="s">
        <v>212</v>
      </c>
      <c r="B20" s="8">
        <v>3</v>
      </c>
      <c r="C20" s="162"/>
      <c r="D20" s="163"/>
      <c r="E20" s="86"/>
      <c r="F20" s="86"/>
      <c r="G20" s="162">
        <v>2</v>
      </c>
      <c r="H20" s="163">
        <v>11.116666666666667</v>
      </c>
      <c r="I20" s="86"/>
      <c r="J20" s="86"/>
      <c r="K20" s="164">
        <f t="shared" si="0"/>
        <v>99.957699137493663</v>
      </c>
    </row>
    <row r="21" spans="1:11" x14ac:dyDescent="0.2">
      <c r="A21" s="36" t="s">
        <v>340</v>
      </c>
      <c r="B21" s="8">
        <v>1</v>
      </c>
      <c r="C21" s="162"/>
      <c r="D21" s="163"/>
      <c r="E21" s="86"/>
      <c r="F21" s="86"/>
      <c r="G21" s="162"/>
      <c r="H21" s="163"/>
      <c r="I21" s="86"/>
      <c r="J21" s="86"/>
      <c r="K21" s="164">
        <f t="shared" si="0"/>
        <v>100</v>
      </c>
    </row>
    <row r="22" spans="1:11" x14ac:dyDescent="0.2">
      <c r="A22" s="36" t="s">
        <v>192</v>
      </c>
      <c r="B22" s="8">
        <v>7</v>
      </c>
      <c r="C22" s="162"/>
      <c r="D22" s="163"/>
      <c r="E22" s="86"/>
      <c r="F22" s="86"/>
      <c r="G22" s="162">
        <v>8</v>
      </c>
      <c r="H22" s="163">
        <v>39.799999999999997</v>
      </c>
      <c r="I22" s="86"/>
      <c r="J22" s="86"/>
      <c r="K22" s="164">
        <f t="shared" si="0"/>
        <v>99.93509458577951</v>
      </c>
    </row>
    <row r="23" spans="1:11" x14ac:dyDescent="0.2">
      <c r="A23" s="36" t="s">
        <v>101</v>
      </c>
      <c r="B23" s="8">
        <v>6</v>
      </c>
      <c r="C23" s="162"/>
      <c r="D23" s="163"/>
      <c r="E23" s="86"/>
      <c r="F23" s="86"/>
      <c r="G23" s="162">
        <v>13</v>
      </c>
      <c r="H23" s="163">
        <v>61.833333333333336</v>
      </c>
      <c r="I23" s="86"/>
      <c r="J23" s="86"/>
      <c r="K23" s="164">
        <f t="shared" si="0"/>
        <v>99.88235667174024</v>
      </c>
    </row>
    <row r="24" spans="1:11" x14ac:dyDescent="0.2">
      <c r="A24" s="36" t="s">
        <v>208</v>
      </c>
      <c r="B24" s="8">
        <v>4</v>
      </c>
      <c r="C24" s="162"/>
      <c r="D24" s="163"/>
      <c r="E24" s="86"/>
      <c r="F24" s="86"/>
      <c r="G24" s="162">
        <v>7</v>
      </c>
      <c r="H24" s="163">
        <v>27.133333333333336</v>
      </c>
      <c r="I24" s="86"/>
      <c r="J24" s="86"/>
      <c r="K24" s="164">
        <f t="shared" si="0"/>
        <v>99.922564687975651</v>
      </c>
    </row>
    <row r="25" spans="1:11" x14ac:dyDescent="0.2">
      <c r="A25" s="36" t="s">
        <v>129</v>
      </c>
      <c r="B25" s="8">
        <v>11</v>
      </c>
      <c r="C25" s="162"/>
      <c r="D25" s="163"/>
      <c r="E25" s="86"/>
      <c r="F25" s="86"/>
      <c r="G25" s="162">
        <v>16</v>
      </c>
      <c r="H25" s="163">
        <v>69.75</v>
      </c>
      <c r="I25" s="86"/>
      <c r="J25" s="86"/>
      <c r="K25" s="164">
        <f t="shared" si="0"/>
        <v>99.927615193026156</v>
      </c>
    </row>
    <row r="26" spans="1:11" x14ac:dyDescent="0.2">
      <c r="A26" s="36" t="s">
        <v>90</v>
      </c>
      <c r="B26" s="8">
        <v>3</v>
      </c>
      <c r="C26" s="162"/>
      <c r="D26" s="163"/>
      <c r="E26" s="86"/>
      <c r="F26" s="86"/>
      <c r="G26" s="162">
        <v>3</v>
      </c>
      <c r="H26" s="163">
        <v>12.366666666666667</v>
      </c>
      <c r="I26" s="86"/>
      <c r="J26" s="86"/>
      <c r="K26" s="164">
        <f t="shared" si="0"/>
        <v>99.952942668696096</v>
      </c>
    </row>
    <row r="27" spans="1:11" x14ac:dyDescent="0.2">
      <c r="A27" s="36" t="s">
        <v>91</v>
      </c>
      <c r="B27" s="8">
        <v>3</v>
      </c>
      <c r="C27" s="162"/>
      <c r="D27" s="163"/>
      <c r="E27" s="86"/>
      <c r="F27" s="86"/>
      <c r="G27" s="162">
        <v>5</v>
      </c>
      <c r="H27" s="163">
        <v>15.333333333333334</v>
      </c>
      <c r="I27" s="86"/>
      <c r="J27" s="86"/>
      <c r="K27" s="164">
        <f t="shared" si="0"/>
        <v>99.941653982749884</v>
      </c>
    </row>
    <row r="28" spans="1:11" x14ac:dyDescent="0.2">
      <c r="A28" s="36" t="s">
        <v>93</v>
      </c>
      <c r="B28" s="8">
        <v>3</v>
      </c>
      <c r="C28" s="162"/>
      <c r="D28" s="163"/>
      <c r="E28" s="86"/>
      <c r="F28" s="86"/>
      <c r="G28" s="162">
        <v>6</v>
      </c>
      <c r="H28" s="163">
        <v>20.05</v>
      </c>
      <c r="I28" s="86"/>
      <c r="J28" s="86"/>
      <c r="K28" s="164">
        <f t="shared" si="0"/>
        <v>99.923706240487064</v>
      </c>
    </row>
    <row r="29" spans="1:11" x14ac:dyDescent="0.2">
      <c r="A29" s="36" t="s">
        <v>365</v>
      </c>
      <c r="B29" s="8">
        <v>2</v>
      </c>
      <c r="C29" s="162"/>
      <c r="D29" s="163"/>
      <c r="E29" s="86"/>
      <c r="F29" s="86"/>
      <c r="G29" s="162">
        <v>1</v>
      </c>
      <c r="H29" s="163">
        <v>7.35</v>
      </c>
      <c r="I29" s="86"/>
      <c r="J29" s="86"/>
      <c r="K29" s="164">
        <f t="shared" si="0"/>
        <v>99.958047945205479</v>
      </c>
    </row>
    <row r="30" spans="1:11" x14ac:dyDescent="0.2">
      <c r="A30" s="36" t="s">
        <v>414</v>
      </c>
      <c r="B30" s="8">
        <v>6</v>
      </c>
      <c r="C30" s="162"/>
      <c r="D30" s="163"/>
      <c r="E30" s="86"/>
      <c r="F30" s="86"/>
      <c r="G30" s="162">
        <v>6</v>
      </c>
      <c r="H30" s="163">
        <v>28.75</v>
      </c>
      <c r="I30" s="86"/>
      <c r="J30" s="86"/>
      <c r="K30" s="164">
        <f t="shared" si="0"/>
        <v>99.945300608828006</v>
      </c>
    </row>
    <row r="31" spans="1:11" x14ac:dyDescent="0.2">
      <c r="A31" s="36" t="s">
        <v>114</v>
      </c>
      <c r="B31" s="8">
        <v>10</v>
      </c>
      <c r="C31" s="162"/>
      <c r="D31" s="163"/>
      <c r="E31" s="86"/>
      <c r="F31" s="86"/>
      <c r="G31" s="162">
        <v>10</v>
      </c>
      <c r="H31" s="163">
        <v>52.93333333333333</v>
      </c>
      <c r="I31" s="86"/>
      <c r="J31" s="86"/>
      <c r="K31" s="164">
        <f t="shared" si="0"/>
        <v>99.939573820395736</v>
      </c>
    </row>
    <row r="32" spans="1:11" x14ac:dyDescent="0.2">
      <c r="A32" s="36" t="s">
        <v>115</v>
      </c>
      <c r="B32" s="8">
        <v>15</v>
      </c>
      <c r="C32" s="162"/>
      <c r="D32" s="163"/>
      <c r="E32" s="86"/>
      <c r="F32" s="86"/>
      <c r="G32" s="162">
        <v>12</v>
      </c>
      <c r="H32" s="163">
        <v>37.15</v>
      </c>
      <c r="I32" s="86"/>
      <c r="J32" s="86"/>
      <c r="K32" s="164">
        <f t="shared" si="0"/>
        <v>99.971727549467275</v>
      </c>
    </row>
    <row r="33" spans="1:11" x14ac:dyDescent="0.2">
      <c r="A33" s="36" t="s">
        <v>193</v>
      </c>
      <c r="B33" s="8">
        <v>2</v>
      </c>
      <c r="C33" s="162"/>
      <c r="D33" s="163"/>
      <c r="E33" s="86"/>
      <c r="F33" s="86"/>
      <c r="G33" s="162">
        <v>3</v>
      </c>
      <c r="H33" s="163">
        <v>13.683333333333334</v>
      </c>
      <c r="I33" s="86"/>
      <c r="J33" s="86"/>
      <c r="K33" s="164">
        <f t="shared" si="0"/>
        <v>99.921898782343987</v>
      </c>
    </row>
    <row r="34" spans="1:11" x14ac:dyDescent="0.2">
      <c r="A34" s="36" t="s">
        <v>96</v>
      </c>
      <c r="B34" s="8">
        <v>12</v>
      </c>
      <c r="C34" s="162">
        <v>1</v>
      </c>
      <c r="D34" s="163">
        <v>6.2166666666666668</v>
      </c>
      <c r="E34" s="86"/>
      <c r="F34" s="86"/>
      <c r="G34" s="162">
        <v>12</v>
      </c>
      <c r="H34" s="163">
        <v>60.35</v>
      </c>
      <c r="I34" s="86"/>
      <c r="J34" s="86"/>
      <c r="K34" s="164">
        <f t="shared" si="0"/>
        <v>99.93667554540842</v>
      </c>
    </row>
    <row r="35" spans="1:11" x14ac:dyDescent="0.2">
      <c r="A35" s="36" t="s">
        <v>194</v>
      </c>
      <c r="B35" s="8">
        <v>2</v>
      </c>
      <c r="C35" s="162"/>
      <c r="D35" s="163"/>
      <c r="E35" s="86"/>
      <c r="F35" s="86"/>
      <c r="G35" s="162"/>
      <c r="H35" s="163"/>
      <c r="I35" s="86"/>
      <c r="J35" s="86"/>
      <c r="K35" s="164">
        <f t="shared" si="0"/>
        <v>100</v>
      </c>
    </row>
    <row r="36" spans="1:11" x14ac:dyDescent="0.2">
      <c r="A36" s="36" t="s">
        <v>202</v>
      </c>
      <c r="B36" s="8">
        <v>10</v>
      </c>
      <c r="C36" s="162"/>
      <c r="D36" s="163"/>
      <c r="E36" s="86"/>
      <c r="F36" s="86"/>
      <c r="G36" s="162">
        <v>11</v>
      </c>
      <c r="H36" s="163">
        <v>50.133333333333333</v>
      </c>
      <c r="I36" s="86"/>
      <c r="J36" s="86"/>
      <c r="K36" s="164">
        <f t="shared" si="0"/>
        <v>99.942770167427696</v>
      </c>
    </row>
    <row r="37" spans="1:11" x14ac:dyDescent="0.2">
      <c r="A37" s="36" t="s">
        <v>363</v>
      </c>
      <c r="B37" s="8">
        <v>1</v>
      </c>
      <c r="C37" s="162"/>
      <c r="D37" s="163"/>
      <c r="E37" s="86"/>
      <c r="F37" s="86"/>
      <c r="G37" s="162">
        <v>1</v>
      </c>
      <c r="H37" s="163">
        <v>49.65</v>
      </c>
      <c r="I37" s="86"/>
      <c r="J37" s="86"/>
      <c r="K37" s="164">
        <f t="shared" si="0"/>
        <v>99.433219178082183</v>
      </c>
    </row>
    <row r="38" spans="1:11" x14ac:dyDescent="0.2">
      <c r="A38" s="36" t="s">
        <v>94</v>
      </c>
      <c r="B38" s="8">
        <v>8</v>
      </c>
      <c r="C38" s="162"/>
      <c r="D38" s="163"/>
      <c r="E38" s="86"/>
      <c r="F38" s="86"/>
      <c r="G38" s="162">
        <v>9</v>
      </c>
      <c r="H38" s="163">
        <v>31.583333333333332</v>
      </c>
      <c r="I38" s="86"/>
      <c r="J38" s="86"/>
      <c r="K38" s="164">
        <f t="shared" si="0"/>
        <v>99.954932458143077</v>
      </c>
    </row>
    <row r="39" spans="1:11" x14ac:dyDescent="0.2">
      <c r="A39" s="36" t="s">
        <v>195</v>
      </c>
      <c r="B39" s="8">
        <v>6</v>
      </c>
      <c r="C39" s="162"/>
      <c r="D39" s="163"/>
      <c r="E39" s="86"/>
      <c r="F39" s="86"/>
      <c r="G39" s="162">
        <v>8</v>
      </c>
      <c r="H39" s="163">
        <v>66.283333333333346</v>
      </c>
      <c r="I39" s="86"/>
      <c r="J39" s="86"/>
      <c r="K39" s="164">
        <f t="shared" si="0"/>
        <v>99.87389015728057</v>
      </c>
    </row>
    <row r="40" spans="1:11" x14ac:dyDescent="0.2">
      <c r="A40" s="36" t="s">
        <v>97</v>
      </c>
      <c r="B40" s="8">
        <v>11</v>
      </c>
      <c r="C40" s="162">
        <v>1</v>
      </c>
      <c r="D40" s="163">
        <v>0.81666666666666665</v>
      </c>
      <c r="E40" s="86"/>
      <c r="F40" s="86"/>
      <c r="G40" s="162">
        <v>9</v>
      </c>
      <c r="H40" s="163">
        <v>49.983333333333334</v>
      </c>
      <c r="I40" s="86"/>
      <c r="J40" s="86"/>
      <c r="K40" s="164">
        <f t="shared" si="0"/>
        <v>99.947281029472805</v>
      </c>
    </row>
    <row r="41" spans="1:11" x14ac:dyDescent="0.2">
      <c r="A41" s="36" t="s">
        <v>213</v>
      </c>
      <c r="B41" s="8">
        <v>4</v>
      </c>
      <c r="C41" s="162">
        <v>2</v>
      </c>
      <c r="D41" s="163">
        <v>2.15</v>
      </c>
      <c r="E41" s="86"/>
      <c r="F41" s="86"/>
      <c r="G41" s="162">
        <v>2</v>
      </c>
      <c r="H41" s="163">
        <v>13.733333333333334</v>
      </c>
      <c r="I41" s="86"/>
      <c r="J41" s="86"/>
      <c r="K41" s="164">
        <f t="shared" si="0"/>
        <v>99.9546708523592</v>
      </c>
    </row>
    <row r="42" spans="1:11" x14ac:dyDescent="0.2">
      <c r="A42" s="36" t="s">
        <v>78</v>
      </c>
      <c r="B42" s="8">
        <v>10</v>
      </c>
      <c r="C42" s="162"/>
      <c r="D42" s="163"/>
      <c r="E42" s="86"/>
      <c r="F42" s="86"/>
      <c r="G42" s="162">
        <v>12</v>
      </c>
      <c r="H42" s="163">
        <v>62.283333333333339</v>
      </c>
      <c r="I42" s="86"/>
      <c r="J42" s="86"/>
      <c r="K42" s="164">
        <f t="shared" si="0"/>
        <v>99.928900304414</v>
      </c>
    </row>
    <row r="43" spans="1:11" x14ac:dyDescent="0.2">
      <c r="A43" s="36" t="s">
        <v>133</v>
      </c>
      <c r="B43" s="8">
        <v>3</v>
      </c>
      <c r="C43" s="162"/>
      <c r="D43" s="163"/>
      <c r="E43" s="86"/>
      <c r="F43" s="86"/>
      <c r="G43" s="162">
        <v>3</v>
      </c>
      <c r="H43" s="163">
        <v>65.55</v>
      </c>
      <c r="I43" s="86"/>
      <c r="J43" s="86"/>
      <c r="K43" s="164">
        <f t="shared" si="0"/>
        <v>99.750570776255714</v>
      </c>
    </row>
    <row r="44" spans="1:11" x14ac:dyDescent="0.2">
      <c r="A44" s="36" t="s">
        <v>214</v>
      </c>
      <c r="B44" s="8">
        <v>5</v>
      </c>
      <c r="C44" s="162"/>
      <c r="D44" s="163"/>
      <c r="E44" s="86"/>
      <c r="F44" s="86"/>
      <c r="G44" s="162">
        <v>4</v>
      </c>
      <c r="H44" s="163">
        <v>27.116666666666667</v>
      </c>
      <c r="I44" s="86"/>
      <c r="J44" s="86"/>
      <c r="K44" s="164">
        <f t="shared" si="0"/>
        <v>99.938089802130904</v>
      </c>
    </row>
    <row r="45" spans="1:11" x14ac:dyDescent="0.2">
      <c r="A45" s="36" t="s">
        <v>215</v>
      </c>
      <c r="B45" s="8">
        <v>4</v>
      </c>
      <c r="C45" s="162"/>
      <c r="D45" s="163"/>
      <c r="E45" s="86"/>
      <c r="F45" s="86"/>
      <c r="G45" s="162">
        <v>6</v>
      </c>
      <c r="H45" s="163">
        <v>39.166666666666671</v>
      </c>
      <c r="I45" s="86"/>
      <c r="J45" s="86"/>
      <c r="K45" s="164">
        <f t="shared" si="0"/>
        <v>99.888222983257222</v>
      </c>
    </row>
    <row r="46" spans="1:11" x14ac:dyDescent="0.2">
      <c r="A46" s="36" t="s">
        <v>203</v>
      </c>
      <c r="B46" s="8">
        <v>5</v>
      </c>
      <c r="C46" s="162"/>
      <c r="D46" s="163"/>
      <c r="E46" s="86"/>
      <c r="F46" s="86"/>
      <c r="G46" s="162">
        <v>5</v>
      </c>
      <c r="H46" s="163">
        <v>11.616666666666667</v>
      </c>
      <c r="I46" s="86"/>
      <c r="J46" s="86"/>
      <c r="K46" s="164">
        <f t="shared" si="0"/>
        <v>99.973477929984782</v>
      </c>
    </row>
    <row r="47" spans="1:11" x14ac:dyDescent="0.2">
      <c r="A47" s="36" t="s">
        <v>120</v>
      </c>
      <c r="B47" s="8">
        <v>12</v>
      </c>
      <c r="C47" s="162"/>
      <c r="D47" s="163"/>
      <c r="E47" s="86"/>
      <c r="F47" s="86"/>
      <c r="G47" s="162">
        <v>9</v>
      </c>
      <c r="H47" s="163">
        <v>22.35</v>
      </c>
      <c r="I47" s="86"/>
      <c r="J47" s="86"/>
      <c r="K47" s="164">
        <f t="shared" si="0"/>
        <v>99.978738584474897</v>
      </c>
    </row>
    <row r="48" spans="1:11" x14ac:dyDescent="0.2">
      <c r="A48" s="36" t="s">
        <v>216</v>
      </c>
      <c r="B48" s="8">
        <v>20</v>
      </c>
      <c r="C48" s="162"/>
      <c r="D48" s="163"/>
      <c r="E48" s="86">
        <v>1</v>
      </c>
      <c r="F48" s="86">
        <v>1.2333333333333334</v>
      </c>
      <c r="G48" s="162">
        <v>15</v>
      </c>
      <c r="H48" s="163">
        <v>112.48333333333332</v>
      </c>
      <c r="I48" s="86"/>
      <c r="J48" s="86"/>
      <c r="K48" s="164">
        <f t="shared" si="0"/>
        <v>99.935093226788425</v>
      </c>
    </row>
    <row r="49" spans="1:11" x14ac:dyDescent="0.2">
      <c r="A49" s="36" t="s">
        <v>142</v>
      </c>
      <c r="B49" s="8">
        <v>8</v>
      </c>
      <c r="C49" s="162"/>
      <c r="D49" s="163"/>
      <c r="E49" s="86"/>
      <c r="F49" s="86"/>
      <c r="G49" s="162">
        <v>10</v>
      </c>
      <c r="H49" s="163">
        <v>55.283333333333331</v>
      </c>
      <c r="I49" s="86"/>
      <c r="J49" s="86"/>
      <c r="K49" s="164">
        <f t="shared" si="0"/>
        <v>99.921113964992387</v>
      </c>
    </row>
    <row r="50" spans="1:11" x14ac:dyDescent="0.2">
      <c r="A50" s="36" t="s">
        <v>102</v>
      </c>
      <c r="B50" s="8">
        <v>7</v>
      </c>
      <c r="C50" s="162"/>
      <c r="D50" s="163"/>
      <c r="E50" s="86"/>
      <c r="F50" s="86"/>
      <c r="G50" s="162">
        <v>8</v>
      </c>
      <c r="H50" s="163">
        <v>33.783333333333339</v>
      </c>
      <c r="I50" s="86"/>
      <c r="J50" s="86"/>
      <c r="K50" s="164">
        <f t="shared" si="0"/>
        <v>99.944906501413357</v>
      </c>
    </row>
    <row r="51" spans="1:11" x14ac:dyDescent="0.2">
      <c r="A51" s="36" t="s">
        <v>361</v>
      </c>
      <c r="B51" s="8">
        <v>1</v>
      </c>
      <c r="C51" s="162"/>
      <c r="D51" s="163"/>
      <c r="E51" s="86"/>
      <c r="F51" s="86"/>
      <c r="G51" s="162">
        <v>1</v>
      </c>
      <c r="H51" s="163">
        <v>7.4</v>
      </c>
      <c r="I51" s="86"/>
      <c r="J51" s="86"/>
      <c r="K51" s="164">
        <f t="shared" si="0"/>
        <v>99.915525114155244</v>
      </c>
    </row>
    <row r="52" spans="1:11" x14ac:dyDescent="0.2">
      <c r="A52" s="36" t="s">
        <v>139</v>
      </c>
      <c r="B52" s="8">
        <v>2</v>
      </c>
      <c r="C52" s="162"/>
      <c r="D52" s="163"/>
      <c r="E52" s="86"/>
      <c r="F52" s="86"/>
      <c r="G52" s="162">
        <v>3</v>
      </c>
      <c r="H52" s="163">
        <v>16.05</v>
      </c>
      <c r="I52" s="86"/>
      <c r="J52" s="86"/>
      <c r="K52" s="164">
        <f t="shared" si="0"/>
        <v>99.908390410958901</v>
      </c>
    </row>
    <row r="53" spans="1:11" x14ac:dyDescent="0.2">
      <c r="A53" s="36" t="s">
        <v>338</v>
      </c>
      <c r="B53" s="8">
        <v>1</v>
      </c>
      <c r="C53" s="162"/>
      <c r="D53" s="163"/>
      <c r="E53" s="86"/>
      <c r="F53" s="86"/>
      <c r="G53" s="162">
        <v>1</v>
      </c>
      <c r="H53" s="163">
        <v>13.283333333333333</v>
      </c>
      <c r="I53" s="86"/>
      <c r="J53" s="86"/>
      <c r="K53" s="164">
        <f t="shared" si="0"/>
        <v>99.848363774733642</v>
      </c>
    </row>
    <row r="54" spans="1:11" x14ac:dyDescent="0.2">
      <c r="A54" s="36" t="s">
        <v>317</v>
      </c>
      <c r="B54" s="8">
        <v>1</v>
      </c>
      <c r="C54" s="162"/>
      <c r="D54" s="163"/>
      <c r="E54" s="86"/>
      <c r="F54" s="86"/>
      <c r="G54" s="162"/>
      <c r="H54" s="163"/>
      <c r="I54" s="86"/>
      <c r="J54" s="86"/>
      <c r="K54" s="164">
        <f t="shared" si="0"/>
        <v>100</v>
      </c>
    </row>
    <row r="55" spans="1:11" x14ac:dyDescent="0.2">
      <c r="A55" s="36" t="s">
        <v>144</v>
      </c>
      <c r="B55" s="8">
        <v>8</v>
      </c>
      <c r="C55" s="162"/>
      <c r="D55" s="163"/>
      <c r="E55" s="86"/>
      <c r="F55" s="86"/>
      <c r="G55" s="162">
        <v>9</v>
      </c>
      <c r="H55" s="163">
        <v>63.35</v>
      </c>
      <c r="I55" s="86"/>
      <c r="J55" s="86"/>
      <c r="K55" s="164">
        <f t="shared" si="0"/>
        <v>99.909603310502277</v>
      </c>
    </row>
    <row r="56" spans="1:11" x14ac:dyDescent="0.2">
      <c r="A56" s="36" t="s">
        <v>196</v>
      </c>
      <c r="B56" s="8">
        <v>6</v>
      </c>
      <c r="C56" s="162"/>
      <c r="D56" s="163"/>
      <c r="E56" s="86"/>
      <c r="F56" s="86"/>
      <c r="G56" s="162">
        <v>6</v>
      </c>
      <c r="H56" s="163">
        <v>79.916666666666671</v>
      </c>
      <c r="I56" s="86"/>
      <c r="J56" s="86"/>
      <c r="K56" s="164">
        <f t="shared" si="0"/>
        <v>99.847951547437859</v>
      </c>
    </row>
    <row r="57" spans="1:11" x14ac:dyDescent="0.2">
      <c r="A57" s="36" t="s">
        <v>416</v>
      </c>
      <c r="B57" s="8">
        <v>3</v>
      </c>
      <c r="C57" s="162"/>
      <c r="D57" s="163"/>
      <c r="E57" s="86"/>
      <c r="F57" s="86"/>
      <c r="G57" s="162">
        <v>4</v>
      </c>
      <c r="H57" s="163">
        <v>25.283333333333331</v>
      </c>
      <c r="I57" s="86"/>
      <c r="J57" s="86"/>
      <c r="K57" s="164">
        <f t="shared" si="0"/>
        <v>99.903792491121251</v>
      </c>
    </row>
    <row r="58" spans="1:11" x14ac:dyDescent="0.2">
      <c r="A58" s="36" t="s">
        <v>128</v>
      </c>
      <c r="B58" s="8">
        <v>6</v>
      </c>
      <c r="C58" s="162"/>
      <c r="D58" s="163"/>
      <c r="E58" s="86"/>
      <c r="F58" s="86"/>
      <c r="G58" s="162">
        <v>4</v>
      </c>
      <c r="H58" s="163">
        <v>17.583333333333332</v>
      </c>
      <c r="I58" s="86"/>
      <c r="J58" s="86"/>
      <c r="K58" s="164">
        <f t="shared" si="0"/>
        <v>99.966546169457132</v>
      </c>
    </row>
    <row r="59" spans="1:11" x14ac:dyDescent="0.2">
      <c r="A59" s="36" t="s">
        <v>197</v>
      </c>
      <c r="B59" s="8">
        <v>5</v>
      </c>
      <c r="C59" s="162"/>
      <c r="D59" s="163"/>
      <c r="E59" s="86"/>
      <c r="F59" s="86"/>
      <c r="G59" s="162">
        <v>3</v>
      </c>
      <c r="H59" s="163">
        <v>7.75</v>
      </c>
      <c r="I59" s="86"/>
      <c r="J59" s="86"/>
      <c r="K59" s="164">
        <f t="shared" si="0"/>
        <v>99.982305936073061</v>
      </c>
    </row>
    <row r="60" spans="1:11" x14ac:dyDescent="0.2">
      <c r="A60" s="36" t="s">
        <v>204</v>
      </c>
      <c r="B60" s="8">
        <v>6</v>
      </c>
      <c r="C60" s="162"/>
      <c r="D60" s="163"/>
      <c r="E60" s="86"/>
      <c r="F60" s="86"/>
      <c r="G60" s="162">
        <v>9</v>
      </c>
      <c r="H60" s="163">
        <v>48.683333333333337</v>
      </c>
      <c r="I60" s="86"/>
      <c r="J60" s="86"/>
      <c r="K60" s="164">
        <f t="shared" si="0"/>
        <v>99.907375697615421</v>
      </c>
    </row>
    <row r="61" spans="1:11" x14ac:dyDescent="0.2">
      <c r="A61" s="36" t="s">
        <v>357</v>
      </c>
      <c r="B61" s="8">
        <v>6</v>
      </c>
      <c r="C61" s="162"/>
      <c r="D61" s="163"/>
      <c r="E61" s="86"/>
      <c r="F61" s="86"/>
      <c r="G61" s="162">
        <v>4</v>
      </c>
      <c r="H61" s="163">
        <v>11.35</v>
      </c>
      <c r="I61" s="86"/>
      <c r="J61" s="86"/>
      <c r="K61" s="164">
        <f t="shared" si="0"/>
        <v>99.978405631659058</v>
      </c>
    </row>
    <row r="62" spans="1:11" x14ac:dyDescent="0.2">
      <c r="A62" s="36" t="s">
        <v>205</v>
      </c>
      <c r="B62" s="8">
        <v>6</v>
      </c>
      <c r="C62" s="162">
        <v>1</v>
      </c>
      <c r="D62" s="163">
        <v>3.7166666666666668</v>
      </c>
      <c r="E62" s="86"/>
      <c r="F62" s="86"/>
      <c r="G62" s="162">
        <v>6</v>
      </c>
      <c r="H62" s="163">
        <v>17.366666666666667</v>
      </c>
      <c r="I62" s="86"/>
      <c r="J62" s="86"/>
      <c r="K62" s="164">
        <f t="shared" si="0"/>
        <v>99.959887113140539</v>
      </c>
    </row>
    <row r="63" spans="1:11" x14ac:dyDescent="0.2">
      <c r="A63" s="36" t="s">
        <v>130</v>
      </c>
      <c r="B63" s="8">
        <v>12</v>
      </c>
      <c r="C63" s="162">
        <v>1</v>
      </c>
      <c r="D63" s="163">
        <v>0.95</v>
      </c>
      <c r="E63" s="86"/>
      <c r="F63" s="86"/>
      <c r="G63" s="162">
        <v>11</v>
      </c>
      <c r="H63" s="163">
        <v>52.13333333333334</v>
      </c>
      <c r="I63" s="86"/>
      <c r="J63" s="86"/>
      <c r="K63" s="164">
        <f t="shared" si="0"/>
        <v>99.949502156265851</v>
      </c>
    </row>
    <row r="64" spans="1:11" x14ac:dyDescent="0.2">
      <c r="A64" s="36" t="s">
        <v>210</v>
      </c>
      <c r="B64" s="8">
        <v>8</v>
      </c>
      <c r="C64" s="162"/>
      <c r="D64" s="163"/>
      <c r="E64" s="86"/>
      <c r="F64" s="86"/>
      <c r="G64" s="162">
        <v>16</v>
      </c>
      <c r="H64" s="163">
        <f>79.1666666666667-1.23</f>
        <v>77.936666666666696</v>
      </c>
      <c r="I64" s="86"/>
      <c r="J64" s="86"/>
      <c r="K64" s="164">
        <f t="shared" si="0"/>
        <v>99.888789003044138</v>
      </c>
    </row>
    <row r="65" spans="1:11" x14ac:dyDescent="0.2">
      <c r="A65" s="36" t="s">
        <v>217</v>
      </c>
      <c r="B65" s="8">
        <v>8</v>
      </c>
      <c r="C65" s="162"/>
      <c r="D65" s="163"/>
      <c r="E65" s="86"/>
      <c r="F65" s="86"/>
      <c r="G65" s="162">
        <v>9</v>
      </c>
      <c r="H65" s="163">
        <v>60.6</v>
      </c>
      <c r="I65" s="86"/>
      <c r="J65" s="86"/>
      <c r="K65" s="164">
        <f t="shared" si="0"/>
        <v>99.913527397260268</v>
      </c>
    </row>
    <row r="66" spans="1:11" x14ac:dyDescent="0.2">
      <c r="A66" s="36" t="s">
        <v>206</v>
      </c>
      <c r="B66" s="8">
        <v>8</v>
      </c>
      <c r="C66" s="162"/>
      <c r="D66" s="163"/>
      <c r="E66" s="86"/>
      <c r="F66" s="86"/>
      <c r="G66" s="162">
        <v>5</v>
      </c>
      <c r="H66" s="163">
        <v>21.25</v>
      </c>
      <c r="I66" s="86"/>
      <c r="J66" s="86"/>
      <c r="K66" s="164">
        <f t="shared" si="0"/>
        <v>99.969677511415526</v>
      </c>
    </row>
    <row r="67" spans="1:11" x14ac:dyDescent="0.2">
      <c r="A67" s="36" t="s">
        <v>98</v>
      </c>
      <c r="B67" s="8">
        <v>13</v>
      </c>
      <c r="C67" s="162"/>
      <c r="D67" s="163"/>
      <c r="E67" s="86"/>
      <c r="F67" s="86"/>
      <c r="G67" s="162">
        <v>8</v>
      </c>
      <c r="H67" s="163">
        <v>20.100000000000001</v>
      </c>
      <c r="I67" s="86"/>
      <c r="J67" s="86"/>
      <c r="K67" s="164">
        <f t="shared" si="0"/>
        <v>99.982349841938884</v>
      </c>
    </row>
    <row r="68" spans="1:11" x14ac:dyDescent="0.2">
      <c r="A68" s="36" t="s">
        <v>341</v>
      </c>
      <c r="B68" s="8">
        <v>2</v>
      </c>
      <c r="C68" s="162"/>
      <c r="D68" s="163"/>
      <c r="E68" s="86"/>
      <c r="F68" s="86"/>
      <c r="G68" s="162">
        <v>1</v>
      </c>
      <c r="H68" s="163">
        <v>9.35</v>
      </c>
      <c r="I68" s="86"/>
      <c r="J68" s="86"/>
      <c r="K68" s="164">
        <f t="shared" si="0"/>
        <v>99.946632420091319</v>
      </c>
    </row>
    <row r="69" spans="1:11" x14ac:dyDescent="0.2">
      <c r="A69" s="36" t="s">
        <v>89</v>
      </c>
      <c r="B69" s="8">
        <v>7</v>
      </c>
      <c r="C69" s="162"/>
      <c r="D69" s="163"/>
      <c r="E69" s="86">
        <v>1</v>
      </c>
      <c r="F69" s="86">
        <v>1.45</v>
      </c>
      <c r="G69" s="162">
        <v>11</v>
      </c>
      <c r="H69" s="163">
        <v>54.866666666666667</v>
      </c>
      <c r="I69" s="86"/>
      <c r="J69" s="86"/>
      <c r="K69" s="164">
        <f t="shared" si="0"/>
        <v>99.908159382474452</v>
      </c>
    </row>
    <row r="70" spans="1:11" x14ac:dyDescent="0.2">
      <c r="A70" s="36" t="s">
        <v>218</v>
      </c>
      <c r="B70" s="8">
        <v>6</v>
      </c>
      <c r="C70" s="162">
        <v>1</v>
      </c>
      <c r="D70" s="163">
        <v>3.4</v>
      </c>
      <c r="E70" s="86"/>
      <c r="F70" s="86"/>
      <c r="G70" s="162">
        <v>2</v>
      </c>
      <c r="H70" s="163">
        <v>12.433333333333334</v>
      </c>
      <c r="I70" s="86"/>
      <c r="J70" s="86"/>
      <c r="K70" s="164">
        <f t="shared" si="0"/>
        <v>99.969875697615436</v>
      </c>
    </row>
    <row r="71" spans="1:11" x14ac:dyDescent="0.2">
      <c r="A71" s="36" t="s">
        <v>211</v>
      </c>
      <c r="B71" s="8">
        <v>14</v>
      </c>
      <c r="C71" s="162"/>
      <c r="D71" s="163"/>
      <c r="E71" s="86"/>
      <c r="F71" s="86"/>
      <c r="G71" s="162">
        <v>13</v>
      </c>
      <c r="H71" s="163">
        <v>38.716666666666661</v>
      </c>
      <c r="I71" s="86"/>
      <c r="J71" s="86"/>
      <c r="K71" s="164">
        <f t="shared" si="0"/>
        <v>99.968430637095025</v>
      </c>
    </row>
    <row r="72" spans="1:11" x14ac:dyDescent="0.2">
      <c r="A72" s="36" t="s">
        <v>95</v>
      </c>
      <c r="B72" s="8">
        <v>11</v>
      </c>
      <c r="C72" s="162"/>
      <c r="D72" s="163"/>
      <c r="E72" s="86"/>
      <c r="F72" s="86"/>
      <c r="G72" s="162">
        <v>9</v>
      </c>
      <c r="H72" s="163">
        <v>21</v>
      </c>
      <c r="I72" s="86"/>
      <c r="J72" s="86"/>
      <c r="K72" s="164">
        <f t="shared" si="0"/>
        <v>99.978206724782069</v>
      </c>
    </row>
    <row r="73" spans="1:11" x14ac:dyDescent="0.2">
      <c r="A73" s="36" t="s">
        <v>122</v>
      </c>
      <c r="B73" s="8">
        <v>12</v>
      </c>
      <c r="C73" s="162">
        <v>3</v>
      </c>
      <c r="D73" s="163">
        <v>1.0333333333333332</v>
      </c>
      <c r="E73" s="86"/>
      <c r="F73" s="86"/>
      <c r="G73" s="162">
        <v>9</v>
      </c>
      <c r="H73" s="163">
        <v>29.733333333333334</v>
      </c>
      <c r="I73" s="86"/>
      <c r="J73" s="86"/>
      <c r="K73" s="164">
        <f t="shared" si="0"/>
        <v>99.970731861998985</v>
      </c>
    </row>
  </sheetData>
  <mergeCells count="3">
    <mergeCell ref="G2:H2"/>
    <mergeCell ref="C2:D2"/>
    <mergeCell ref="E2:F2"/>
  </mergeCells>
  <phoneticPr fontId="10" type="noConversion"/>
  <pageMargins left="0.75" right="0.64" top="1" bottom="1" header="0" footer="0"/>
  <pageSetup paperSize="9" scale="73" fitToHeight="2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 codeName="Sheet152">
    <pageSetUpPr fitToPage="1"/>
  </sheetPr>
  <dimension ref="A1:K77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461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/>
      <c r="D4" s="163"/>
      <c r="E4" s="86"/>
      <c r="F4" s="86"/>
      <c r="G4" s="162">
        <v>17</v>
      </c>
      <c r="H4" s="163">
        <v>50.683333333333323</v>
      </c>
      <c r="I4" s="86"/>
      <c r="J4" s="86"/>
      <c r="K4" s="164">
        <f t="shared" ref="K4:K77" si="0">+(1-(D4+F4+H4)/(8760*B4))*100</f>
        <v>99.884284627092839</v>
      </c>
    </row>
    <row r="5" spans="1:11" x14ac:dyDescent="0.2">
      <c r="A5" s="36" t="s">
        <v>119</v>
      </c>
      <c r="B5" s="8">
        <v>6</v>
      </c>
      <c r="C5" s="162"/>
      <c r="D5" s="163"/>
      <c r="E5" s="86"/>
      <c r="F5" s="86"/>
      <c r="G5" s="162">
        <v>13</v>
      </c>
      <c r="H5" s="163">
        <v>48.866666666666667</v>
      </c>
      <c r="I5" s="86"/>
      <c r="J5" s="86"/>
      <c r="K5" s="164">
        <f t="shared" si="0"/>
        <v>99.907026889903605</v>
      </c>
    </row>
    <row r="6" spans="1:11" x14ac:dyDescent="0.2">
      <c r="A6" s="36" t="s">
        <v>77</v>
      </c>
      <c r="B6" s="8">
        <v>7</v>
      </c>
      <c r="C6" s="162"/>
      <c r="D6" s="163"/>
      <c r="E6" s="86"/>
      <c r="F6" s="86"/>
      <c r="G6" s="162">
        <v>5</v>
      </c>
      <c r="H6" s="163">
        <v>16.05</v>
      </c>
      <c r="I6" s="86"/>
      <c r="J6" s="86"/>
      <c r="K6" s="164">
        <f>+(1-(D6+F6+H6)/(8760*B6))*100</f>
        <v>99.973825831702541</v>
      </c>
    </row>
    <row r="7" spans="1:11" x14ac:dyDescent="0.2">
      <c r="A7" s="36" t="s">
        <v>79</v>
      </c>
      <c r="B7" s="8">
        <v>11</v>
      </c>
      <c r="C7" s="162"/>
      <c r="D7" s="163"/>
      <c r="E7" s="86"/>
      <c r="F7" s="86"/>
      <c r="G7" s="162">
        <v>18</v>
      </c>
      <c r="H7" s="163">
        <v>66.25</v>
      </c>
      <c r="I7" s="86"/>
      <c r="J7" s="86"/>
      <c r="K7" s="164">
        <f t="shared" si="0"/>
        <v>99.931247405562473</v>
      </c>
    </row>
    <row r="8" spans="1:11" x14ac:dyDescent="0.2">
      <c r="A8" s="36" t="s">
        <v>356</v>
      </c>
      <c r="B8" s="8">
        <v>6</v>
      </c>
      <c r="C8" s="162"/>
      <c r="D8" s="163"/>
      <c r="E8" s="86"/>
      <c r="F8" s="86"/>
      <c r="G8" s="162">
        <v>4</v>
      </c>
      <c r="H8" s="163">
        <v>14.816666666666666</v>
      </c>
      <c r="I8" s="86"/>
      <c r="J8" s="86"/>
      <c r="K8" s="164">
        <f t="shared" si="0"/>
        <v>99.971809994926431</v>
      </c>
    </row>
    <row r="9" spans="1:11" x14ac:dyDescent="0.2">
      <c r="A9" s="36" t="s">
        <v>103</v>
      </c>
      <c r="B9" s="8">
        <v>5</v>
      </c>
      <c r="C9" s="162"/>
      <c r="D9" s="163"/>
      <c r="E9" s="86"/>
      <c r="F9" s="86"/>
      <c r="G9" s="162">
        <v>5</v>
      </c>
      <c r="H9" s="163">
        <v>97.333333333333314</v>
      </c>
      <c r="I9" s="86"/>
      <c r="J9" s="86"/>
      <c r="K9" s="164">
        <f t="shared" si="0"/>
        <v>99.777777777777771</v>
      </c>
    </row>
    <row r="10" spans="1:11" x14ac:dyDescent="0.2">
      <c r="A10" s="36" t="s">
        <v>199</v>
      </c>
      <c r="B10" s="8">
        <v>5</v>
      </c>
      <c r="C10" s="162"/>
      <c r="D10" s="163"/>
      <c r="E10" s="86"/>
      <c r="F10" s="86"/>
      <c r="G10" s="162">
        <v>14</v>
      </c>
      <c r="H10" s="163">
        <v>88.016666666666666</v>
      </c>
      <c r="I10" s="86"/>
      <c r="J10" s="86"/>
      <c r="K10" s="164">
        <f t="shared" si="0"/>
        <v>99.799048706240484</v>
      </c>
    </row>
    <row r="11" spans="1:11" x14ac:dyDescent="0.2">
      <c r="A11" s="36" t="s">
        <v>125</v>
      </c>
      <c r="B11" s="8">
        <v>14</v>
      </c>
      <c r="C11" s="162"/>
      <c r="D11" s="163"/>
      <c r="E11" s="86"/>
      <c r="F11" s="86"/>
      <c r="G11" s="162">
        <v>13</v>
      </c>
      <c r="H11" s="163">
        <v>84.833333333333357</v>
      </c>
      <c r="I11" s="86"/>
      <c r="J11" s="86"/>
      <c r="K11" s="164">
        <f t="shared" si="0"/>
        <v>99.930827353772557</v>
      </c>
    </row>
    <row r="12" spans="1:11" x14ac:dyDescent="0.2">
      <c r="A12" s="36" t="s">
        <v>207</v>
      </c>
      <c r="B12" s="8">
        <v>6</v>
      </c>
      <c r="C12" s="162"/>
      <c r="D12" s="163"/>
      <c r="E12" s="86"/>
      <c r="F12" s="86"/>
      <c r="G12" s="162">
        <v>11</v>
      </c>
      <c r="H12" s="163">
        <v>42.916666666666671</v>
      </c>
      <c r="I12" s="86"/>
      <c r="J12" s="86"/>
      <c r="K12" s="164">
        <f t="shared" si="0"/>
        <v>99.918347285641801</v>
      </c>
    </row>
    <row r="13" spans="1:11" x14ac:dyDescent="0.2">
      <c r="A13" s="36" t="s">
        <v>109</v>
      </c>
      <c r="B13" s="8">
        <v>5</v>
      </c>
      <c r="C13" s="162">
        <v>2</v>
      </c>
      <c r="D13" s="163">
        <v>0.3666666666666667</v>
      </c>
      <c r="E13" s="86"/>
      <c r="F13" s="86"/>
      <c r="G13" s="162">
        <v>19</v>
      </c>
      <c r="H13" s="163">
        <v>96</v>
      </c>
      <c r="I13" s="86"/>
      <c r="J13" s="86"/>
      <c r="K13" s="164">
        <f t="shared" si="0"/>
        <v>99.779984779299852</v>
      </c>
    </row>
    <row r="14" spans="1:11" x14ac:dyDescent="0.2">
      <c r="A14" s="36" t="s">
        <v>200</v>
      </c>
      <c r="B14" s="8">
        <v>10</v>
      </c>
      <c r="C14" s="162"/>
      <c r="D14" s="163"/>
      <c r="E14" s="86"/>
      <c r="F14" s="86"/>
      <c r="G14" s="162">
        <v>8</v>
      </c>
      <c r="H14" s="163">
        <v>20.733333333333331</v>
      </c>
      <c r="I14" s="86"/>
      <c r="J14" s="86"/>
      <c r="K14" s="164">
        <f t="shared" si="0"/>
        <v>99.976331811263321</v>
      </c>
    </row>
    <row r="15" spans="1:11" x14ac:dyDescent="0.2">
      <c r="A15" s="36" t="s">
        <v>449</v>
      </c>
      <c r="B15" s="8">
        <v>6</v>
      </c>
      <c r="C15" s="162"/>
      <c r="D15" s="163"/>
      <c r="E15" s="86"/>
      <c r="F15" s="86"/>
      <c r="G15" s="162">
        <v>7</v>
      </c>
      <c r="H15" s="163">
        <v>17.166666666666668</v>
      </c>
      <c r="I15" s="86"/>
      <c r="J15" s="86"/>
      <c r="K15" s="164">
        <f t="shared" si="0"/>
        <v>99.967338914256715</v>
      </c>
    </row>
    <row r="16" spans="1:11" x14ac:dyDescent="0.2">
      <c r="A16" s="36" t="s">
        <v>83</v>
      </c>
      <c r="B16" s="8">
        <v>11</v>
      </c>
      <c r="C16" s="162"/>
      <c r="D16" s="163"/>
      <c r="E16" s="86"/>
      <c r="F16" s="86"/>
      <c r="G16" s="162">
        <v>15</v>
      </c>
      <c r="H16" s="163">
        <v>82.483333333333334</v>
      </c>
      <c r="I16" s="86"/>
      <c r="J16" s="86"/>
      <c r="K16" s="164">
        <f t="shared" si="0"/>
        <v>99.914400857894009</v>
      </c>
    </row>
    <row r="17" spans="1:11" x14ac:dyDescent="0.2">
      <c r="A17" s="36" t="s">
        <v>398</v>
      </c>
      <c r="B17" s="8">
        <v>1</v>
      </c>
      <c r="C17" s="162"/>
      <c r="D17" s="163"/>
      <c r="E17" s="86"/>
      <c r="F17" s="86"/>
      <c r="G17" s="162">
        <v>1</v>
      </c>
      <c r="H17" s="163">
        <v>4.4666666666666668</v>
      </c>
      <c r="I17" s="86"/>
      <c r="J17" s="86"/>
      <c r="K17" s="164">
        <f t="shared" si="0"/>
        <v>99.94901065449011</v>
      </c>
    </row>
    <row r="18" spans="1:11" x14ac:dyDescent="0.2">
      <c r="A18" s="36" t="s">
        <v>201</v>
      </c>
      <c r="B18" s="8">
        <v>13</v>
      </c>
      <c r="C18" s="162"/>
      <c r="D18" s="163"/>
      <c r="E18" s="86"/>
      <c r="F18" s="86"/>
      <c r="G18" s="162">
        <v>12</v>
      </c>
      <c r="H18" s="163">
        <v>42.866666666666667</v>
      </c>
      <c r="I18" s="86"/>
      <c r="J18" s="86"/>
      <c r="K18" s="164">
        <f t="shared" si="0"/>
        <v>99.962358037700511</v>
      </c>
    </row>
    <row r="19" spans="1:11" x14ac:dyDescent="0.2">
      <c r="A19" s="36" t="s">
        <v>451</v>
      </c>
      <c r="B19" s="8">
        <v>5</v>
      </c>
      <c r="C19" s="162"/>
      <c r="D19" s="163"/>
      <c r="E19" s="86"/>
      <c r="F19" s="86"/>
      <c r="G19" s="162">
        <v>2</v>
      </c>
      <c r="H19" s="163">
        <v>3.3833333333333333</v>
      </c>
      <c r="I19" s="86"/>
      <c r="J19" s="86"/>
      <c r="K19" s="164">
        <f t="shared" si="0"/>
        <v>99.992275494672754</v>
      </c>
    </row>
    <row r="20" spans="1:11" x14ac:dyDescent="0.2">
      <c r="A20" s="36" t="s">
        <v>362</v>
      </c>
      <c r="B20" s="8">
        <v>2</v>
      </c>
      <c r="C20" s="162"/>
      <c r="D20" s="163"/>
      <c r="E20" s="86"/>
      <c r="F20" s="86"/>
      <c r="G20" s="162"/>
      <c r="H20" s="163"/>
      <c r="I20" s="86"/>
      <c r="J20" s="86"/>
      <c r="K20" s="164">
        <f t="shared" si="0"/>
        <v>100</v>
      </c>
    </row>
    <row r="21" spans="1:11" x14ac:dyDescent="0.2">
      <c r="A21" s="36" t="s">
        <v>86</v>
      </c>
      <c r="B21" s="8">
        <v>4</v>
      </c>
      <c r="C21" s="162"/>
      <c r="D21" s="163"/>
      <c r="E21" s="86"/>
      <c r="F21" s="86"/>
      <c r="G21" s="162">
        <v>9</v>
      </c>
      <c r="H21" s="163">
        <v>38.466666666666669</v>
      </c>
      <c r="I21" s="86"/>
      <c r="J21" s="86"/>
      <c r="K21" s="164">
        <f t="shared" si="0"/>
        <v>99.890220700152213</v>
      </c>
    </row>
    <row r="22" spans="1:11" x14ac:dyDescent="0.2">
      <c r="A22" s="36" t="s">
        <v>212</v>
      </c>
      <c r="B22" s="8">
        <v>3</v>
      </c>
      <c r="C22" s="162"/>
      <c r="D22" s="163"/>
      <c r="E22" s="86"/>
      <c r="F22" s="86"/>
      <c r="G22" s="162">
        <v>5</v>
      </c>
      <c r="H22" s="163">
        <v>32.133333333333333</v>
      </c>
      <c r="I22" s="86"/>
      <c r="J22" s="86"/>
      <c r="K22" s="164">
        <f t="shared" si="0"/>
        <v>99.877727042110607</v>
      </c>
    </row>
    <row r="23" spans="1:11" x14ac:dyDescent="0.2">
      <c r="A23" s="36" t="s">
        <v>340</v>
      </c>
      <c r="B23" s="8">
        <v>1</v>
      </c>
      <c r="C23" s="162"/>
      <c r="D23" s="163"/>
      <c r="E23" s="86"/>
      <c r="F23" s="86"/>
      <c r="G23" s="162"/>
      <c r="H23" s="163"/>
      <c r="I23" s="86"/>
      <c r="J23" s="86"/>
      <c r="K23" s="164">
        <f t="shared" si="0"/>
        <v>100</v>
      </c>
    </row>
    <row r="24" spans="1:11" x14ac:dyDescent="0.2">
      <c r="A24" s="36" t="s">
        <v>192</v>
      </c>
      <c r="B24" s="8">
        <v>7</v>
      </c>
      <c r="C24" s="162"/>
      <c r="D24" s="163"/>
      <c r="E24" s="86"/>
      <c r="F24" s="86"/>
      <c r="G24" s="162">
        <v>7</v>
      </c>
      <c r="H24" s="163">
        <v>40.866666666666667</v>
      </c>
      <c r="I24" s="86"/>
      <c r="J24" s="86"/>
      <c r="K24" s="164">
        <f t="shared" si="0"/>
        <v>99.933355077190683</v>
      </c>
    </row>
    <row r="25" spans="1:11" x14ac:dyDescent="0.2">
      <c r="A25" s="36" t="s">
        <v>101</v>
      </c>
      <c r="B25" s="8">
        <v>6</v>
      </c>
      <c r="C25" s="162"/>
      <c r="D25" s="163"/>
      <c r="E25" s="86"/>
      <c r="F25" s="86"/>
      <c r="G25" s="162">
        <v>12</v>
      </c>
      <c r="H25" s="163">
        <v>61.7</v>
      </c>
      <c r="I25" s="86"/>
      <c r="J25" s="86"/>
      <c r="K25" s="164">
        <f t="shared" si="0"/>
        <v>99.882610350076106</v>
      </c>
    </row>
    <row r="26" spans="1:11" x14ac:dyDescent="0.2">
      <c r="A26" s="36" t="s">
        <v>208</v>
      </c>
      <c r="B26" s="8">
        <v>4</v>
      </c>
      <c r="C26" s="162"/>
      <c r="D26" s="163"/>
      <c r="E26" s="86"/>
      <c r="F26" s="86"/>
      <c r="G26" s="162">
        <v>4</v>
      </c>
      <c r="H26" s="163">
        <v>11.85</v>
      </c>
      <c r="I26" s="86"/>
      <c r="J26" s="86"/>
      <c r="K26" s="164">
        <f t="shared" si="0"/>
        <v>99.96618150684931</v>
      </c>
    </row>
    <row r="27" spans="1:11" x14ac:dyDescent="0.2">
      <c r="A27" s="36" t="s">
        <v>129</v>
      </c>
      <c r="B27" s="8">
        <v>13</v>
      </c>
      <c r="C27" s="162"/>
      <c r="D27" s="163"/>
      <c r="E27" s="86"/>
      <c r="F27" s="86"/>
      <c r="G27" s="162">
        <v>36</v>
      </c>
      <c r="H27" s="163">
        <v>236.35</v>
      </c>
      <c r="I27" s="86"/>
      <c r="J27" s="86"/>
      <c r="K27" s="164">
        <f t="shared" si="0"/>
        <v>99.7924569722515</v>
      </c>
    </row>
    <row r="28" spans="1:11" x14ac:dyDescent="0.2">
      <c r="A28" s="36" t="s">
        <v>90</v>
      </c>
      <c r="B28" s="8">
        <v>3</v>
      </c>
      <c r="C28" s="162"/>
      <c r="D28" s="163"/>
      <c r="E28" s="86"/>
      <c r="F28" s="86"/>
      <c r="G28" s="162">
        <v>3</v>
      </c>
      <c r="H28" s="163">
        <v>14.066666666666666</v>
      </c>
      <c r="I28" s="86"/>
      <c r="J28" s="86"/>
      <c r="K28" s="164">
        <f t="shared" si="0"/>
        <v>99.946473871131403</v>
      </c>
    </row>
    <row r="29" spans="1:11" x14ac:dyDescent="0.2">
      <c r="A29" s="36" t="s">
        <v>91</v>
      </c>
      <c r="B29" s="8">
        <v>3</v>
      </c>
      <c r="C29" s="162"/>
      <c r="D29" s="163"/>
      <c r="E29" s="86"/>
      <c r="F29" s="86"/>
      <c r="G29" s="162">
        <v>5</v>
      </c>
      <c r="H29" s="163">
        <v>25.5</v>
      </c>
      <c r="I29" s="86"/>
      <c r="J29" s="86"/>
      <c r="K29" s="164">
        <f t="shared" si="0"/>
        <v>99.902968036529685</v>
      </c>
    </row>
    <row r="30" spans="1:11" x14ac:dyDescent="0.2">
      <c r="A30" s="36" t="s">
        <v>93</v>
      </c>
      <c r="B30" s="8">
        <v>3</v>
      </c>
      <c r="C30" s="162"/>
      <c r="D30" s="163"/>
      <c r="E30" s="86"/>
      <c r="F30" s="86"/>
      <c r="G30" s="162">
        <v>3</v>
      </c>
      <c r="H30" s="163">
        <v>4.833333333333333</v>
      </c>
      <c r="I30" s="86"/>
      <c r="J30" s="86"/>
      <c r="K30" s="164">
        <f t="shared" si="0"/>
        <v>99.981608320649414</v>
      </c>
    </row>
    <row r="31" spans="1:11" x14ac:dyDescent="0.2">
      <c r="A31" s="36" t="s">
        <v>365</v>
      </c>
      <c r="B31" s="8">
        <v>2</v>
      </c>
      <c r="C31" s="162"/>
      <c r="D31" s="163"/>
      <c r="E31" s="86"/>
      <c r="F31" s="86"/>
      <c r="G31" s="162">
        <v>2</v>
      </c>
      <c r="H31" s="163">
        <v>4.9666666666666668</v>
      </c>
      <c r="I31" s="86"/>
      <c r="J31" s="86"/>
      <c r="K31" s="164">
        <f t="shared" si="0"/>
        <v>99.971651445966515</v>
      </c>
    </row>
    <row r="32" spans="1:11" x14ac:dyDescent="0.2">
      <c r="A32" s="36" t="s">
        <v>414</v>
      </c>
      <c r="B32" s="8">
        <v>6</v>
      </c>
      <c r="C32" s="162"/>
      <c r="D32" s="163"/>
      <c r="E32" s="86"/>
      <c r="F32" s="86"/>
      <c r="G32" s="162">
        <v>8</v>
      </c>
      <c r="H32" s="163">
        <v>29.9</v>
      </c>
      <c r="I32" s="86"/>
      <c r="J32" s="86"/>
      <c r="K32" s="164">
        <f t="shared" si="0"/>
        <v>99.94311263318113</v>
      </c>
    </row>
    <row r="33" spans="1:11" x14ac:dyDescent="0.2">
      <c r="A33" s="36" t="s">
        <v>114</v>
      </c>
      <c r="B33" s="8">
        <v>10</v>
      </c>
      <c r="C33" s="162"/>
      <c r="D33" s="163"/>
      <c r="E33" s="86"/>
      <c r="F33" s="86"/>
      <c r="G33" s="162">
        <v>11</v>
      </c>
      <c r="H33" s="163">
        <v>39.9</v>
      </c>
      <c r="I33" s="86"/>
      <c r="J33" s="86"/>
      <c r="K33" s="164">
        <f t="shared" si="0"/>
        <v>99.954452054794515</v>
      </c>
    </row>
    <row r="34" spans="1:11" x14ac:dyDescent="0.2">
      <c r="A34" s="36" t="s">
        <v>463</v>
      </c>
      <c r="B34" s="8">
        <v>2</v>
      </c>
      <c r="C34" s="162"/>
      <c r="D34" s="163"/>
      <c r="E34" s="86"/>
      <c r="F34" s="86"/>
      <c r="G34" s="162"/>
      <c r="H34" s="163"/>
      <c r="I34" s="86"/>
      <c r="J34" s="86"/>
      <c r="K34" s="164">
        <f t="shared" si="0"/>
        <v>100</v>
      </c>
    </row>
    <row r="35" spans="1:11" x14ac:dyDescent="0.2">
      <c r="A35" s="36" t="s">
        <v>115</v>
      </c>
      <c r="B35" s="8">
        <v>15</v>
      </c>
      <c r="C35" s="162"/>
      <c r="D35" s="163"/>
      <c r="E35" s="86"/>
      <c r="F35" s="86"/>
      <c r="G35" s="162">
        <v>12</v>
      </c>
      <c r="H35" s="163">
        <v>40.13333333333334</v>
      </c>
      <c r="I35" s="86"/>
      <c r="J35" s="86"/>
      <c r="K35" s="164">
        <f t="shared" si="0"/>
        <v>99.969457128361242</v>
      </c>
    </row>
    <row r="36" spans="1:11" x14ac:dyDescent="0.2">
      <c r="A36" s="36" t="s">
        <v>455</v>
      </c>
      <c r="B36" s="8">
        <v>7</v>
      </c>
      <c r="C36" s="162"/>
      <c r="D36" s="163"/>
      <c r="E36" s="86"/>
      <c r="F36" s="86"/>
      <c r="G36" s="162">
        <v>5</v>
      </c>
      <c r="H36" s="163">
        <v>19.483333333333334</v>
      </c>
      <c r="I36" s="86"/>
      <c r="J36" s="86"/>
      <c r="K36" s="164">
        <f t="shared" si="0"/>
        <v>99.968226788432275</v>
      </c>
    </row>
    <row r="37" spans="1:11" x14ac:dyDescent="0.2">
      <c r="A37" s="36" t="s">
        <v>193</v>
      </c>
      <c r="B37" s="8">
        <v>2</v>
      </c>
      <c r="C37" s="162"/>
      <c r="D37" s="163"/>
      <c r="E37" s="86"/>
      <c r="F37" s="86"/>
      <c r="G37" s="162">
        <v>4</v>
      </c>
      <c r="H37" s="163">
        <v>30.1</v>
      </c>
      <c r="I37" s="86"/>
      <c r="J37" s="86"/>
      <c r="K37" s="164">
        <f t="shared" si="0"/>
        <v>99.828196347031962</v>
      </c>
    </row>
    <row r="38" spans="1:11" x14ac:dyDescent="0.2">
      <c r="A38" s="36" t="s">
        <v>96</v>
      </c>
      <c r="B38" s="8">
        <v>12</v>
      </c>
      <c r="C38" s="162"/>
      <c r="D38" s="163"/>
      <c r="E38" s="86"/>
      <c r="F38" s="86"/>
      <c r="G38" s="162">
        <v>20</v>
      </c>
      <c r="H38" s="163">
        <v>99.566666666666691</v>
      </c>
      <c r="I38" s="86"/>
      <c r="J38" s="86"/>
      <c r="K38" s="164">
        <f t="shared" si="0"/>
        <v>99.905282851344495</v>
      </c>
    </row>
    <row r="39" spans="1:11" x14ac:dyDescent="0.2">
      <c r="A39" s="36" t="s">
        <v>194</v>
      </c>
      <c r="B39" s="8">
        <v>2</v>
      </c>
      <c r="C39" s="162"/>
      <c r="D39" s="163"/>
      <c r="E39" s="86"/>
      <c r="F39" s="86"/>
      <c r="G39" s="162"/>
      <c r="H39" s="163"/>
      <c r="I39" s="86"/>
      <c r="J39" s="86"/>
      <c r="K39" s="164">
        <f t="shared" si="0"/>
        <v>100</v>
      </c>
    </row>
    <row r="40" spans="1:11" x14ac:dyDescent="0.2">
      <c r="A40" s="36" t="s">
        <v>202</v>
      </c>
      <c r="B40" s="8">
        <v>10</v>
      </c>
      <c r="C40" s="162"/>
      <c r="D40" s="163"/>
      <c r="E40" s="86"/>
      <c r="F40" s="86"/>
      <c r="G40" s="162">
        <v>12</v>
      </c>
      <c r="H40" s="163">
        <v>33.416666666666664</v>
      </c>
      <c r="I40" s="86"/>
      <c r="J40" s="86"/>
      <c r="K40" s="164">
        <f t="shared" si="0"/>
        <v>99.961853120243532</v>
      </c>
    </row>
    <row r="41" spans="1:11" x14ac:dyDescent="0.2">
      <c r="A41" s="36" t="s">
        <v>363</v>
      </c>
      <c r="B41" s="8">
        <v>1</v>
      </c>
      <c r="C41" s="162"/>
      <c r="D41" s="163"/>
      <c r="E41" s="86"/>
      <c r="F41" s="86"/>
      <c r="G41" s="162">
        <v>1</v>
      </c>
      <c r="H41" s="163">
        <v>5.1333333333333337</v>
      </c>
      <c r="I41" s="86"/>
      <c r="J41" s="86"/>
      <c r="K41" s="164">
        <f t="shared" si="0"/>
        <v>99.941400304414003</v>
      </c>
    </row>
    <row r="42" spans="1:11" x14ac:dyDescent="0.2">
      <c r="A42" s="36" t="s">
        <v>94</v>
      </c>
      <c r="B42" s="8">
        <v>8</v>
      </c>
      <c r="C42" s="162"/>
      <c r="D42" s="163"/>
      <c r="E42" s="86"/>
      <c r="F42" s="86"/>
      <c r="G42" s="162">
        <v>5</v>
      </c>
      <c r="H42" s="163">
        <v>18.916666666666668</v>
      </c>
      <c r="I42" s="86"/>
      <c r="J42" s="86"/>
      <c r="K42" s="164">
        <f t="shared" si="0"/>
        <v>99.97300703957383</v>
      </c>
    </row>
    <row r="43" spans="1:11" x14ac:dyDescent="0.2">
      <c r="A43" s="36" t="s">
        <v>195</v>
      </c>
      <c r="B43" s="8">
        <v>6</v>
      </c>
      <c r="C43" s="162">
        <v>1</v>
      </c>
      <c r="D43" s="163">
        <v>30.516666666666666</v>
      </c>
      <c r="E43" s="86"/>
      <c r="F43" s="86"/>
      <c r="G43" s="162">
        <v>5</v>
      </c>
      <c r="H43" s="163">
        <v>6.3</v>
      </c>
      <c r="I43" s="86"/>
      <c r="J43" s="86"/>
      <c r="K43" s="164">
        <f t="shared" si="0"/>
        <v>99.92995306950786</v>
      </c>
    </row>
    <row r="44" spans="1:11" x14ac:dyDescent="0.2">
      <c r="A44" s="36" t="s">
        <v>97</v>
      </c>
      <c r="B44" s="8">
        <v>11</v>
      </c>
      <c r="C44" s="162"/>
      <c r="D44" s="163"/>
      <c r="E44" s="86"/>
      <c r="F44" s="86"/>
      <c r="G44" s="162">
        <v>5</v>
      </c>
      <c r="H44" s="163">
        <v>27.65</v>
      </c>
      <c r="I44" s="86"/>
      <c r="J44" s="86"/>
      <c r="K44" s="164">
        <f t="shared" si="0"/>
        <v>99.971305520963057</v>
      </c>
    </row>
    <row r="45" spans="1:11" x14ac:dyDescent="0.2">
      <c r="A45" s="36" t="s">
        <v>213</v>
      </c>
      <c r="B45" s="8">
        <v>6</v>
      </c>
      <c r="C45" s="162"/>
      <c r="D45" s="163"/>
      <c r="E45" s="86"/>
      <c r="F45" s="86"/>
      <c r="G45" s="162">
        <v>3</v>
      </c>
      <c r="H45" s="163">
        <v>14.266666666666666</v>
      </c>
      <c r="I45" s="86"/>
      <c r="J45" s="86"/>
      <c r="K45" s="164">
        <f t="shared" si="0"/>
        <v>99.972856418061895</v>
      </c>
    </row>
    <row r="46" spans="1:11" x14ac:dyDescent="0.2">
      <c r="A46" s="36" t="s">
        <v>78</v>
      </c>
      <c r="B46" s="8">
        <v>10</v>
      </c>
      <c r="C46" s="162"/>
      <c r="D46" s="163"/>
      <c r="E46" s="86"/>
      <c r="F46" s="86"/>
      <c r="G46" s="162">
        <v>14</v>
      </c>
      <c r="H46" s="163">
        <v>78.366666666666674</v>
      </c>
      <c r="I46" s="86"/>
      <c r="J46" s="86"/>
      <c r="K46" s="164">
        <f t="shared" si="0"/>
        <v>99.910540334855398</v>
      </c>
    </row>
    <row r="47" spans="1:11" x14ac:dyDescent="0.2">
      <c r="A47" s="36" t="s">
        <v>133</v>
      </c>
      <c r="B47" s="8">
        <v>3</v>
      </c>
      <c r="C47" s="162"/>
      <c r="D47" s="163"/>
      <c r="E47" s="86"/>
      <c r="F47" s="86"/>
      <c r="G47" s="162">
        <v>4</v>
      </c>
      <c r="H47" s="163">
        <v>14.966666666666665</v>
      </c>
      <c r="I47" s="86"/>
      <c r="J47" s="86"/>
      <c r="K47" s="164">
        <f t="shared" si="0"/>
        <v>99.943049213597163</v>
      </c>
    </row>
    <row r="48" spans="1:11" x14ac:dyDescent="0.2">
      <c r="A48" s="36" t="s">
        <v>214</v>
      </c>
      <c r="B48" s="8">
        <v>5</v>
      </c>
      <c r="C48" s="162"/>
      <c r="D48" s="163"/>
      <c r="E48" s="86"/>
      <c r="F48" s="86"/>
      <c r="G48" s="162">
        <v>4</v>
      </c>
      <c r="H48" s="163">
        <v>27.3</v>
      </c>
      <c r="I48" s="86"/>
      <c r="J48" s="86"/>
      <c r="K48" s="164">
        <f t="shared" si="0"/>
        <v>99.93767123287671</v>
      </c>
    </row>
    <row r="49" spans="1:11" x14ac:dyDescent="0.2">
      <c r="A49" s="36" t="s">
        <v>215</v>
      </c>
      <c r="B49" s="8">
        <v>4</v>
      </c>
      <c r="C49" s="162"/>
      <c r="D49" s="163"/>
      <c r="E49" s="86"/>
      <c r="F49" s="86"/>
      <c r="G49" s="162">
        <v>4</v>
      </c>
      <c r="H49" s="163">
        <v>29.866666666666667</v>
      </c>
      <c r="I49" s="86"/>
      <c r="J49" s="86"/>
      <c r="K49" s="164">
        <f t="shared" si="0"/>
        <v>99.914764079147645</v>
      </c>
    </row>
    <row r="50" spans="1:11" x14ac:dyDescent="0.2">
      <c r="A50" s="36" t="s">
        <v>203</v>
      </c>
      <c r="B50" s="8">
        <v>6</v>
      </c>
      <c r="C50" s="162"/>
      <c r="D50" s="163"/>
      <c r="E50" s="86"/>
      <c r="F50" s="86"/>
      <c r="G50" s="162">
        <v>8</v>
      </c>
      <c r="H50" s="163">
        <f>14.7333333333333+13.65</f>
        <v>28.383333333333301</v>
      </c>
      <c r="I50" s="86"/>
      <c r="J50" s="86"/>
      <c r="K50" s="164">
        <f t="shared" si="0"/>
        <v>99.945998224251653</v>
      </c>
    </row>
    <row r="51" spans="1:11" x14ac:dyDescent="0.2">
      <c r="A51" s="36" t="s">
        <v>120</v>
      </c>
      <c r="B51" s="8">
        <v>14</v>
      </c>
      <c r="C51" s="162"/>
      <c r="D51" s="163"/>
      <c r="E51" s="86"/>
      <c r="F51" s="86"/>
      <c r="G51" s="162">
        <v>30</v>
      </c>
      <c r="H51" s="163">
        <v>79.916666666666643</v>
      </c>
      <c r="I51" s="86"/>
      <c r="J51" s="86"/>
      <c r="K51" s="164">
        <f t="shared" si="0"/>
        <v>99.934836377473374</v>
      </c>
    </row>
    <row r="52" spans="1:11" x14ac:dyDescent="0.2">
      <c r="A52" s="36" t="s">
        <v>216</v>
      </c>
      <c r="B52" s="8">
        <v>19</v>
      </c>
      <c r="C52" s="162"/>
      <c r="D52" s="163"/>
      <c r="E52" s="86"/>
      <c r="F52" s="86"/>
      <c r="G52" s="162">
        <v>9</v>
      </c>
      <c r="H52" s="163">
        <v>54.38333333333334</v>
      </c>
      <c r="I52" s="86"/>
      <c r="J52" s="86"/>
      <c r="K52" s="164">
        <f t="shared" si="0"/>
        <v>99.967325562765367</v>
      </c>
    </row>
    <row r="53" spans="1:11" x14ac:dyDescent="0.2">
      <c r="A53" s="36" t="s">
        <v>142</v>
      </c>
      <c r="B53" s="8">
        <v>8</v>
      </c>
      <c r="C53" s="162"/>
      <c r="D53" s="163"/>
      <c r="E53" s="86"/>
      <c r="F53" s="86"/>
      <c r="G53" s="162">
        <v>8</v>
      </c>
      <c r="H53" s="163">
        <v>55.5</v>
      </c>
      <c r="I53" s="86"/>
      <c r="J53" s="86"/>
      <c r="K53" s="164">
        <f t="shared" si="0"/>
        <v>99.920804794520549</v>
      </c>
    </row>
    <row r="54" spans="1:11" x14ac:dyDescent="0.2">
      <c r="A54" s="36" t="s">
        <v>102</v>
      </c>
      <c r="B54" s="8">
        <v>9</v>
      </c>
      <c r="C54" s="162"/>
      <c r="D54" s="163"/>
      <c r="E54" s="86"/>
      <c r="F54" s="86"/>
      <c r="G54" s="162">
        <v>7</v>
      </c>
      <c r="H54" s="163">
        <v>28.15</v>
      </c>
      <c r="I54" s="86"/>
      <c r="J54" s="86"/>
      <c r="K54" s="164">
        <f t="shared" si="0"/>
        <v>99.964294774226275</v>
      </c>
    </row>
    <row r="55" spans="1:11" x14ac:dyDescent="0.2">
      <c r="A55" s="36" t="s">
        <v>361</v>
      </c>
      <c r="B55" s="8">
        <v>1</v>
      </c>
      <c r="C55" s="162"/>
      <c r="D55" s="163"/>
      <c r="E55" s="86"/>
      <c r="F55" s="86"/>
      <c r="G55" s="162">
        <v>1</v>
      </c>
      <c r="H55" s="163">
        <v>7.5333333333333332</v>
      </c>
      <c r="I55" s="86"/>
      <c r="J55" s="86"/>
      <c r="K55" s="164">
        <f t="shared" si="0"/>
        <v>99.914003044140031</v>
      </c>
    </row>
    <row r="56" spans="1:11" x14ac:dyDescent="0.2">
      <c r="A56" s="36" t="s">
        <v>139</v>
      </c>
      <c r="B56" s="8">
        <v>2</v>
      </c>
      <c r="C56" s="162"/>
      <c r="D56" s="163"/>
      <c r="E56" s="86"/>
      <c r="F56" s="86"/>
      <c r="G56" s="162">
        <v>2</v>
      </c>
      <c r="H56" s="163">
        <v>12.316666666666666</v>
      </c>
      <c r="I56" s="86"/>
      <c r="J56" s="86"/>
      <c r="K56" s="164">
        <f t="shared" si="0"/>
        <v>99.929699391171994</v>
      </c>
    </row>
    <row r="57" spans="1:11" x14ac:dyDescent="0.2">
      <c r="A57" s="36" t="s">
        <v>338</v>
      </c>
      <c r="B57" s="8">
        <v>1</v>
      </c>
      <c r="C57" s="162"/>
      <c r="D57" s="163"/>
      <c r="E57" s="86"/>
      <c r="F57" s="86"/>
      <c r="G57" s="162"/>
      <c r="H57" s="163"/>
      <c r="I57" s="86"/>
      <c r="J57" s="86"/>
      <c r="K57" s="164">
        <f t="shared" si="0"/>
        <v>100</v>
      </c>
    </row>
    <row r="58" spans="1:11" x14ac:dyDescent="0.2">
      <c r="A58" s="36" t="s">
        <v>317</v>
      </c>
      <c r="B58" s="8">
        <v>1</v>
      </c>
      <c r="C58" s="162"/>
      <c r="D58" s="163"/>
      <c r="E58" s="86"/>
      <c r="F58" s="86"/>
      <c r="G58" s="162"/>
      <c r="H58" s="163"/>
      <c r="I58" s="86"/>
      <c r="J58" s="86"/>
      <c r="K58" s="164">
        <f t="shared" si="0"/>
        <v>100</v>
      </c>
    </row>
    <row r="59" spans="1:11" x14ac:dyDescent="0.2">
      <c r="A59" s="36" t="s">
        <v>144</v>
      </c>
      <c r="B59" s="8">
        <v>8</v>
      </c>
      <c r="C59" s="162"/>
      <c r="D59" s="163"/>
      <c r="E59" s="86"/>
      <c r="F59" s="86"/>
      <c r="G59" s="162">
        <v>14</v>
      </c>
      <c r="H59" s="163">
        <v>64.783333333333346</v>
      </c>
      <c r="I59" s="86"/>
      <c r="J59" s="86"/>
      <c r="K59" s="164">
        <f t="shared" si="0"/>
        <v>99.907558028919325</v>
      </c>
    </row>
    <row r="60" spans="1:11" x14ac:dyDescent="0.2">
      <c r="A60" s="36" t="s">
        <v>196</v>
      </c>
      <c r="B60" s="8">
        <v>6</v>
      </c>
      <c r="C60" s="162">
        <v>1</v>
      </c>
      <c r="D60" s="163">
        <v>1.2166666666666668</v>
      </c>
      <c r="E60" s="86"/>
      <c r="F60" s="86"/>
      <c r="G60" s="162">
        <v>6</v>
      </c>
      <c r="H60" s="163">
        <v>27.516666666666666</v>
      </c>
      <c r="I60" s="86"/>
      <c r="J60" s="86"/>
      <c r="K60" s="164">
        <f t="shared" si="0"/>
        <v>99.94533231861999</v>
      </c>
    </row>
    <row r="61" spans="1:11" x14ac:dyDescent="0.2">
      <c r="A61" s="36" t="s">
        <v>416</v>
      </c>
      <c r="B61" s="8">
        <v>3</v>
      </c>
      <c r="C61" s="162"/>
      <c r="D61" s="163"/>
      <c r="E61" s="86"/>
      <c r="F61" s="86"/>
      <c r="G61" s="162">
        <v>4</v>
      </c>
      <c r="H61" s="163">
        <v>32.15</v>
      </c>
      <c r="I61" s="86"/>
      <c r="J61" s="86"/>
      <c r="K61" s="164">
        <f t="shared" si="0"/>
        <v>99.87766362252664</v>
      </c>
    </row>
    <row r="62" spans="1:11" x14ac:dyDescent="0.2">
      <c r="A62" s="36" t="s">
        <v>128</v>
      </c>
      <c r="B62" s="8">
        <v>7</v>
      </c>
      <c r="C62" s="162"/>
      <c r="D62" s="163"/>
      <c r="E62" s="86">
        <v>1</v>
      </c>
      <c r="F62" s="86">
        <v>2.85</v>
      </c>
      <c r="G62" s="162">
        <v>6</v>
      </c>
      <c r="H62" s="163">
        <v>22.9</v>
      </c>
      <c r="I62" s="86"/>
      <c r="J62" s="86"/>
      <c r="K62" s="164">
        <f t="shared" si="0"/>
        <v>99.958007175472929</v>
      </c>
    </row>
    <row r="63" spans="1:11" x14ac:dyDescent="0.2">
      <c r="A63" s="36" t="s">
        <v>87</v>
      </c>
      <c r="B63" s="8">
        <v>7</v>
      </c>
      <c r="C63" s="162"/>
      <c r="D63" s="163"/>
      <c r="E63" s="86"/>
      <c r="F63" s="86"/>
      <c r="G63" s="162">
        <v>11</v>
      </c>
      <c r="H63" s="163">
        <v>46.033333333333324</v>
      </c>
      <c r="I63" s="86"/>
      <c r="J63" s="86"/>
      <c r="K63" s="164">
        <f t="shared" si="0"/>
        <v>99.924929332463577</v>
      </c>
    </row>
    <row r="64" spans="1:11" x14ac:dyDescent="0.2">
      <c r="A64" s="36" t="s">
        <v>204</v>
      </c>
      <c r="B64" s="8">
        <v>6</v>
      </c>
      <c r="C64" s="162"/>
      <c r="D64" s="163"/>
      <c r="E64" s="86"/>
      <c r="F64" s="86"/>
      <c r="G64" s="162">
        <v>7</v>
      </c>
      <c r="H64" s="163">
        <v>31.083333333333332</v>
      </c>
      <c r="I64" s="86"/>
      <c r="J64" s="86"/>
      <c r="K64" s="164">
        <f t="shared" si="0"/>
        <v>99.940861237950273</v>
      </c>
    </row>
    <row r="65" spans="1:11" x14ac:dyDescent="0.2">
      <c r="A65" s="36" t="s">
        <v>357</v>
      </c>
      <c r="B65" s="8">
        <v>6</v>
      </c>
      <c r="C65" s="162"/>
      <c r="D65" s="163"/>
      <c r="E65" s="86"/>
      <c r="F65" s="86"/>
      <c r="G65" s="162">
        <v>2</v>
      </c>
      <c r="H65" s="163">
        <v>3.5333333333333332</v>
      </c>
      <c r="I65" s="86"/>
      <c r="J65" s="86"/>
      <c r="K65" s="164">
        <f t="shared" si="0"/>
        <v>99.99327752409944</v>
      </c>
    </row>
    <row r="66" spans="1:11" x14ac:dyDescent="0.2">
      <c r="A66" s="36" t="s">
        <v>205</v>
      </c>
      <c r="B66" s="8">
        <v>6</v>
      </c>
      <c r="C66" s="162">
        <v>1</v>
      </c>
      <c r="D66" s="163">
        <v>8.65</v>
      </c>
      <c r="E66" s="86"/>
      <c r="F66" s="86"/>
      <c r="G66" s="162">
        <v>10</v>
      </c>
      <c r="H66" s="163">
        <v>27.8</v>
      </c>
      <c r="I66" s="86"/>
      <c r="J66" s="86"/>
      <c r="K66" s="164">
        <f t="shared" si="0"/>
        <v>99.930650684931507</v>
      </c>
    </row>
    <row r="67" spans="1:11" x14ac:dyDescent="0.2">
      <c r="A67" s="36" t="s">
        <v>130</v>
      </c>
      <c r="B67" s="8">
        <v>12</v>
      </c>
      <c r="C67" s="162"/>
      <c r="D67" s="163"/>
      <c r="E67" s="86"/>
      <c r="F67" s="86"/>
      <c r="G67" s="162">
        <v>19</v>
      </c>
      <c r="H67" s="163">
        <v>168.78333333333327</v>
      </c>
      <c r="I67" s="86"/>
      <c r="J67" s="86"/>
      <c r="K67" s="164">
        <f t="shared" si="0"/>
        <v>99.8394374682902</v>
      </c>
    </row>
    <row r="68" spans="1:11" x14ac:dyDescent="0.2">
      <c r="A68" s="36" t="s">
        <v>210</v>
      </c>
      <c r="B68" s="8">
        <v>8</v>
      </c>
      <c r="C68" s="162"/>
      <c r="D68" s="163"/>
      <c r="E68" s="86"/>
      <c r="F68" s="86"/>
      <c r="G68" s="162">
        <v>17</v>
      </c>
      <c r="H68" s="163">
        <v>65.2</v>
      </c>
      <c r="I68" s="86"/>
      <c r="J68" s="86"/>
      <c r="K68" s="164">
        <f t="shared" si="0"/>
        <v>99.906963470319639</v>
      </c>
    </row>
    <row r="69" spans="1:11" x14ac:dyDescent="0.2">
      <c r="A69" s="36" t="s">
        <v>217</v>
      </c>
      <c r="B69" s="8">
        <v>8</v>
      </c>
      <c r="C69" s="162"/>
      <c r="D69" s="163"/>
      <c r="E69" s="86"/>
      <c r="F69" s="86"/>
      <c r="G69" s="162">
        <v>8</v>
      </c>
      <c r="H69" s="163">
        <v>45.31666666666667</v>
      </c>
      <c r="I69" s="86"/>
      <c r="J69" s="86"/>
      <c r="K69" s="164">
        <f t="shared" si="0"/>
        <v>99.935335806697111</v>
      </c>
    </row>
    <row r="70" spans="1:11" x14ac:dyDescent="0.2">
      <c r="A70" s="36" t="s">
        <v>206</v>
      </c>
      <c r="B70" s="8">
        <v>8</v>
      </c>
      <c r="C70" s="162">
        <v>2</v>
      </c>
      <c r="D70" s="163">
        <v>0.16666666666666666</v>
      </c>
      <c r="E70" s="86"/>
      <c r="F70" s="86"/>
      <c r="G70" s="162">
        <v>17</v>
      </c>
      <c r="H70" s="163">
        <v>59.15</v>
      </c>
      <c r="I70" s="86"/>
      <c r="J70" s="86"/>
      <c r="K70" s="164">
        <f t="shared" si="0"/>
        <v>99.915358637747332</v>
      </c>
    </row>
    <row r="71" spans="1:11" x14ac:dyDescent="0.2">
      <c r="A71" s="36" t="s">
        <v>98</v>
      </c>
      <c r="B71" s="8">
        <v>13</v>
      </c>
      <c r="C71" s="162"/>
      <c r="D71" s="163"/>
      <c r="E71" s="86"/>
      <c r="F71" s="86"/>
      <c r="G71" s="162">
        <v>13</v>
      </c>
      <c r="H71" s="163">
        <v>34.083333333333336</v>
      </c>
      <c r="I71" s="86"/>
      <c r="J71" s="86"/>
      <c r="K71" s="164">
        <f t="shared" si="0"/>
        <v>99.970070834796871</v>
      </c>
    </row>
    <row r="72" spans="1:11" x14ac:dyDescent="0.2">
      <c r="A72" s="36" t="s">
        <v>341</v>
      </c>
      <c r="B72" s="8">
        <v>2</v>
      </c>
      <c r="C72" s="162"/>
      <c r="D72" s="163"/>
      <c r="E72" s="86"/>
      <c r="F72" s="86"/>
      <c r="G72" s="162">
        <v>4</v>
      </c>
      <c r="H72" s="163">
        <v>39.683333333333337</v>
      </c>
      <c r="I72" s="86"/>
      <c r="J72" s="86"/>
      <c r="K72" s="164">
        <f t="shared" si="0"/>
        <v>99.773496955859969</v>
      </c>
    </row>
    <row r="73" spans="1:11" x14ac:dyDescent="0.2">
      <c r="A73" s="36" t="s">
        <v>89</v>
      </c>
      <c r="B73" s="8">
        <v>8</v>
      </c>
      <c r="C73" s="162"/>
      <c r="D73" s="163"/>
      <c r="E73" s="86"/>
      <c r="F73" s="86"/>
      <c r="G73" s="162">
        <v>19</v>
      </c>
      <c r="H73" s="163">
        <v>80.033333333333331</v>
      </c>
      <c r="I73" s="86"/>
      <c r="J73" s="86"/>
      <c r="K73" s="164">
        <f t="shared" si="0"/>
        <v>99.885797184170471</v>
      </c>
    </row>
    <row r="74" spans="1:11" x14ac:dyDescent="0.2">
      <c r="A74" s="36" t="s">
        <v>218</v>
      </c>
      <c r="B74" s="8">
        <v>6</v>
      </c>
      <c r="C74" s="162"/>
      <c r="D74" s="163"/>
      <c r="E74" s="86"/>
      <c r="F74" s="86"/>
      <c r="G74" s="162">
        <v>11</v>
      </c>
      <c r="H74" s="163">
        <v>75.816666666666677</v>
      </c>
      <c r="I74" s="86"/>
      <c r="J74" s="86"/>
      <c r="K74" s="164">
        <f t="shared" si="0"/>
        <v>99.855752156265851</v>
      </c>
    </row>
    <row r="75" spans="1:11" x14ac:dyDescent="0.2">
      <c r="A75" s="36" t="s">
        <v>211</v>
      </c>
      <c r="B75" s="8">
        <v>14</v>
      </c>
      <c r="C75" s="162"/>
      <c r="D75" s="163"/>
      <c r="E75" s="86"/>
      <c r="F75" s="86"/>
      <c r="G75" s="162">
        <v>9</v>
      </c>
      <c r="H75" s="163">
        <v>32.966666666666661</v>
      </c>
      <c r="I75" s="86"/>
      <c r="J75" s="86"/>
      <c r="K75" s="164">
        <f t="shared" si="0"/>
        <v>99.973119156338328</v>
      </c>
    </row>
    <row r="76" spans="1:11" x14ac:dyDescent="0.2">
      <c r="A76" s="36" t="s">
        <v>95</v>
      </c>
      <c r="B76" s="8">
        <v>12</v>
      </c>
      <c r="C76" s="162"/>
      <c r="D76" s="163"/>
      <c r="E76" s="86"/>
      <c r="F76" s="86"/>
      <c r="G76" s="162">
        <v>12</v>
      </c>
      <c r="H76" s="163">
        <v>41.25</v>
      </c>
      <c r="I76" s="86"/>
      <c r="J76" s="86"/>
      <c r="K76" s="164">
        <f t="shared" si="0"/>
        <v>99.960759132420094</v>
      </c>
    </row>
    <row r="77" spans="1:11" x14ac:dyDescent="0.2">
      <c r="A77" s="36" t="s">
        <v>122</v>
      </c>
      <c r="B77" s="8">
        <v>12</v>
      </c>
      <c r="C77" s="162"/>
      <c r="D77" s="163"/>
      <c r="E77" s="86"/>
      <c r="F77" s="86"/>
      <c r="G77" s="162">
        <v>6</v>
      </c>
      <c r="H77" s="163">
        <v>22.833333333333332</v>
      </c>
      <c r="I77" s="86"/>
      <c r="J77" s="86"/>
      <c r="K77" s="164">
        <f t="shared" si="0"/>
        <v>99.978278792491125</v>
      </c>
    </row>
  </sheetData>
  <mergeCells count="3">
    <mergeCell ref="G2:H2"/>
    <mergeCell ref="C2:D2"/>
    <mergeCell ref="E2:F2"/>
  </mergeCells>
  <phoneticPr fontId="10" type="noConversion"/>
  <pageMargins left="0.75" right="0.56000000000000005" top="1" bottom="1" header="0" footer="0"/>
  <pageSetup paperSize="9" scale="72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 codeName="Sheet153">
    <pageSetUpPr fitToPage="1"/>
  </sheetPr>
  <dimension ref="A1:K78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471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/>
      <c r="D4" s="163"/>
      <c r="E4" s="86"/>
      <c r="F4" s="86"/>
      <c r="G4" s="162">
        <v>4</v>
      </c>
      <c r="H4" s="163">
        <v>8.6</v>
      </c>
      <c r="I4" s="163"/>
      <c r="J4" s="163"/>
      <c r="K4" s="164">
        <f t="shared" ref="K4:K78" si="0">+(1-(D4+F4+H4)/(8760*B4))*100</f>
        <v>99.980365296803654</v>
      </c>
    </row>
    <row r="5" spans="1:11" x14ac:dyDescent="0.2">
      <c r="A5" s="36" t="s">
        <v>119</v>
      </c>
      <c r="B5" s="8">
        <v>6</v>
      </c>
      <c r="C5" s="162"/>
      <c r="D5" s="163"/>
      <c r="E5" s="86"/>
      <c r="F5" s="86"/>
      <c r="G5" s="162">
        <v>12</v>
      </c>
      <c r="H5" s="163">
        <v>40.666666666666679</v>
      </c>
      <c r="I5" s="163"/>
      <c r="J5" s="163"/>
      <c r="K5" s="164">
        <f t="shared" si="0"/>
        <v>99.922628107559618</v>
      </c>
    </row>
    <row r="6" spans="1:11" x14ac:dyDescent="0.2">
      <c r="A6" s="36" t="s">
        <v>77</v>
      </c>
      <c r="B6" s="8">
        <v>7</v>
      </c>
      <c r="C6" s="162"/>
      <c r="D6" s="163"/>
      <c r="E6" s="86"/>
      <c r="F6" s="86"/>
      <c r="G6" s="162">
        <v>6</v>
      </c>
      <c r="H6" s="163">
        <v>20.766666666666666</v>
      </c>
      <c r="I6" s="163"/>
      <c r="J6" s="163"/>
      <c r="K6" s="164">
        <f>+(1-(D6+F6+H6)/(8760*B6))*100</f>
        <v>99.966133942161335</v>
      </c>
    </row>
    <row r="7" spans="1:11" x14ac:dyDescent="0.2">
      <c r="A7" s="36" t="s">
        <v>79</v>
      </c>
      <c r="B7" s="8">
        <v>11</v>
      </c>
      <c r="C7" s="162"/>
      <c r="D7" s="163"/>
      <c r="E7" s="86"/>
      <c r="F7" s="86"/>
      <c r="G7" s="162">
        <v>13</v>
      </c>
      <c r="H7" s="163">
        <v>29.95</v>
      </c>
      <c r="I7" s="163"/>
      <c r="J7" s="163"/>
      <c r="K7" s="164">
        <f t="shared" si="0"/>
        <v>99.968918638439192</v>
      </c>
    </row>
    <row r="8" spans="1:11" x14ac:dyDescent="0.2">
      <c r="A8" s="36" t="s">
        <v>356</v>
      </c>
      <c r="B8" s="8">
        <v>6</v>
      </c>
      <c r="C8" s="162"/>
      <c r="D8" s="163"/>
      <c r="E8" s="86"/>
      <c r="F8" s="86"/>
      <c r="G8" s="162">
        <v>7</v>
      </c>
      <c r="H8" s="163">
        <v>29.583333333333336</v>
      </c>
      <c r="I8" s="163"/>
      <c r="J8" s="163"/>
      <c r="K8" s="164">
        <f t="shared" si="0"/>
        <v>99.943715119228813</v>
      </c>
    </row>
    <row r="9" spans="1:11" x14ac:dyDescent="0.2">
      <c r="A9" s="36" t="s">
        <v>103</v>
      </c>
      <c r="B9" s="8">
        <v>5</v>
      </c>
      <c r="C9" s="162"/>
      <c r="D9" s="163"/>
      <c r="E9" s="86"/>
      <c r="F9" s="86"/>
      <c r="G9" s="162">
        <v>7</v>
      </c>
      <c r="H9" s="163">
        <v>28.6</v>
      </c>
      <c r="I9" s="163"/>
      <c r="J9" s="163"/>
      <c r="K9" s="164">
        <f t="shared" si="0"/>
        <v>99.93470319634703</v>
      </c>
    </row>
    <row r="10" spans="1:11" x14ac:dyDescent="0.2">
      <c r="A10" s="36" t="s">
        <v>199</v>
      </c>
      <c r="B10" s="8">
        <v>5</v>
      </c>
      <c r="C10" s="162">
        <v>1</v>
      </c>
      <c r="D10" s="163">
        <v>2.2999999999999998</v>
      </c>
      <c r="E10" s="86"/>
      <c r="F10" s="86"/>
      <c r="G10" s="162">
        <v>8</v>
      </c>
      <c r="H10" s="163">
        <v>39.950000000000003</v>
      </c>
      <c r="I10" s="163"/>
      <c r="J10" s="163"/>
      <c r="K10" s="164">
        <f t="shared" si="0"/>
        <v>99.903538812785385</v>
      </c>
    </row>
    <row r="11" spans="1:11" x14ac:dyDescent="0.2">
      <c r="A11" s="36" t="s">
        <v>125</v>
      </c>
      <c r="B11" s="8">
        <v>14</v>
      </c>
      <c r="C11" s="162"/>
      <c r="D11" s="163"/>
      <c r="E11" s="86"/>
      <c r="F11" s="86"/>
      <c r="G11" s="162">
        <v>17</v>
      </c>
      <c r="H11" s="163">
        <v>86.166666666666657</v>
      </c>
      <c r="I11" s="163"/>
      <c r="J11" s="163"/>
      <c r="K11" s="164">
        <f t="shared" si="0"/>
        <v>99.929740160904544</v>
      </c>
    </row>
    <row r="12" spans="1:11" x14ac:dyDescent="0.2">
      <c r="A12" s="36" t="s">
        <v>468</v>
      </c>
      <c r="B12" s="8">
        <v>2</v>
      </c>
      <c r="C12" s="162">
        <v>1</v>
      </c>
      <c r="D12" s="163">
        <v>0.68333333333333335</v>
      </c>
      <c r="E12" s="86"/>
      <c r="F12" s="86"/>
      <c r="G12" s="162"/>
      <c r="H12" s="163"/>
      <c r="I12" s="163"/>
      <c r="J12" s="163"/>
      <c r="K12" s="164">
        <f>+(1-(D12+F12+H12)/(8760*B12))*100</f>
        <v>99.996099695585997</v>
      </c>
    </row>
    <row r="13" spans="1:11" x14ac:dyDescent="0.2">
      <c r="A13" s="36" t="s">
        <v>207</v>
      </c>
      <c r="B13" s="8">
        <v>6</v>
      </c>
      <c r="C13" s="162"/>
      <c r="D13" s="163"/>
      <c r="E13" s="86"/>
      <c r="F13" s="86"/>
      <c r="G13" s="162">
        <v>5</v>
      </c>
      <c r="H13" s="163">
        <v>19.600000000000001</v>
      </c>
      <c r="I13" s="163"/>
      <c r="J13" s="163"/>
      <c r="K13" s="164">
        <f t="shared" si="0"/>
        <v>99.962709284627095</v>
      </c>
    </row>
    <row r="14" spans="1:11" x14ac:dyDescent="0.2">
      <c r="A14" s="36" t="s">
        <v>109</v>
      </c>
      <c r="B14" s="8">
        <v>5</v>
      </c>
      <c r="C14" s="162"/>
      <c r="D14" s="163"/>
      <c r="E14" s="86"/>
      <c r="F14" s="86"/>
      <c r="G14" s="162">
        <v>8</v>
      </c>
      <c r="H14" s="163">
        <v>41.966666666666669</v>
      </c>
      <c r="I14" s="163"/>
      <c r="J14" s="163"/>
      <c r="K14" s="164">
        <f t="shared" si="0"/>
        <v>99.904185692541859</v>
      </c>
    </row>
    <row r="15" spans="1:11" x14ac:dyDescent="0.2">
      <c r="A15" s="36" t="s">
        <v>200</v>
      </c>
      <c r="B15" s="8">
        <v>10</v>
      </c>
      <c r="C15" s="162">
        <v>6</v>
      </c>
      <c r="D15" s="163">
        <v>2</v>
      </c>
      <c r="E15" s="86"/>
      <c r="F15" s="86"/>
      <c r="G15" s="162">
        <v>12</v>
      </c>
      <c r="H15" s="163">
        <v>33.883333333333326</v>
      </c>
      <c r="I15" s="163">
        <v>11.9</v>
      </c>
      <c r="J15" s="163">
        <v>3.916666666666667</v>
      </c>
      <c r="K15" s="164">
        <f t="shared" si="0"/>
        <v>99.959037290715372</v>
      </c>
    </row>
    <row r="16" spans="1:11" x14ac:dyDescent="0.2">
      <c r="A16" s="36" t="s">
        <v>449</v>
      </c>
      <c r="B16" s="8">
        <v>6</v>
      </c>
      <c r="C16" s="162"/>
      <c r="D16" s="163"/>
      <c r="E16" s="86"/>
      <c r="F16" s="86"/>
      <c r="G16" s="162">
        <v>2</v>
      </c>
      <c r="H16" s="163">
        <v>5.2833333333333332</v>
      </c>
      <c r="I16" s="163"/>
      <c r="J16" s="163"/>
      <c r="K16" s="164">
        <f t="shared" si="0"/>
        <v>99.989947995941137</v>
      </c>
    </row>
    <row r="17" spans="1:11" x14ac:dyDescent="0.2">
      <c r="A17" s="36" t="s">
        <v>83</v>
      </c>
      <c r="B17" s="8">
        <f>11+1</f>
        <v>12</v>
      </c>
      <c r="C17" s="162"/>
      <c r="D17" s="163"/>
      <c r="E17" s="86"/>
      <c r="F17" s="86"/>
      <c r="G17" s="162">
        <v>14</v>
      </c>
      <c r="H17" s="163">
        <v>85.066666666666663</v>
      </c>
      <c r="I17" s="163"/>
      <c r="J17" s="163"/>
      <c r="K17" s="164">
        <f t="shared" si="0"/>
        <v>99.919076610857445</v>
      </c>
    </row>
    <row r="18" spans="1:11" x14ac:dyDescent="0.2">
      <c r="A18" s="36" t="s">
        <v>398</v>
      </c>
      <c r="B18" s="8">
        <v>1</v>
      </c>
      <c r="C18" s="162"/>
      <c r="D18" s="163"/>
      <c r="E18" s="86"/>
      <c r="F18" s="86"/>
      <c r="G18" s="162">
        <v>2</v>
      </c>
      <c r="H18" s="163">
        <v>4.2333333333333334</v>
      </c>
      <c r="I18" s="163"/>
      <c r="J18" s="163"/>
      <c r="K18" s="164">
        <f t="shared" si="0"/>
        <v>99.95167427701675</v>
      </c>
    </row>
    <row r="19" spans="1:11" x14ac:dyDescent="0.2">
      <c r="A19" s="36" t="s">
        <v>201</v>
      </c>
      <c r="B19" s="8">
        <v>13</v>
      </c>
      <c r="C19" s="162"/>
      <c r="D19" s="163"/>
      <c r="E19" s="86"/>
      <c r="F19" s="86"/>
      <c r="G19" s="162">
        <v>7</v>
      </c>
      <c r="H19" s="163">
        <v>28.3</v>
      </c>
      <c r="I19" s="163"/>
      <c r="J19" s="163"/>
      <c r="K19" s="164">
        <f t="shared" si="0"/>
        <v>99.975149279943793</v>
      </c>
    </row>
    <row r="20" spans="1:11" x14ac:dyDescent="0.2">
      <c r="A20" s="36" t="s">
        <v>451</v>
      </c>
      <c r="B20" s="8">
        <v>5</v>
      </c>
      <c r="C20" s="162"/>
      <c r="D20" s="163"/>
      <c r="E20" s="86"/>
      <c r="F20" s="86"/>
      <c r="G20" s="162">
        <v>4</v>
      </c>
      <c r="H20" s="163">
        <v>10.95</v>
      </c>
      <c r="I20" s="163"/>
      <c r="J20" s="163"/>
      <c r="K20" s="164">
        <f t="shared" si="0"/>
        <v>99.975000000000009</v>
      </c>
    </row>
    <row r="21" spans="1:11" x14ac:dyDescent="0.2">
      <c r="A21" s="36" t="s">
        <v>362</v>
      </c>
      <c r="B21" s="8">
        <v>2</v>
      </c>
      <c r="C21" s="162"/>
      <c r="D21" s="163"/>
      <c r="E21" s="86"/>
      <c r="F21" s="86"/>
      <c r="G21" s="162">
        <v>2</v>
      </c>
      <c r="H21" s="163">
        <v>18.866666666666667</v>
      </c>
      <c r="I21" s="163"/>
      <c r="J21" s="163"/>
      <c r="K21" s="164">
        <f t="shared" si="0"/>
        <v>99.892313546423139</v>
      </c>
    </row>
    <row r="22" spans="1:11" x14ac:dyDescent="0.2">
      <c r="A22" s="36" t="s">
        <v>86</v>
      </c>
      <c r="B22" s="8">
        <v>4</v>
      </c>
      <c r="C22" s="162"/>
      <c r="D22" s="163"/>
      <c r="E22" s="86"/>
      <c r="F22" s="86"/>
      <c r="G22" s="162">
        <v>9</v>
      </c>
      <c r="H22" s="163">
        <v>41.5</v>
      </c>
      <c r="I22" s="163"/>
      <c r="J22" s="163"/>
      <c r="K22" s="164">
        <f t="shared" si="0"/>
        <v>99.881563926940643</v>
      </c>
    </row>
    <row r="23" spans="1:11" x14ac:dyDescent="0.2">
      <c r="A23" s="36" t="s">
        <v>212</v>
      </c>
      <c r="B23" s="8">
        <v>3</v>
      </c>
      <c r="C23" s="162"/>
      <c r="D23" s="163"/>
      <c r="E23" s="86"/>
      <c r="F23" s="86"/>
      <c r="G23" s="162">
        <v>1</v>
      </c>
      <c r="H23" s="163">
        <v>4.1833333333333336</v>
      </c>
      <c r="I23" s="163"/>
      <c r="J23" s="163"/>
      <c r="K23" s="164">
        <f t="shared" si="0"/>
        <v>99.984081684424154</v>
      </c>
    </row>
    <row r="24" spans="1:11" x14ac:dyDescent="0.2">
      <c r="A24" s="36" t="s">
        <v>340</v>
      </c>
      <c r="B24" s="8">
        <v>1</v>
      </c>
      <c r="C24" s="162"/>
      <c r="D24" s="163"/>
      <c r="E24" s="86"/>
      <c r="F24" s="86"/>
      <c r="G24" s="162"/>
      <c r="H24" s="163"/>
      <c r="I24" s="163"/>
      <c r="J24" s="163"/>
      <c r="K24" s="164">
        <f t="shared" si="0"/>
        <v>100</v>
      </c>
    </row>
    <row r="25" spans="1:11" x14ac:dyDescent="0.2">
      <c r="A25" s="36" t="s">
        <v>192</v>
      </c>
      <c r="B25" s="8">
        <v>7</v>
      </c>
      <c r="C25" s="162"/>
      <c r="D25" s="163"/>
      <c r="E25" s="86"/>
      <c r="F25" s="86"/>
      <c r="G25" s="162">
        <v>11</v>
      </c>
      <c r="H25" s="163">
        <v>59.35</v>
      </c>
      <c r="I25" s="163"/>
      <c r="J25" s="163"/>
      <c r="K25" s="164">
        <f t="shared" si="0"/>
        <v>99.903212654924985</v>
      </c>
    </row>
    <row r="26" spans="1:11" x14ac:dyDescent="0.2">
      <c r="A26" s="36" t="s">
        <v>101</v>
      </c>
      <c r="B26" s="8">
        <f>6+1</f>
        <v>7</v>
      </c>
      <c r="C26" s="162"/>
      <c r="D26" s="163"/>
      <c r="E26" s="86">
        <v>1</v>
      </c>
      <c r="F26" s="86">
        <v>0.6</v>
      </c>
      <c r="G26" s="162">
        <v>9</v>
      </c>
      <c r="H26" s="163">
        <v>54.05</v>
      </c>
      <c r="I26" s="163"/>
      <c r="J26" s="163"/>
      <c r="K26" s="164">
        <f t="shared" si="0"/>
        <v>99.910877364644492</v>
      </c>
    </row>
    <row r="27" spans="1:11" x14ac:dyDescent="0.2">
      <c r="A27" s="36" t="s">
        <v>208</v>
      </c>
      <c r="B27" s="8">
        <v>4</v>
      </c>
      <c r="C27" s="162"/>
      <c r="D27" s="163"/>
      <c r="E27" s="86"/>
      <c r="F27" s="86"/>
      <c r="G27" s="162">
        <v>4</v>
      </c>
      <c r="H27" s="163">
        <v>10.5</v>
      </c>
      <c r="I27" s="163"/>
      <c r="J27" s="163"/>
      <c r="K27" s="164">
        <f t="shared" si="0"/>
        <v>99.970034246575352</v>
      </c>
    </row>
    <row r="28" spans="1:11" x14ac:dyDescent="0.2">
      <c r="A28" s="36" t="s">
        <v>129</v>
      </c>
      <c r="B28" s="8">
        <v>13</v>
      </c>
      <c r="C28" s="162"/>
      <c r="D28" s="163"/>
      <c r="E28" s="86"/>
      <c r="F28" s="86"/>
      <c r="G28" s="162">
        <v>15</v>
      </c>
      <c r="H28" s="163">
        <v>64.45</v>
      </c>
      <c r="I28" s="163"/>
      <c r="J28" s="163"/>
      <c r="K28" s="164">
        <f t="shared" si="0"/>
        <v>99.943405338953283</v>
      </c>
    </row>
    <row r="29" spans="1:11" x14ac:dyDescent="0.2">
      <c r="A29" s="36" t="s">
        <v>90</v>
      </c>
      <c r="B29" s="8">
        <v>3</v>
      </c>
      <c r="C29" s="162"/>
      <c r="D29" s="163"/>
      <c r="E29" s="86"/>
      <c r="F29" s="86"/>
      <c r="G29" s="162">
        <v>5</v>
      </c>
      <c r="H29" s="163">
        <v>17.75</v>
      </c>
      <c r="I29" s="163"/>
      <c r="J29" s="163"/>
      <c r="K29" s="164">
        <f t="shared" si="0"/>
        <v>99.93245814307457</v>
      </c>
    </row>
    <row r="30" spans="1:11" x14ac:dyDescent="0.2">
      <c r="A30" s="36" t="s">
        <v>91</v>
      </c>
      <c r="B30" s="8">
        <v>3</v>
      </c>
      <c r="C30" s="162"/>
      <c r="D30" s="163"/>
      <c r="E30" s="86"/>
      <c r="F30" s="86"/>
      <c r="G30" s="162">
        <v>3</v>
      </c>
      <c r="H30" s="163">
        <v>15.083333333333334</v>
      </c>
      <c r="I30" s="163"/>
      <c r="J30" s="163"/>
      <c r="K30" s="164">
        <f t="shared" si="0"/>
        <v>99.942605276509383</v>
      </c>
    </row>
    <row r="31" spans="1:11" x14ac:dyDescent="0.2">
      <c r="A31" s="36" t="s">
        <v>93</v>
      </c>
      <c r="B31" s="8">
        <v>3</v>
      </c>
      <c r="C31" s="162"/>
      <c r="D31" s="163"/>
      <c r="E31" s="86"/>
      <c r="F31" s="86"/>
      <c r="G31" s="162">
        <v>3</v>
      </c>
      <c r="H31" s="163">
        <v>8.1</v>
      </c>
      <c r="I31" s="163"/>
      <c r="J31" s="163"/>
      <c r="K31" s="164">
        <f t="shared" si="0"/>
        <v>99.969178082191775</v>
      </c>
    </row>
    <row r="32" spans="1:11" x14ac:dyDescent="0.2">
      <c r="A32" s="36" t="s">
        <v>365</v>
      </c>
      <c r="B32" s="8">
        <v>2</v>
      </c>
      <c r="C32" s="162"/>
      <c r="D32" s="163"/>
      <c r="E32" s="86"/>
      <c r="F32" s="86"/>
      <c r="G32" s="162">
        <v>1</v>
      </c>
      <c r="H32" s="163">
        <v>4.25</v>
      </c>
      <c r="I32" s="163"/>
      <c r="J32" s="163"/>
      <c r="K32" s="164">
        <f t="shared" si="0"/>
        <v>99.975742009132418</v>
      </c>
    </row>
    <row r="33" spans="1:11" x14ac:dyDescent="0.2">
      <c r="A33" s="36" t="s">
        <v>414</v>
      </c>
      <c r="B33" s="8">
        <v>6</v>
      </c>
      <c r="C33" s="162"/>
      <c r="D33" s="163"/>
      <c r="E33" s="86"/>
      <c r="F33" s="86"/>
      <c r="G33" s="162">
        <v>4</v>
      </c>
      <c r="H33" s="163">
        <v>19.350000000000001</v>
      </c>
      <c r="I33" s="163"/>
      <c r="J33" s="163"/>
      <c r="K33" s="164">
        <f t="shared" si="0"/>
        <v>99.963184931506859</v>
      </c>
    </row>
    <row r="34" spans="1:11" x14ac:dyDescent="0.2">
      <c r="A34" s="36" t="s">
        <v>114</v>
      </c>
      <c r="B34" s="8">
        <v>10</v>
      </c>
      <c r="C34" s="162"/>
      <c r="D34" s="163"/>
      <c r="E34" s="86"/>
      <c r="F34" s="86"/>
      <c r="G34" s="162">
        <v>11</v>
      </c>
      <c r="H34" s="163">
        <v>36.283333333333331</v>
      </c>
      <c r="I34" s="163"/>
      <c r="J34" s="163"/>
      <c r="K34" s="164">
        <f t="shared" si="0"/>
        <v>99.958580669710813</v>
      </c>
    </row>
    <row r="35" spans="1:11" x14ac:dyDescent="0.2">
      <c r="A35" s="36" t="s">
        <v>463</v>
      </c>
      <c r="B35" s="8">
        <f>3+2</f>
        <v>5</v>
      </c>
      <c r="C35" s="162"/>
      <c r="D35" s="163"/>
      <c r="E35" s="86"/>
      <c r="F35" s="86"/>
      <c r="G35" s="162"/>
      <c r="H35" s="163"/>
      <c r="I35" s="163"/>
      <c r="J35" s="163"/>
      <c r="K35" s="164">
        <f t="shared" si="0"/>
        <v>100</v>
      </c>
    </row>
    <row r="36" spans="1:11" x14ac:dyDescent="0.2">
      <c r="A36" s="36" t="s">
        <v>115</v>
      </c>
      <c r="B36" s="8">
        <v>15</v>
      </c>
      <c r="C36" s="162">
        <v>7</v>
      </c>
      <c r="D36" s="163">
        <v>0.81666666666666654</v>
      </c>
      <c r="E36" s="86"/>
      <c r="F36" s="86"/>
      <c r="G36" s="162">
        <v>19</v>
      </c>
      <c r="H36" s="163">
        <v>64.349999999999994</v>
      </c>
      <c r="I36" s="163">
        <v>23.1</v>
      </c>
      <c r="J36" s="163">
        <v>3.0857600000000001</v>
      </c>
      <c r="K36" s="164">
        <f t="shared" si="0"/>
        <v>99.950405885337389</v>
      </c>
    </row>
    <row r="37" spans="1:11" x14ac:dyDescent="0.2">
      <c r="A37" s="36" t="s">
        <v>455</v>
      </c>
      <c r="B37" s="8">
        <v>7</v>
      </c>
      <c r="C37" s="162"/>
      <c r="D37" s="163"/>
      <c r="E37" s="86"/>
      <c r="F37" s="86"/>
      <c r="G37" s="162">
        <v>6</v>
      </c>
      <c r="H37" s="163">
        <v>17.3</v>
      </c>
      <c r="I37" s="163"/>
      <c r="J37" s="163"/>
      <c r="K37" s="164">
        <f t="shared" si="0"/>
        <v>99.971787345075015</v>
      </c>
    </row>
    <row r="38" spans="1:11" x14ac:dyDescent="0.2">
      <c r="A38" s="36" t="s">
        <v>193</v>
      </c>
      <c r="B38" s="8">
        <v>2</v>
      </c>
      <c r="C38" s="162"/>
      <c r="D38" s="163"/>
      <c r="E38" s="86"/>
      <c r="F38" s="86"/>
      <c r="G38" s="162">
        <v>3</v>
      </c>
      <c r="H38" s="163">
        <v>21.333333333333332</v>
      </c>
      <c r="I38" s="163"/>
      <c r="J38" s="163"/>
      <c r="K38" s="164">
        <f t="shared" si="0"/>
        <v>99.87823439878234</v>
      </c>
    </row>
    <row r="39" spans="1:11" x14ac:dyDescent="0.2">
      <c r="A39" s="36" t="s">
        <v>96</v>
      </c>
      <c r="B39" s="8">
        <v>12</v>
      </c>
      <c r="C39" s="162"/>
      <c r="D39" s="163"/>
      <c r="E39" s="86"/>
      <c r="F39" s="86"/>
      <c r="G39" s="162">
        <v>14</v>
      </c>
      <c r="H39" s="163">
        <v>81.483333333333334</v>
      </c>
      <c r="I39" s="163"/>
      <c r="J39" s="163"/>
      <c r="K39" s="164">
        <f t="shared" si="0"/>
        <v>99.922485413495693</v>
      </c>
    </row>
    <row r="40" spans="1:11" x14ac:dyDescent="0.2">
      <c r="A40" s="36" t="s">
        <v>194</v>
      </c>
      <c r="B40" s="8">
        <v>2</v>
      </c>
      <c r="C40" s="162"/>
      <c r="D40" s="163"/>
      <c r="E40" s="86"/>
      <c r="F40" s="86"/>
      <c r="G40" s="162"/>
      <c r="H40" s="163"/>
      <c r="I40" s="163"/>
      <c r="J40" s="163"/>
      <c r="K40" s="164">
        <f t="shared" si="0"/>
        <v>100</v>
      </c>
    </row>
    <row r="41" spans="1:11" x14ac:dyDescent="0.2">
      <c r="A41" s="36" t="s">
        <v>202</v>
      </c>
      <c r="B41" s="8">
        <v>10</v>
      </c>
      <c r="C41" s="162"/>
      <c r="D41" s="163"/>
      <c r="E41" s="86"/>
      <c r="F41" s="86"/>
      <c r="G41" s="162">
        <v>8</v>
      </c>
      <c r="H41" s="163">
        <v>26.35</v>
      </c>
      <c r="I41" s="163"/>
      <c r="J41" s="163"/>
      <c r="K41" s="164">
        <f t="shared" si="0"/>
        <v>99.969920091324198</v>
      </c>
    </row>
    <row r="42" spans="1:11" x14ac:dyDescent="0.2">
      <c r="A42" s="36" t="s">
        <v>363</v>
      </c>
      <c r="B42" s="8">
        <v>1</v>
      </c>
      <c r="C42" s="162"/>
      <c r="D42" s="163"/>
      <c r="E42" s="86"/>
      <c r="F42" s="86"/>
      <c r="G42" s="162">
        <v>1</v>
      </c>
      <c r="H42" s="163">
        <v>7.25</v>
      </c>
      <c r="I42" s="163"/>
      <c r="J42" s="163"/>
      <c r="K42" s="164">
        <f t="shared" si="0"/>
        <v>99.917237442922385</v>
      </c>
    </row>
    <row r="43" spans="1:11" x14ac:dyDescent="0.2">
      <c r="A43" s="36" t="s">
        <v>94</v>
      </c>
      <c r="B43" s="8">
        <v>8</v>
      </c>
      <c r="C43" s="162">
        <v>1</v>
      </c>
      <c r="D43" s="163">
        <v>2.1333333333333333</v>
      </c>
      <c r="E43" s="86"/>
      <c r="F43" s="86"/>
      <c r="G43" s="162">
        <v>15</v>
      </c>
      <c r="H43" s="163">
        <v>66.266666666666666</v>
      </c>
      <c r="I43" s="163"/>
      <c r="J43" s="163"/>
      <c r="K43" s="164">
        <f t="shared" si="0"/>
        <v>99.902397260273972</v>
      </c>
    </row>
    <row r="44" spans="1:11" x14ac:dyDescent="0.2">
      <c r="A44" s="36" t="s">
        <v>195</v>
      </c>
      <c r="B44" s="8">
        <v>6</v>
      </c>
      <c r="C44" s="162"/>
      <c r="D44" s="163"/>
      <c r="E44" s="86"/>
      <c r="F44" s="86"/>
      <c r="G44" s="162">
        <v>6</v>
      </c>
      <c r="H44" s="163">
        <v>22.2</v>
      </c>
      <c r="I44" s="163"/>
      <c r="J44" s="163"/>
      <c r="K44" s="164">
        <f t="shared" si="0"/>
        <v>99.957762557077629</v>
      </c>
    </row>
    <row r="45" spans="1:11" x14ac:dyDescent="0.2">
      <c r="A45" s="36" t="s">
        <v>97</v>
      </c>
      <c r="B45" s="8">
        <v>11</v>
      </c>
      <c r="C45" s="162"/>
      <c r="D45" s="163"/>
      <c r="E45" s="86"/>
      <c r="F45" s="86"/>
      <c r="G45" s="162">
        <v>11</v>
      </c>
      <c r="H45" s="163">
        <v>56.783333333333331</v>
      </c>
      <c r="I45" s="163"/>
      <c r="J45" s="163"/>
      <c r="K45" s="164">
        <f t="shared" si="0"/>
        <v>99.941071675660723</v>
      </c>
    </row>
    <row r="46" spans="1:11" x14ac:dyDescent="0.2">
      <c r="A46" s="36" t="s">
        <v>213</v>
      </c>
      <c r="B46" s="8">
        <v>6</v>
      </c>
      <c r="C46" s="162">
        <v>4</v>
      </c>
      <c r="D46" s="163">
        <v>5.9166666666666661</v>
      </c>
      <c r="E46" s="86"/>
      <c r="F46" s="86"/>
      <c r="G46" s="162">
        <v>5</v>
      </c>
      <c r="H46" s="163">
        <v>32.383333333333333</v>
      </c>
      <c r="I46" s="163">
        <v>8.3000000000000007</v>
      </c>
      <c r="J46" s="163">
        <v>4.0999999999999996</v>
      </c>
      <c r="K46" s="164">
        <f t="shared" si="0"/>
        <v>99.927130898021304</v>
      </c>
    </row>
    <row r="47" spans="1:11" x14ac:dyDescent="0.2">
      <c r="A47" s="36" t="s">
        <v>78</v>
      </c>
      <c r="B47" s="8">
        <f>10+1</f>
        <v>11</v>
      </c>
      <c r="C47" s="162">
        <v>1</v>
      </c>
      <c r="D47" s="163">
        <v>23.7</v>
      </c>
      <c r="E47" s="86"/>
      <c r="F47" s="86"/>
      <c r="G47" s="162">
        <v>10</v>
      </c>
      <c r="H47" s="163">
        <v>50.883333333333333</v>
      </c>
      <c r="I47" s="163"/>
      <c r="J47" s="163"/>
      <c r="K47" s="164">
        <f t="shared" si="0"/>
        <v>99.922599280475993</v>
      </c>
    </row>
    <row r="48" spans="1:11" x14ac:dyDescent="0.2">
      <c r="A48" s="36" t="s">
        <v>133</v>
      </c>
      <c r="B48" s="8">
        <v>3</v>
      </c>
      <c r="C48" s="162"/>
      <c r="D48" s="163"/>
      <c r="E48" s="86"/>
      <c r="F48" s="86"/>
      <c r="G48" s="162">
        <v>3</v>
      </c>
      <c r="H48" s="163">
        <v>19.366666666666667</v>
      </c>
      <c r="I48" s="163"/>
      <c r="J48" s="163"/>
      <c r="K48" s="164">
        <f t="shared" si="0"/>
        <v>99.926306443429738</v>
      </c>
    </row>
    <row r="49" spans="1:11" x14ac:dyDescent="0.2">
      <c r="A49" s="36" t="s">
        <v>214</v>
      </c>
      <c r="B49" s="8">
        <v>5</v>
      </c>
      <c r="C49" s="162"/>
      <c r="D49" s="163"/>
      <c r="E49" s="86"/>
      <c r="F49" s="86"/>
      <c r="G49" s="162">
        <v>4</v>
      </c>
      <c r="H49" s="163">
        <v>22.333333333333336</v>
      </c>
      <c r="I49" s="163"/>
      <c r="J49" s="163"/>
      <c r="K49" s="164">
        <f t="shared" si="0"/>
        <v>99.94901065449011</v>
      </c>
    </row>
    <row r="50" spans="1:11" x14ac:dyDescent="0.2">
      <c r="A50" s="36" t="s">
        <v>215</v>
      </c>
      <c r="B50" s="8">
        <v>4</v>
      </c>
      <c r="C50" s="162"/>
      <c r="D50" s="163"/>
      <c r="E50" s="86"/>
      <c r="F50" s="86"/>
      <c r="G50" s="162">
        <v>7</v>
      </c>
      <c r="H50" s="163">
        <v>45.416666666666664</v>
      </c>
      <c r="I50" s="163"/>
      <c r="J50" s="163"/>
      <c r="K50" s="164">
        <f t="shared" si="0"/>
        <v>99.870386225266358</v>
      </c>
    </row>
    <row r="51" spans="1:11" x14ac:dyDescent="0.2">
      <c r="A51" s="36" t="s">
        <v>203</v>
      </c>
      <c r="B51" s="8">
        <v>6</v>
      </c>
      <c r="C51" s="162">
        <v>5</v>
      </c>
      <c r="D51" s="163">
        <v>1.5666666666666664</v>
      </c>
      <c r="E51" s="86"/>
      <c r="F51" s="86"/>
      <c r="G51" s="162">
        <v>9</v>
      </c>
      <c r="H51" s="163">
        <v>23.45</v>
      </c>
      <c r="I51" s="163">
        <v>7.8</v>
      </c>
      <c r="J51" s="163">
        <v>0.59</v>
      </c>
      <c r="K51" s="164">
        <f t="shared" si="0"/>
        <v>99.952403602232366</v>
      </c>
    </row>
    <row r="52" spans="1:11" x14ac:dyDescent="0.2">
      <c r="A52" s="36" t="s">
        <v>120</v>
      </c>
      <c r="B52" s="8">
        <v>14</v>
      </c>
      <c r="C52" s="162"/>
      <c r="D52" s="163"/>
      <c r="E52" s="86"/>
      <c r="F52" s="86"/>
      <c r="G52" s="162">
        <v>9</v>
      </c>
      <c r="H52" s="163">
        <v>30.933333333333334</v>
      </c>
      <c r="I52" s="163"/>
      <c r="J52" s="163"/>
      <c r="K52" s="164">
        <f t="shared" si="0"/>
        <v>99.974777125462055</v>
      </c>
    </row>
    <row r="53" spans="1:11" x14ac:dyDescent="0.2">
      <c r="A53" s="36" t="s">
        <v>216</v>
      </c>
      <c r="B53" s="8">
        <v>19</v>
      </c>
      <c r="C53" s="162"/>
      <c r="D53" s="163"/>
      <c r="E53" s="86"/>
      <c r="F53" s="86"/>
      <c r="G53" s="162">
        <v>10</v>
      </c>
      <c r="H53" s="163">
        <v>71.516666666666666</v>
      </c>
      <c r="I53" s="163"/>
      <c r="J53" s="163"/>
      <c r="K53" s="164">
        <f t="shared" si="0"/>
        <v>99.957031562925579</v>
      </c>
    </row>
    <row r="54" spans="1:11" x14ac:dyDescent="0.2">
      <c r="A54" s="36" t="s">
        <v>142</v>
      </c>
      <c r="B54" s="8">
        <v>8</v>
      </c>
      <c r="C54" s="162"/>
      <c r="D54" s="163"/>
      <c r="E54" s="86"/>
      <c r="F54" s="86"/>
      <c r="G54" s="162">
        <v>12</v>
      </c>
      <c r="H54" s="163">
        <v>78.583333333333329</v>
      </c>
      <c r="I54" s="163"/>
      <c r="J54" s="163"/>
      <c r="K54" s="164">
        <f t="shared" si="0"/>
        <v>99.88786624809741</v>
      </c>
    </row>
    <row r="55" spans="1:11" x14ac:dyDescent="0.2">
      <c r="A55" s="36" t="s">
        <v>102</v>
      </c>
      <c r="B55" s="8">
        <v>9</v>
      </c>
      <c r="C55" s="162">
        <v>3</v>
      </c>
      <c r="D55" s="163">
        <v>6.45</v>
      </c>
      <c r="E55" s="86"/>
      <c r="F55" s="86"/>
      <c r="G55" s="162">
        <v>9</v>
      </c>
      <c r="H55" s="163">
        <v>35.31666666666667</v>
      </c>
      <c r="I55" s="163"/>
      <c r="J55" s="163"/>
      <c r="K55" s="164">
        <f t="shared" si="0"/>
        <v>99.947023507525785</v>
      </c>
    </row>
    <row r="56" spans="1:11" x14ac:dyDescent="0.2">
      <c r="A56" s="36" t="s">
        <v>361</v>
      </c>
      <c r="B56" s="8">
        <v>1</v>
      </c>
      <c r="C56" s="162"/>
      <c r="D56" s="163"/>
      <c r="E56" s="86"/>
      <c r="F56" s="86"/>
      <c r="G56" s="162">
        <v>2</v>
      </c>
      <c r="H56" s="163">
        <v>15.05</v>
      </c>
      <c r="I56" s="163"/>
      <c r="J56" s="163"/>
      <c r="K56" s="164">
        <f t="shared" si="0"/>
        <v>99.828196347031962</v>
      </c>
    </row>
    <row r="57" spans="1:11" x14ac:dyDescent="0.2">
      <c r="A57" s="36" t="s">
        <v>139</v>
      </c>
      <c r="B57" s="8">
        <v>2</v>
      </c>
      <c r="C57" s="162"/>
      <c r="D57" s="163"/>
      <c r="E57" s="86"/>
      <c r="F57" s="86"/>
      <c r="G57" s="162">
        <v>1</v>
      </c>
      <c r="H57" s="163">
        <v>4.9833333333333334</v>
      </c>
      <c r="I57" s="163"/>
      <c r="J57" s="163"/>
      <c r="K57" s="164">
        <f t="shared" si="0"/>
        <v>99.971556316590565</v>
      </c>
    </row>
    <row r="58" spans="1:11" x14ac:dyDescent="0.2">
      <c r="A58" s="36" t="s">
        <v>338</v>
      </c>
      <c r="B58" s="8">
        <v>1</v>
      </c>
      <c r="C58" s="162"/>
      <c r="D58" s="163"/>
      <c r="E58" s="86"/>
      <c r="F58" s="86"/>
      <c r="G58" s="162"/>
      <c r="H58" s="163"/>
      <c r="I58" s="163"/>
      <c r="J58" s="163"/>
      <c r="K58" s="164">
        <f t="shared" si="0"/>
        <v>100</v>
      </c>
    </row>
    <row r="59" spans="1:11" x14ac:dyDescent="0.2">
      <c r="A59" s="36" t="s">
        <v>317</v>
      </c>
      <c r="B59" s="8">
        <v>1</v>
      </c>
      <c r="C59" s="162"/>
      <c r="D59" s="163"/>
      <c r="E59" s="86"/>
      <c r="F59" s="86"/>
      <c r="G59" s="162"/>
      <c r="H59" s="163"/>
      <c r="I59" s="163"/>
      <c r="J59" s="163"/>
      <c r="K59" s="164">
        <f t="shared" si="0"/>
        <v>100</v>
      </c>
    </row>
    <row r="60" spans="1:11" x14ac:dyDescent="0.2">
      <c r="A60" s="36" t="s">
        <v>144</v>
      </c>
      <c r="B60" s="8">
        <v>8</v>
      </c>
      <c r="C60" s="162"/>
      <c r="D60" s="163"/>
      <c r="E60" s="86"/>
      <c r="F60" s="86"/>
      <c r="G60" s="162">
        <v>6</v>
      </c>
      <c r="H60" s="163">
        <v>30.666666666666668</v>
      </c>
      <c r="I60" s="163"/>
      <c r="J60" s="163"/>
      <c r="K60" s="164">
        <f t="shared" si="0"/>
        <v>99.956240487062402</v>
      </c>
    </row>
    <row r="61" spans="1:11" x14ac:dyDescent="0.2">
      <c r="A61" s="36" t="s">
        <v>196</v>
      </c>
      <c r="B61" s="8">
        <v>6</v>
      </c>
      <c r="C61" s="162"/>
      <c r="D61" s="163"/>
      <c r="E61" s="86"/>
      <c r="F61" s="86"/>
      <c r="G61" s="162">
        <v>9</v>
      </c>
      <c r="H61" s="163">
        <v>45.55</v>
      </c>
      <c r="I61" s="163"/>
      <c r="J61" s="163"/>
      <c r="K61" s="164">
        <f t="shared" si="0"/>
        <v>99.913337138508368</v>
      </c>
    </row>
    <row r="62" spans="1:11" x14ac:dyDescent="0.2">
      <c r="A62" s="36" t="s">
        <v>416</v>
      </c>
      <c r="B62" s="8">
        <v>3</v>
      </c>
      <c r="C62" s="162"/>
      <c r="D62" s="163"/>
      <c r="E62" s="86"/>
      <c r="F62" s="86"/>
      <c r="G62" s="162">
        <v>1</v>
      </c>
      <c r="H62" s="163">
        <v>13.583333333333334</v>
      </c>
      <c r="I62" s="163"/>
      <c r="J62" s="163"/>
      <c r="K62" s="164">
        <f t="shared" si="0"/>
        <v>99.948313039066463</v>
      </c>
    </row>
    <row r="63" spans="1:11" x14ac:dyDescent="0.2">
      <c r="A63" s="36" t="s">
        <v>128</v>
      </c>
      <c r="B63" s="8">
        <v>7</v>
      </c>
      <c r="C63" s="162"/>
      <c r="D63" s="163"/>
      <c r="E63" s="86"/>
      <c r="F63" s="86"/>
      <c r="G63" s="162">
        <v>9</v>
      </c>
      <c r="H63" s="163">
        <v>37.35</v>
      </c>
      <c r="I63" s="163"/>
      <c r="J63" s="163"/>
      <c r="K63" s="164">
        <f t="shared" si="0"/>
        <v>99.939090019569477</v>
      </c>
    </row>
    <row r="64" spans="1:11" x14ac:dyDescent="0.2">
      <c r="A64" s="36" t="s">
        <v>87</v>
      </c>
      <c r="B64" s="8">
        <v>7</v>
      </c>
      <c r="C64" s="162"/>
      <c r="D64" s="163"/>
      <c r="E64" s="86"/>
      <c r="F64" s="86"/>
      <c r="G64" s="162">
        <v>10</v>
      </c>
      <c r="H64" s="163">
        <v>30.583333333333329</v>
      </c>
      <c r="I64" s="163"/>
      <c r="J64" s="163"/>
      <c r="K64" s="164">
        <f t="shared" si="0"/>
        <v>99.950125027179823</v>
      </c>
    </row>
    <row r="65" spans="1:11" x14ac:dyDescent="0.2">
      <c r="A65" s="36" t="s">
        <v>204</v>
      </c>
      <c r="B65" s="8">
        <v>6</v>
      </c>
      <c r="C65" s="162"/>
      <c r="D65" s="163"/>
      <c r="E65" s="86"/>
      <c r="F65" s="86"/>
      <c r="G65" s="162">
        <v>4</v>
      </c>
      <c r="H65" s="163">
        <v>10.1</v>
      </c>
      <c r="I65" s="163"/>
      <c r="J65" s="163"/>
      <c r="K65" s="164">
        <f t="shared" si="0"/>
        <v>99.980783866057848</v>
      </c>
    </row>
    <row r="66" spans="1:11" x14ac:dyDescent="0.2">
      <c r="A66" s="36" t="s">
        <v>357</v>
      </c>
      <c r="B66" s="8">
        <v>6</v>
      </c>
      <c r="C66" s="162"/>
      <c r="D66" s="163"/>
      <c r="E66" s="86"/>
      <c r="F66" s="86"/>
      <c r="G66" s="162">
        <v>4</v>
      </c>
      <c r="H66" s="163">
        <v>6.7333333333333334</v>
      </c>
      <c r="I66" s="163"/>
      <c r="J66" s="163"/>
      <c r="K66" s="164">
        <f t="shared" si="0"/>
        <v>99.987189244038561</v>
      </c>
    </row>
    <row r="67" spans="1:11" x14ac:dyDescent="0.2">
      <c r="A67" s="36" t="s">
        <v>205</v>
      </c>
      <c r="B67" s="8">
        <v>6</v>
      </c>
      <c r="C67" s="162"/>
      <c r="D67" s="163"/>
      <c r="E67" s="86"/>
      <c r="F67" s="86"/>
      <c r="G67" s="162">
        <v>11</v>
      </c>
      <c r="H67" s="163">
        <v>20.333333333333336</v>
      </c>
      <c r="I67" s="163"/>
      <c r="J67" s="163"/>
      <c r="K67" s="164">
        <f t="shared" si="0"/>
        <v>99.961314053779802</v>
      </c>
    </row>
    <row r="68" spans="1:11" x14ac:dyDescent="0.2">
      <c r="A68" s="36" t="s">
        <v>130</v>
      </c>
      <c r="B68" s="8">
        <v>12</v>
      </c>
      <c r="C68" s="162"/>
      <c r="D68" s="163"/>
      <c r="E68" s="86"/>
      <c r="F68" s="86"/>
      <c r="G68" s="162">
        <v>19</v>
      </c>
      <c r="H68" s="163">
        <v>82.416666666666671</v>
      </c>
      <c r="I68" s="163"/>
      <c r="J68" s="163"/>
      <c r="K68" s="164">
        <f t="shared" si="0"/>
        <v>99.921597539320146</v>
      </c>
    </row>
    <row r="69" spans="1:11" x14ac:dyDescent="0.2">
      <c r="A69" s="36" t="s">
        <v>210</v>
      </c>
      <c r="B69" s="8">
        <v>8</v>
      </c>
      <c r="C69" s="162"/>
      <c r="D69" s="163"/>
      <c r="E69" s="86"/>
      <c r="F69" s="86"/>
      <c r="G69" s="162">
        <v>6</v>
      </c>
      <c r="H69" s="163">
        <v>26.233333333333334</v>
      </c>
      <c r="I69" s="163"/>
      <c r="J69" s="163"/>
      <c r="K69" s="164">
        <f t="shared" si="0"/>
        <v>99.962566590563156</v>
      </c>
    </row>
    <row r="70" spans="1:11" x14ac:dyDescent="0.2">
      <c r="A70" s="36" t="s">
        <v>217</v>
      </c>
      <c r="B70" s="8">
        <v>8</v>
      </c>
      <c r="C70" s="162">
        <v>1</v>
      </c>
      <c r="D70" s="163">
        <v>3.1</v>
      </c>
      <c r="E70" s="86"/>
      <c r="F70" s="86"/>
      <c r="G70" s="162">
        <v>16</v>
      </c>
      <c r="H70" s="163">
        <v>102.88333333333334</v>
      </c>
      <c r="I70" s="163"/>
      <c r="J70" s="163"/>
      <c r="K70" s="164">
        <f t="shared" si="0"/>
        <v>99.848768074581429</v>
      </c>
    </row>
    <row r="71" spans="1:11" x14ac:dyDescent="0.2">
      <c r="A71" s="36" t="s">
        <v>206</v>
      </c>
      <c r="B71" s="8">
        <f>8+1</f>
        <v>9</v>
      </c>
      <c r="C71" s="162">
        <v>2</v>
      </c>
      <c r="D71" s="163">
        <v>1.0666666666666667</v>
      </c>
      <c r="E71" s="86">
        <v>1</v>
      </c>
      <c r="F71" s="86">
        <v>0.18333333333333332</v>
      </c>
      <c r="G71" s="162">
        <v>8</v>
      </c>
      <c r="H71" s="163">
        <v>25.2</v>
      </c>
      <c r="I71" s="163"/>
      <c r="J71" s="163"/>
      <c r="K71" s="164">
        <f t="shared" si="0"/>
        <v>99.966451040081168</v>
      </c>
    </row>
    <row r="72" spans="1:11" x14ac:dyDescent="0.2">
      <c r="A72" s="36" t="s">
        <v>98</v>
      </c>
      <c r="B72" s="8">
        <v>13</v>
      </c>
      <c r="C72" s="162">
        <v>1</v>
      </c>
      <c r="D72" s="163">
        <v>28.033333333333335</v>
      </c>
      <c r="E72" s="86"/>
      <c r="F72" s="86"/>
      <c r="G72" s="162">
        <v>10</v>
      </c>
      <c r="H72" s="163">
        <v>36</v>
      </c>
      <c r="I72" s="163"/>
      <c r="J72" s="163"/>
      <c r="K72" s="164">
        <f t="shared" si="0"/>
        <v>99.94377122116849</v>
      </c>
    </row>
    <row r="73" spans="1:11" x14ac:dyDescent="0.2">
      <c r="A73" s="36" t="s">
        <v>341</v>
      </c>
      <c r="B73" s="8">
        <f>2+1</f>
        <v>3</v>
      </c>
      <c r="C73" s="162"/>
      <c r="D73" s="163"/>
      <c r="E73" s="86"/>
      <c r="F73" s="86"/>
      <c r="G73" s="162">
        <v>2</v>
      </c>
      <c r="H73" s="163">
        <v>18.633333333333333</v>
      </c>
      <c r="I73" s="163"/>
      <c r="J73" s="163"/>
      <c r="K73" s="164">
        <f t="shared" si="0"/>
        <v>99.929096905124311</v>
      </c>
    </row>
    <row r="74" spans="1:11" x14ac:dyDescent="0.2">
      <c r="A74" s="36" t="s">
        <v>89</v>
      </c>
      <c r="B74" s="8">
        <v>8</v>
      </c>
      <c r="C74" s="162"/>
      <c r="D74" s="163"/>
      <c r="E74" s="86"/>
      <c r="F74" s="86"/>
      <c r="G74" s="162">
        <v>12</v>
      </c>
      <c r="H74" s="163">
        <v>179.31666666666669</v>
      </c>
      <c r="I74" s="163"/>
      <c r="J74" s="163"/>
      <c r="K74" s="164">
        <f t="shared" si="0"/>
        <v>99.744125761035008</v>
      </c>
    </row>
    <row r="75" spans="1:11" x14ac:dyDescent="0.2">
      <c r="A75" s="36" t="s">
        <v>218</v>
      </c>
      <c r="B75" s="8">
        <v>6</v>
      </c>
      <c r="C75" s="162"/>
      <c r="D75" s="163"/>
      <c r="E75" s="86"/>
      <c r="F75" s="86"/>
      <c r="G75" s="162">
        <v>21</v>
      </c>
      <c r="H75" s="163">
        <v>165.16666666666666</v>
      </c>
      <c r="I75" s="163"/>
      <c r="J75" s="163"/>
      <c r="K75" s="164">
        <f t="shared" si="0"/>
        <v>99.68575596144089</v>
      </c>
    </row>
    <row r="76" spans="1:11" x14ac:dyDescent="0.2">
      <c r="A76" s="36" t="s">
        <v>211</v>
      </c>
      <c r="B76" s="8">
        <v>14</v>
      </c>
      <c r="C76" s="162"/>
      <c r="D76" s="163"/>
      <c r="E76" s="86"/>
      <c r="F76" s="86"/>
      <c r="G76" s="162">
        <v>6</v>
      </c>
      <c r="H76" s="163">
        <v>21.883333333333333</v>
      </c>
      <c r="I76" s="163"/>
      <c r="J76" s="163"/>
      <c r="K76" s="164">
        <f t="shared" si="0"/>
        <v>99.982156447053711</v>
      </c>
    </row>
    <row r="77" spans="1:11" x14ac:dyDescent="0.2">
      <c r="A77" s="36" t="s">
        <v>95</v>
      </c>
      <c r="B77" s="8">
        <v>12</v>
      </c>
      <c r="C77" s="162"/>
      <c r="D77" s="163"/>
      <c r="E77" s="86"/>
      <c r="F77" s="86"/>
      <c r="G77" s="162">
        <v>7</v>
      </c>
      <c r="H77" s="163">
        <v>13.9</v>
      </c>
      <c r="I77" s="163"/>
      <c r="J77" s="163"/>
      <c r="K77" s="164">
        <f t="shared" si="0"/>
        <v>99.986777016742764</v>
      </c>
    </row>
    <row r="78" spans="1:11" x14ac:dyDescent="0.2">
      <c r="A78" s="36" t="s">
        <v>122</v>
      </c>
      <c r="B78" s="8">
        <v>12</v>
      </c>
      <c r="C78" s="162">
        <v>1</v>
      </c>
      <c r="D78" s="163">
        <v>5.7666666666666666</v>
      </c>
      <c r="E78" s="86"/>
      <c r="F78" s="86"/>
      <c r="G78" s="162">
        <v>10</v>
      </c>
      <c r="H78" s="163">
        <v>42.016666666666666</v>
      </c>
      <c r="I78" s="163"/>
      <c r="J78" s="163"/>
      <c r="K78" s="164">
        <f t="shared" si="0"/>
        <v>99.954544013191267</v>
      </c>
    </row>
  </sheetData>
  <mergeCells count="3">
    <mergeCell ref="G2:H2"/>
    <mergeCell ref="C2:D2"/>
    <mergeCell ref="E2:F2"/>
  </mergeCells>
  <phoneticPr fontId="10" type="noConversion"/>
  <pageMargins left="0.75" right="0.6" top="1" bottom="0.73" header="0" footer="0"/>
  <pageSetup paperSize="9" scale="72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 codeName="Sheet154">
    <pageSetUpPr fitToPage="1"/>
  </sheetPr>
  <dimension ref="A1:K81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481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>
        <v>6</v>
      </c>
      <c r="D4" s="163">
        <v>1.1833333333333333</v>
      </c>
      <c r="E4" s="162"/>
      <c r="F4" s="163"/>
      <c r="G4" s="162">
        <v>3</v>
      </c>
      <c r="H4" s="163">
        <v>7.25</v>
      </c>
      <c r="I4" s="163">
        <v>9.3000000000000007</v>
      </c>
      <c r="J4" s="163">
        <v>0.62</v>
      </c>
      <c r="K4" s="164">
        <f t="shared" ref="K4:K81" si="0">+(1-(D4+F4+H4)/(8760*B4))*100</f>
        <v>99.980745814307454</v>
      </c>
    </row>
    <row r="5" spans="1:11" x14ac:dyDescent="0.2">
      <c r="A5" s="36" t="s">
        <v>119</v>
      </c>
      <c r="B5" s="8">
        <v>6</v>
      </c>
      <c r="C5" s="162"/>
      <c r="D5" s="163"/>
      <c r="E5" s="162"/>
      <c r="F5" s="163"/>
      <c r="G5" s="162">
        <v>8</v>
      </c>
      <c r="H5" s="163">
        <v>31.383333333333333</v>
      </c>
      <c r="I5" s="163"/>
      <c r="J5" s="163"/>
      <c r="K5" s="164">
        <f t="shared" si="0"/>
        <v>99.940290461694573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5</v>
      </c>
      <c r="H6" s="163">
        <v>17.433333333333334</v>
      </c>
      <c r="I6" s="163"/>
      <c r="J6" s="163"/>
      <c r="K6" s="164">
        <f>+(1-(D6+F6+H6)/(8760*B6))*100</f>
        <v>99.971569906501415</v>
      </c>
    </row>
    <row r="7" spans="1:11" x14ac:dyDescent="0.2">
      <c r="A7" s="36" t="s">
        <v>79</v>
      </c>
      <c r="B7" s="8">
        <v>11</v>
      </c>
      <c r="C7" s="162"/>
      <c r="D7" s="163"/>
      <c r="E7" s="162"/>
      <c r="F7" s="163"/>
      <c r="G7" s="162">
        <v>12</v>
      </c>
      <c r="H7" s="163">
        <v>36.483333333333327</v>
      </c>
      <c r="I7" s="163"/>
      <c r="J7" s="163"/>
      <c r="K7" s="164">
        <f t="shared" si="0"/>
        <v>99.962138508371396</v>
      </c>
    </row>
    <row r="8" spans="1:11" x14ac:dyDescent="0.2">
      <c r="A8" s="36" t="s">
        <v>356</v>
      </c>
      <c r="B8" s="8">
        <v>6</v>
      </c>
      <c r="C8" s="162"/>
      <c r="D8" s="163"/>
      <c r="E8" s="162"/>
      <c r="F8" s="163"/>
      <c r="G8" s="162"/>
      <c r="H8" s="163"/>
      <c r="I8" s="163"/>
      <c r="J8" s="163"/>
      <c r="K8" s="164">
        <f t="shared" si="0"/>
        <v>100</v>
      </c>
    </row>
    <row r="9" spans="1:11" x14ac:dyDescent="0.2">
      <c r="A9" s="36" t="s">
        <v>103</v>
      </c>
      <c r="B9" s="8">
        <v>5</v>
      </c>
      <c r="C9" s="162"/>
      <c r="D9" s="163"/>
      <c r="E9" s="162"/>
      <c r="F9" s="163"/>
      <c r="G9" s="162">
        <v>3</v>
      </c>
      <c r="H9" s="163">
        <v>9.4499999999999993</v>
      </c>
      <c r="I9" s="163"/>
      <c r="J9" s="163"/>
      <c r="K9" s="164">
        <f t="shared" si="0"/>
        <v>99.978424657534248</v>
      </c>
    </row>
    <row r="10" spans="1:11" x14ac:dyDescent="0.2">
      <c r="A10" s="36" t="s">
        <v>199</v>
      </c>
      <c r="B10" s="8">
        <v>5</v>
      </c>
      <c r="C10" s="162"/>
      <c r="D10" s="163"/>
      <c r="E10" s="162"/>
      <c r="F10" s="163"/>
      <c r="G10" s="162">
        <v>18</v>
      </c>
      <c r="H10" s="163">
        <v>88.566666666666663</v>
      </c>
      <c r="I10" s="163"/>
      <c r="J10" s="163"/>
      <c r="K10" s="164">
        <f t="shared" si="0"/>
        <v>99.797792998477931</v>
      </c>
    </row>
    <row r="11" spans="1:11" x14ac:dyDescent="0.2">
      <c r="A11" s="36" t="s">
        <v>125</v>
      </c>
      <c r="B11" s="8">
        <v>14</v>
      </c>
      <c r="C11" s="162"/>
      <c r="D11" s="163"/>
      <c r="E11" s="162"/>
      <c r="F11" s="163"/>
      <c r="G11" s="162">
        <v>14</v>
      </c>
      <c r="H11" s="163">
        <v>84.733333333333348</v>
      </c>
      <c r="I11" s="163"/>
      <c r="J11" s="163"/>
      <c r="K11" s="164">
        <f t="shared" si="0"/>
        <v>99.930908893237657</v>
      </c>
    </row>
    <row r="12" spans="1:11" x14ac:dyDescent="0.2">
      <c r="A12" s="36" t="s">
        <v>468</v>
      </c>
      <c r="B12" s="8">
        <v>3</v>
      </c>
      <c r="C12" s="162"/>
      <c r="D12" s="163"/>
      <c r="E12" s="162"/>
      <c r="F12" s="163"/>
      <c r="G12" s="162">
        <v>1</v>
      </c>
      <c r="H12" s="163">
        <v>3.7333333333333334</v>
      </c>
      <c r="I12" s="163"/>
      <c r="J12" s="163"/>
      <c r="K12" s="164">
        <f>+(1-(D12+F12+H12)/(8760*B12))*100</f>
        <v>99.985794013191281</v>
      </c>
    </row>
    <row r="13" spans="1:11" x14ac:dyDescent="0.2">
      <c r="A13" s="36" t="s">
        <v>207</v>
      </c>
      <c r="B13" s="8">
        <v>6</v>
      </c>
      <c r="C13" s="162"/>
      <c r="D13" s="163"/>
      <c r="E13" s="162"/>
      <c r="F13" s="163"/>
      <c r="G13" s="162">
        <v>3</v>
      </c>
      <c r="H13" s="163">
        <v>14.733333333333334</v>
      </c>
      <c r="I13" s="163"/>
      <c r="J13" s="163"/>
      <c r="K13" s="164">
        <f t="shared" si="0"/>
        <v>99.971968543886348</v>
      </c>
    </row>
    <row r="14" spans="1:11" x14ac:dyDescent="0.2">
      <c r="A14" s="36" t="s">
        <v>109</v>
      </c>
      <c r="B14" s="8">
        <v>5</v>
      </c>
      <c r="C14" s="162">
        <v>4</v>
      </c>
      <c r="D14" s="163">
        <v>1.0833333333333333</v>
      </c>
      <c r="E14" s="162"/>
      <c r="F14" s="163"/>
      <c r="G14" s="162">
        <v>5</v>
      </c>
      <c r="H14" s="163">
        <v>28.916666666666664</v>
      </c>
      <c r="I14" s="163"/>
      <c r="J14" s="163"/>
      <c r="K14" s="164">
        <f t="shared" si="0"/>
        <v>99.93150684931507</v>
      </c>
    </row>
    <row r="15" spans="1:11" x14ac:dyDescent="0.2">
      <c r="A15" s="36" t="s">
        <v>200</v>
      </c>
      <c r="B15" s="8">
        <v>10</v>
      </c>
      <c r="C15" s="162">
        <v>6</v>
      </c>
      <c r="D15" s="163">
        <v>0.5</v>
      </c>
      <c r="E15" s="162"/>
      <c r="F15" s="163"/>
      <c r="G15" s="162">
        <v>12</v>
      </c>
      <c r="H15" s="163">
        <v>34.716666666666669</v>
      </c>
      <c r="I15" s="163">
        <v>17</v>
      </c>
      <c r="J15" s="163">
        <v>1.8066666666666666</v>
      </c>
      <c r="K15" s="164">
        <f t="shared" si="0"/>
        <v>99.959798325722986</v>
      </c>
    </row>
    <row r="16" spans="1:11" x14ac:dyDescent="0.2">
      <c r="A16" s="36" t="s">
        <v>449</v>
      </c>
      <c r="B16" s="8">
        <v>6</v>
      </c>
      <c r="C16" s="162"/>
      <c r="D16" s="163"/>
      <c r="E16" s="162"/>
      <c r="F16" s="163"/>
      <c r="G16" s="162">
        <v>7</v>
      </c>
      <c r="H16" s="163">
        <v>39.06666666666667</v>
      </c>
      <c r="I16" s="163"/>
      <c r="J16" s="163"/>
      <c r="K16" s="164">
        <f t="shared" si="0"/>
        <v>99.925672247590057</v>
      </c>
    </row>
    <row r="17" spans="1:11" x14ac:dyDescent="0.2">
      <c r="A17" s="36" t="s">
        <v>83</v>
      </c>
      <c r="B17" s="8">
        <f>11+1</f>
        <v>12</v>
      </c>
      <c r="C17" s="162">
        <v>1</v>
      </c>
      <c r="D17" s="163">
        <v>0.18333333333333332</v>
      </c>
      <c r="E17" s="162"/>
      <c r="F17" s="163"/>
      <c r="G17" s="162">
        <v>17</v>
      </c>
      <c r="H17" s="163">
        <v>78.083333333333329</v>
      </c>
      <c r="I17" s="163"/>
      <c r="J17" s="163"/>
      <c r="K17" s="164">
        <f t="shared" si="0"/>
        <v>99.925545408422124</v>
      </c>
    </row>
    <row r="18" spans="1:11" x14ac:dyDescent="0.2">
      <c r="A18" s="36" t="s">
        <v>398</v>
      </c>
      <c r="B18" s="8">
        <v>1</v>
      </c>
      <c r="C18" s="162"/>
      <c r="D18" s="163"/>
      <c r="E18" s="162"/>
      <c r="F18" s="163"/>
      <c r="G18" s="162">
        <v>1</v>
      </c>
      <c r="H18" s="163">
        <v>2.8666666666666667</v>
      </c>
      <c r="I18" s="163"/>
      <c r="J18" s="163"/>
      <c r="K18" s="164">
        <f t="shared" si="0"/>
        <v>99.967275494672762</v>
      </c>
    </row>
    <row r="19" spans="1:11" x14ac:dyDescent="0.2">
      <c r="A19" s="36" t="s">
        <v>201</v>
      </c>
      <c r="B19" s="8">
        <v>13</v>
      </c>
      <c r="C19" s="162"/>
      <c r="D19" s="163"/>
      <c r="E19" s="162"/>
      <c r="F19" s="163"/>
      <c r="G19" s="162">
        <v>9</v>
      </c>
      <c r="H19" s="163">
        <v>26.5</v>
      </c>
      <c r="I19" s="163"/>
      <c r="J19" s="163"/>
      <c r="K19" s="164">
        <f t="shared" si="0"/>
        <v>99.97672989111345</v>
      </c>
    </row>
    <row r="20" spans="1:11" x14ac:dyDescent="0.2">
      <c r="A20" s="36" t="s">
        <v>451</v>
      </c>
      <c r="B20" s="8">
        <v>6</v>
      </c>
      <c r="C20" s="162"/>
      <c r="D20" s="163"/>
      <c r="E20" s="162"/>
      <c r="F20" s="163"/>
      <c r="G20" s="162">
        <v>6</v>
      </c>
      <c r="H20" s="163">
        <v>15.433333333333334</v>
      </c>
      <c r="I20" s="163"/>
      <c r="J20" s="163"/>
      <c r="K20" s="164">
        <f t="shared" si="0"/>
        <v>99.970636732623035</v>
      </c>
    </row>
    <row r="21" spans="1:11" x14ac:dyDescent="0.2">
      <c r="A21" s="36" t="s">
        <v>362</v>
      </c>
      <c r="B21" s="8">
        <v>2</v>
      </c>
      <c r="C21" s="162"/>
      <c r="D21" s="163"/>
      <c r="E21" s="162"/>
      <c r="F21" s="163"/>
      <c r="G21" s="162">
        <v>1</v>
      </c>
      <c r="H21" s="163">
        <v>9.6666666666666661</v>
      </c>
      <c r="I21" s="163"/>
      <c r="J21" s="163"/>
      <c r="K21" s="164">
        <f t="shared" si="0"/>
        <v>99.944824961948257</v>
      </c>
    </row>
    <row r="22" spans="1:11" x14ac:dyDescent="0.2">
      <c r="A22" s="36" t="s">
        <v>86</v>
      </c>
      <c r="B22" s="8">
        <v>4</v>
      </c>
      <c r="C22" s="162"/>
      <c r="D22" s="163"/>
      <c r="E22" s="162"/>
      <c r="F22" s="163"/>
      <c r="G22" s="162">
        <v>4</v>
      </c>
      <c r="H22" s="163">
        <v>25.2</v>
      </c>
      <c r="I22" s="163"/>
      <c r="J22" s="163"/>
      <c r="K22" s="164">
        <f t="shared" si="0"/>
        <v>99.928082191780817</v>
      </c>
    </row>
    <row r="23" spans="1:11" x14ac:dyDescent="0.2">
      <c r="A23" s="36" t="s">
        <v>212</v>
      </c>
      <c r="B23" s="8">
        <v>3</v>
      </c>
      <c r="C23" s="162"/>
      <c r="D23" s="163"/>
      <c r="E23" s="162"/>
      <c r="F23" s="163"/>
      <c r="G23" s="162">
        <v>5</v>
      </c>
      <c r="H23" s="163">
        <v>30.666666666666668</v>
      </c>
      <c r="I23" s="163"/>
      <c r="J23" s="163"/>
      <c r="K23" s="164">
        <f t="shared" si="0"/>
        <v>99.883307965499739</v>
      </c>
    </row>
    <row r="24" spans="1:11" x14ac:dyDescent="0.2">
      <c r="A24" s="36" t="s">
        <v>340</v>
      </c>
      <c r="B24" s="8">
        <v>1</v>
      </c>
      <c r="C24" s="162"/>
      <c r="D24" s="163"/>
      <c r="E24" s="162"/>
      <c r="F24" s="163"/>
      <c r="G24" s="162"/>
      <c r="H24" s="163"/>
      <c r="I24" s="163"/>
      <c r="J24" s="163"/>
      <c r="K24" s="164">
        <f t="shared" si="0"/>
        <v>100</v>
      </c>
    </row>
    <row r="25" spans="1:11" x14ac:dyDescent="0.2">
      <c r="A25" s="36" t="s">
        <v>192</v>
      </c>
      <c r="B25" s="8">
        <v>7</v>
      </c>
      <c r="C25" s="162"/>
      <c r="D25" s="163"/>
      <c r="E25" s="162"/>
      <c r="F25" s="163"/>
      <c r="G25" s="162">
        <v>8</v>
      </c>
      <c r="H25" s="163">
        <v>43.45</v>
      </c>
      <c r="I25" s="163"/>
      <c r="J25" s="163"/>
      <c r="K25" s="164">
        <f t="shared" si="0"/>
        <v>99.929142204827144</v>
      </c>
    </row>
    <row r="26" spans="1:11" x14ac:dyDescent="0.2">
      <c r="A26" s="36" t="s">
        <v>101</v>
      </c>
      <c r="B26" s="8">
        <f>6+1</f>
        <v>7</v>
      </c>
      <c r="C26" s="162">
        <v>1</v>
      </c>
      <c r="D26" s="163">
        <v>0.41666666666666669</v>
      </c>
      <c r="E26" s="162"/>
      <c r="F26" s="163"/>
      <c r="G26" s="162">
        <v>14</v>
      </c>
      <c r="H26" s="163">
        <v>73.233333333333334</v>
      </c>
      <c r="I26" s="163"/>
      <c r="J26" s="163"/>
      <c r="K26" s="164">
        <f t="shared" si="0"/>
        <v>99.879892367906066</v>
      </c>
    </row>
    <row r="27" spans="1:11" x14ac:dyDescent="0.2">
      <c r="A27" s="36" t="s">
        <v>208</v>
      </c>
      <c r="B27" s="8">
        <v>4</v>
      </c>
      <c r="C27" s="162"/>
      <c r="D27" s="163"/>
      <c r="E27" s="162"/>
      <c r="F27" s="163"/>
      <c r="G27" s="162">
        <v>7</v>
      </c>
      <c r="H27" s="163">
        <v>19.983333333333334</v>
      </c>
      <c r="I27" s="163"/>
      <c r="J27" s="163"/>
      <c r="K27" s="164">
        <f t="shared" si="0"/>
        <v>99.942969939117205</v>
      </c>
    </row>
    <row r="28" spans="1:11" x14ac:dyDescent="0.2">
      <c r="A28" s="36" t="s">
        <v>129</v>
      </c>
      <c r="B28" s="8">
        <v>13</v>
      </c>
      <c r="C28" s="162"/>
      <c r="D28" s="163"/>
      <c r="E28" s="162"/>
      <c r="F28" s="163"/>
      <c r="G28" s="162">
        <v>13</v>
      </c>
      <c r="H28" s="163">
        <v>58.783333333333324</v>
      </c>
      <c r="I28" s="163"/>
      <c r="J28" s="163"/>
      <c r="K28" s="164">
        <f t="shared" si="0"/>
        <v>99.948381337079979</v>
      </c>
    </row>
    <row r="29" spans="1:11" x14ac:dyDescent="0.2">
      <c r="A29" s="36" t="s">
        <v>90</v>
      </c>
      <c r="B29" s="8">
        <v>3</v>
      </c>
      <c r="C29" s="162"/>
      <c r="D29" s="163"/>
      <c r="E29" s="162"/>
      <c r="F29" s="163"/>
      <c r="G29" s="162">
        <v>3</v>
      </c>
      <c r="H29" s="163">
        <v>12.816666666666666</v>
      </c>
      <c r="I29" s="163"/>
      <c r="J29" s="163"/>
      <c r="K29" s="164">
        <f t="shared" si="0"/>
        <v>99.951230339928969</v>
      </c>
    </row>
    <row r="30" spans="1:11" x14ac:dyDescent="0.2">
      <c r="A30" s="36" t="s">
        <v>91</v>
      </c>
      <c r="B30" s="8">
        <v>3</v>
      </c>
      <c r="C30" s="162"/>
      <c r="D30" s="163"/>
      <c r="E30" s="162"/>
      <c r="F30" s="163"/>
      <c r="G30" s="162">
        <v>6</v>
      </c>
      <c r="H30" s="163">
        <v>27.733333333333334</v>
      </c>
      <c r="I30" s="163"/>
      <c r="J30" s="163"/>
      <c r="K30" s="164">
        <f t="shared" si="0"/>
        <v>99.894469812278032</v>
      </c>
    </row>
    <row r="31" spans="1:11" x14ac:dyDescent="0.2">
      <c r="A31" s="36" t="s">
        <v>93</v>
      </c>
      <c r="B31" s="8">
        <v>3</v>
      </c>
      <c r="C31" s="162"/>
      <c r="D31" s="163"/>
      <c r="E31" s="162"/>
      <c r="F31" s="163"/>
      <c r="G31" s="162">
        <v>9</v>
      </c>
      <c r="H31" s="163">
        <v>36.716666666666661</v>
      </c>
      <c r="I31" s="163"/>
      <c r="J31" s="163"/>
      <c r="K31" s="164">
        <f t="shared" si="0"/>
        <v>99.860286656519534</v>
      </c>
    </row>
    <row r="32" spans="1:11" x14ac:dyDescent="0.2">
      <c r="A32" s="36" t="s">
        <v>467</v>
      </c>
      <c r="B32" s="8">
        <v>5</v>
      </c>
      <c r="C32" s="162"/>
      <c r="D32" s="163"/>
      <c r="E32" s="162"/>
      <c r="F32" s="163"/>
      <c r="G32" s="162"/>
      <c r="H32" s="163"/>
      <c r="I32" s="163"/>
      <c r="J32" s="163"/>
      <c r="K32" s="164">
        <f t="shared" si="0"/>
        <v>100</v>
      </c>
    </row>
    <row r="33" spans="1:11" x14ac:dyDescent="0.2">
      <c r="A33" s="36" t="s">
        <v>365</v>
      </c>
      <c r="B33" s="8">
        <v>2</v>
      </c>
      <c r="C33" s="162"/>
      <c r="D33" s="163"/>
      <c r="E33" s="162"/>
      <c r="F33" s="163"/>
      <c r="G33" s="162"/>
      <c r="H33" s="163"/>
      <c r="I33" s="163"/>
      <c r="J33" s="163"/>
      <c r="K33" s="164">
        <f t="shared" si="0"/>
        <v>100</v>
      </c>
    </row>
    <row r="34" spans="1:11" x14ac:dyDescent="0.2">
      <c r="A34" s="36" t="s">
        <v>414</v>
      </c>
      <c r="B34" s="8">
        <v>6</v>
      </c>
      <c r="C34" s="162"/>
      <c r="D34" s="163"/>
      <c r="E34" s="162"/>
      <c r="F34" s="163"/>
      <c r="G34" s="162">
        <v>6</v>
      </c>
      <c r="H34" s="163">
        <v>41.45</v>
      </c>
      <c r="I34" s="163"/>
      <c r="J34" s="163"/>
      <c r="K34" s="164">
        <f t="shared" si="0"/>
        <v>99.921137747336374</v>
      </c>
    </row>
    <row r="35" spans="1:11" x14ac:dyDescent="0.2">
      <c r="A35" s="36" t="s">
        <v>114</v>
      </c>
      <c r="B35" s="8">
        <v>10</v>
      </c>
      <c r="C35" s="162">
        <v>8</v>
      </c>
      <c r="D35" s="163">
        <v>0.93333333333333346</v>
      </c>
      <c r="E35" s="162"/>
      <c r="F35" s="163"/>
      <c r="G35" s="162">
        <v>17</v>
      </c>
      <c r="H35" s="163">
        <v>77.3</v>
      </c>
      <c r="I35" s="163">
        <v>13.5</v>
      </c>
      <c r="J35" s="163">
        <v>1.5781499999999999</v>
      </c>
      <c r="K35" s="164">
        <f t="shared" si="0"/>
        <v>99.910692541856932</v>
      </c>
    </row>
    <row r="36" spans="1:11" x14ac:dyDescent="0.2">
      <c r="A36" s="36" t="s">
        <v>463</v>
      </c>
      <c r="B36" s="8">
        <v>7</v>
      </c>
      <c r="C36" s="162"/>
      <c r="D36" s="163"/>
      <c r="E36" s="162"/>
      <c r="F36" s="163"/>
      <c r="G36" s="162">
        <v>1</v>
      </c>
      <c r="H36" s="163">
        <v>5.2333333333333334</v>
      </c>
      <c r="I36" s="163"/>
      <c r="J36" s="163"/>
      <c r="K36" s="164">
        <f t="shared" si="0"/>
        <v>99.99146553598608</v>
      </c>
    </row>
    <row r="37" spans="1:11" x14ac:dyDescent="0.2">
      <c r="A37" s="36" t="s">
        <v>115</v>
      </c>
      <c r="B37" s="8">
        <v>15</v>
      </c>
      <c r="C37" s="162">
        <v>6</v>
      </c>
      <c r="D37" s="163">
        <v>0.56666666666666665</v>
      </c>
      <c r="E37" s="162"/>
      <c r="F37" s="163"/>
      <c r="G37" s="162">
        <v>12</v>
      </c>
      <c r="H37" s="163">
        <v>45.85</v>
      </c>
      <c r="I37" s="163">
        <v>20.2</v>
      </c>
      <c r="J37" s="163">
        <v>3.7033333333333331</v>
      </c>
      <c r="K37" s="164">
        <f t="shared" si="0"/>
        <v>99.964675291730089</v>
      </c>
    </row>
    <row r="38" spans="1:11" x14ac:dyDescent="0.2">
      <c r="A38" s="36" t="s">
        <v>455</v>
      </c>
      <c r="B38" s="8">
        <v>7</v>
      </c>
      <c r="C38" s="162"/>
      <c r="D38" s="163"/>
      <c r="E38" s="162"/>
      <c r="F38" s="163"/>
      <c r="G38" s="162">
        <v>6</v>
      </c>
      <c r="H38" s="163">
        <v>14.2333333</v>
      </c>
      <c r="I38" s="163"/>
      <c r="J38" s="163"/>
      <c r="K38" s="164">
        <f t="shared" si="0"/>
        <v>99.976788432322238</v>
      </c>
    </row>
    <row r="39" spans="1:11" x14ac:dyDescent="0.2">
      <c r="A39" s="36" t="s">
        <v>193</v>
      </c>
      <c r="B39" s="8">
        <v>4</v>
      </c>
      <c r="C39" s="162"/>
      <c r="D39" s="163"/>
      <c r="E39" s="162"/>
      <c r="F39" s="163"/>
      <c r="G39" s="162">
        <v>6</v>
      </c>
      <c r="H39" s="163">
        <v>34.866666666666667</v>
      </c>
      <c r="I39" s="163"/>
      <c r="J39" s="163"/>
      <c r="K39" s="164">
        <f t="shared" si="0"/>
        <v>99.900494672754945</v>
      </c>
    </row>
    <row r="40" spans="1:11" x14ac:dyDescent="0.2">
      <c r="A40" s="36" t="s">
        <v>96</v>
      </c>
      <c r="B40" s="8">
        <v>12</v>
      </c>
      <c r="C40" s="162"/>
      <c r="D40" s="163"/>
      <c r="E40" s="162"/>
      <c r="F40" s="163"/>
      <c r="G40" s="162">
        <v>12</v>
      </c>
      <c r="H40" s="163">
        <v>61.783333333333331</v>
      </c>
      <c r="I40" s="163"/>
      <c r="J40" s="163"/>
      <c r="K40" s="164">
        <f t="shared" si="0"/>
        <v>99.941225900558095</v>
      </c>
    </row>
    <row r="41" spans="1:11" x14ac:dyDescent="0.2">
      <c r="A41" s="36" t="s">
        <v>194</v>
      </c>
      <c r="B41" s="8">
        <v>1</v>
      </c>
      <c r="C41" s="162"/>
      <c r="D41" s="163"/>
      <c r="E41" s="162"/>
      <c r="F41" s="163"/>
      <c r="G41" s="162"/>
      <c r="H41" s="163"/>
      <c r="I41" s="163"/>
      <c r="J41" s="163"/>
      <c r="K41" s="164">
        <f t="shared" si="0"/>
        <v>100</v>
      </c>
    </row>
    <row r="42" spans="1:11" x14ac:dyDescent="0.2">
      <c r="A42" s="36" t="s">
        <v>202</v>
      </c>
      <c r="B42" s="8">
        <v>10</v>
      </c>
      <c r="C42" s="162">
        <v>13</v>
      </c>
      <c r="D42" s="163">
        <v>4.9666666666666668</v>
      </c>
      <c r="E42" s="162"/>
      <c r="F42" s="163"/>
      <c r="G42" s="162">
        <v>22</v>
      </c>
      <c r="H42" s="163">
        <v>82.383333333333326</v>
      </c>
      <c r="I42" s="163">
        <v>24.3</v>
      </c>
      <c r="J42" s="163">
        <v>3.85</v>
      </c>
      <c r="K42" s="164">
        <f t="shared" si="0"/>
        <v>99.900285388127855</v>
      </c>
    </row>
    <row r="43" spans="1:11" x14ac:dyDescent="0.2">
      <c r="A43" s="36" t="s">
        <v>363</v>
      </c>
      <c r="B43" s="8">
        <v>1</v>
      </c>
      <c r="C43" s="162"/>
      <c r="D43" s="163"/>
      <c r="E43" s="162"/>
      <c r="F43" s="163"/>
      <c r="G43" s="162"/>
      <c r="H43" s="163"/>
      <c r="I43" s="163"/>
      <c r="J43" s="163"/>
      <c r="K43" s="164">
        <f t="shared" si="0"/>
        <v>100</v>
      </c>
    </row>
    <row r="44" spans="1:11" x14ac:dyDescent="0.2">
      <c r="A44" s="36" t="s">
        <v>94</v>
      </c>
      <c r="B44" s="8">
        <v>8</v>
      </c>
      <c r="C44" s="162"/>
      <c r="D44" s="163"/>
      <c r="E44" s="162"/>
      <c r="F44" s="163"/>
      <c r="G44" s="162">
        <v>11</v>
      </c>
      <c r="H44" s="163">
        <v>49.366666666666667</v>
      </c>
      <c r="I44" s="163"/>
      <c r="J44" s="163"/>
      <c r="K44" s="164">
        <f t="shared" si="0"/>
        <v>99.929556697108069</v>
      </c>
    </row>
    <row r="45" spans="1:11" x14ac:dyDescent="0.2">
      <c r="A45" s="36" t="s">
        <v>195</v>
      </c>
      <c r="B45" s="8">
        <v>6</v>
      </c>
      <c r="C45" s="162"/>
      <c r="D45" s="163"/>
      <c r="E45" s="162"/>
      <c r="F45" s="163"/>
      <c r="G45" s="162">
        <v>8</v>
      </c>
      <c r="H45" s="163">
        <v>20.683333333333337</v>
      </c>
      <c r="I45" s="163"/>
      <c r="J45" s="163"/>
      <c r="K45" s="164">
        <f t="shared" si="0"/>
        <v>99.960648148148152</v>
      </c>
    </row>
    <row r="46" spans="1:11" x14ac:dyDescent="0.2">
      <c r="A46" s="36" t="s">
        <v>97</v>
      </c>
      <c r="B46" s="8">
        <v>11</v>
      </c>
      <c r="C46" s="162">
        <v>2</v>
      </c>
      <c r="D46" s="163">
        <v>0.6166666666666667</v>
      </c>
      <c r="E46" s="162"/>
      <c r="F46" s="163"/>
      <c r="G46" s="162">
        <v>10</v>
      </c>
      <c r="H46" s="163">
        <v>51.6</v>
      </c>
      <c r="I46" s="163">
        <v>6.4</v>
      </c>
      <c r="J46" s="163">
        <v>2.0266666666666668</v>
      </c>
      <c r="K46" s="164">
        <f t="shared" si="0"/>
        <v>99.945810848208112</v>
      </c>
    </row>
    <row r="47" spans="1:11" x14ac:dyDescent="0.2">
      <c r="A47" s="36" t="s">
        <v>213</v>
      </c>
      <c r="B47" s="8">
        <v>6</v>
      </c>
      <c r="C47" s="162">
        <v>4</v>
      </c>
      <c r="D47" s="163">
        <v>2.8833333333333329</v>
      </c>
      <c r="E47" s="162"/>
      <c r="F47" s="163"/>
      <c r="G47" s="162">
        <v>8</v>
      </c>
      <c r="H47" s="163">
        <v>44.433333333333337</v>
      </c>
      <c r="I47" s="163"/>
      <c r="J47" s="163"/>
      <c r="K47" s="164">
        <f t="shared" si="0"/>
        <v>99.909975900558095</v>
      </c>
    </row>
    <row r="48" spans="1:11" x14ac:dyDescent="0.2">
      <c r="A48" s="36" t="s">
        <v>78</v>
      </c>
      <c r="B48" s="8">
        <f>10+1</f>
        <v>11</v>
      </c>
      <c r="C48" s="162">
        <v>6</v>
      </c>
      <c r="D48" s="163">
        <v>170.6</v>
      </c>
      <c r="E48" s="162"/>
      <c r="F48" s="163"/>
      <c r="G48" s="162">
        <v>23</v>
      </c>
      <c r="H48" s="163">
        <v>104.98333333333332</v>
      </c>
      <c r="I48" s="163">
        <v>11.1</v>
      </c>
      <c r="J48" s="163">
        <v>2.9</v>
      </c>
      <c r="K48" s="164">
        <f t="shared" si="0"/>
        <v>99.714006503390067</v>
      </c>
    </row>
    <row r="49" spans="1:11" x14ac:dyDescent="0.2">
      <c r="A49" s="36" t="s">
        <v>133</v>
      </c>
      <c r="B49" s="8">
        <v>3</v>
      </c>
      <c r="C49" s="162"/>
      <c r="D49" s="163"/>
      <c r="E49" s="162"/>
      <c r="F49" s="163"/>
      <c r="G49" s="162">
        <v>1</v>
      </c>
      <c r="H49" s="163">
        <v>31.683333333333334</v>
      </c>
      <c r="I49" s="163"/>
      <c r="J49" s="163"/>
      <c r="K49" s="164">
        <f t="shared" si="0"/>
        <v>99.879439370877733</v>
      </c>
    </row>
    <row r="50" spans="1:11" x14ac:dyDescent="0.2">
      <c r="A50" s="36" t="s">
        <v>214</v>
      </c>
      <c r="B50" s="8">
        <v>5</v>
      </c>
      <c r="C50" s="162"/>
      <c r="D50" s="163"/>
      <c r="E50" s="162"/>
      <c r="F50" s="163"/>
      <c r="G50" s="162">
        <v>4</v>
      </c>
      <c r="H50" s="163">
        <v>48.3</v>
      </c>
      <c r="I50" s="163"/>
      <c r="J50" s="163"/>
      <c r="K50" s="164">
        <f t="shared" si="0"/>
        <v>99.889726027397259</v>
      </c>
    </row>
    <row r="51" spans="1:11" x14ac:dyDescent="0.2">
      <c r="A51" s="36" t="s">
        <v>215</v>
      </c>
      <c r="B51" s="8">
        <v>4</v>
      </c>
      <c r="C51" s="162"/>
      <c r="D51" s="163"/>
      <c r="E51" s="162"/>
      <c r="F51" s="163"/>
      <c r="G51" s="162">
        <v>4</v>
      </c>
      <c r="H51" s="163">
        <v>25.483333333333331</v>
      </c>
      <c r="I51" s="163"/>
      <c r="J51" s="163"/>
      <c r="K51" s="164">
        <f t="shared" si="0"/>
        <v>99.927273592085228</v>
      </c>
    </row>
    <row r="52" spans="1:11" x14ac:dyDescent="0.2">
      <c r="A52" s="36" t="s">
        <v>203</v>
      </c>
      <c r="B52" s="8">
        <v>6</v>
      </c>
      <c r="C52" s="162">
        <v>3</v>
      </c>
      <c r="D52" s="163">
        <v>0.86666666666666659</v>
      </c>
      <c r="E52" s="162"/>
      <c r="F52" s="163"/>
      <c r="G52" s="162">
        <v>5</v>
      </c>
      <c r="H52" s="163">
        <v>9.6666666666666661</v>
      </c>
      <c r="I52" s="163">
        <v>2.1</v>
      </c>
      <c r="J52" s="163">
        <v>0.42</v>
      </c>
      <c r="K52" s="164">
        <f t="shared" si="0"/>
        <v>99.979959411466254</v>
      </c>
    </row>
    <row r="53" spans="1:11" x14ac:dyDescent="0.2">
      <c r="A53" s="36" t="s">
        <v>120</v>
      </c>
      <c r="B53" s="8">
        <v>14</v>
      </c>
      <c r="C53" s="162"/>
      <c r="D53" s="163"/>
      <c r="E53" s="162"/>
      <c r="F53" s="163"/>
      <c r="G53" s="162">
        <v>14</v>
      </c>
      <c r="H53" s="163">
        <v>40.333333333333336</v>
      </c>
      <c r="I53" s="163"/>
      <c r="J53" s="163"/>
      <c r="K53" s="164">
        <f t="shared" si="0"/>
        <v>99.967112415742548</v>
      </c>
    </row>
    <row r="54" spans="1:11" x14ac:dyDescent="0.2">
      <c r="A54" s="36" t="s">
        <v>216</v>
      </c>
      <c r="B54" s="8">
        <v>19</v>
      </c>
      <c r="C54" s="162"/>
      <c r="D54" s="163"/>
      <c r="E54" s="162"/>
      <c r="F54" s="163"/>
      <c r="G54" s="162">
        <v>10</v>
      </c>
      <c r="H54" s="163">
        <v>89.15</v>
      </c>
      <c r="I54" s="163"/>
      <c r="J54" s="163"/>
      <c r="K54" s="164">
        <f t="shared" si="0"/>
        <v>99.946437154530159</v>
      </c>
    </row>
    <row r="55" spans="1:11" x14ac:dyDescent="0.2">
      <c r="A55" s="36" t="s">
        <v>142</v>
      </c>
      <c r="B55" s="8">
        <v>8</v>
      </c>
      <c r="C55" s="162"/>
      <c r="D55" s="163"/>
      <c r="E55" s="162"/>
      <c r="F55" s="163"/>
      <c r="G55" s="162">
        <v>10</v>
      </c>
      <c r="H55" s="163">
        <v>58</v>
      </c>
      <c r="I55" s="163"/>
      <c r="J55" s="163"/>
      <c r="K55" s="164">
        <f t="shared" si="0"/>
        <v>99.917237442922385</v>
      </c>
    </row>
    <row r="56" spans="1:11" x14ac:dyDescent="0.2">
      <c r="A56" s="36" t="s">
        <v>102</v>
      </c>
      <c r="B56" s="8">
        <v>9</v>
      </c>
      <c r="C56" s="162">
        <v>1</v>
      </c>
      <c r="D56" s="163">
        <v>2.0166666666666666</v>
      </c>
      <c r="E56" s="162"/>
      <c r="F56" s="163"/>
      <c r="G56" s="162">
        <v>7</v>
      </c>
      <c r="H56" s="163">
        <v>26.1</v>
      </c>
      <c r="I56" s="163"/>
      <c r="J56" s="163"/>
      <c r="K56" s="164">
        <f t="shared" si="0"/>
        <v>99.964337053948924</v>
      </c>
    </row>
    <row r="57" spans="1:11" x14ac:dyDescent="0.2">
      <c r="A57" s="36" t="s">
        <v>361</v>
      </c>
      <c r="B57" s="8">
        <v>1</v>
      </c>
      <c r="C57" s="162"/>
      <c r="D57" s="163"/>
      <c r="E57" s="162"/>
      <c r="F57" s="163"/>
      <c r="G57" s="162">
        <v>1</v>
      </c>
      <c r="H57" s="163">
        <v>7.4833333333333334</v>
      </c>
      <c r="I57" s="163"/>
      <c r="J57" s="163"/>
      <c r="K57" s="164">
        <f t="shared" si="0"/>
        <v>99.914573820395731</v>
      </c>
    </row>
    <row r="58" spans="1:11" x14ac:dyDescent="0.2">
      <c r="A58" s="36" t="s">
        <v>139</v>
      </c>
      <c r="B58" s="8">
        <v>2</v>
      </c>
      <c r="C58" s="162"/>
      <c r="D58" s="163"/>
      <c r="E58" s="162"/>
      <c r="F58" s="163"/>
      <c r="G58" s="162">
        <v>2</v>
      </c>
      <c r="H58" s="163">
        <v>13.083333333333332</v>
      </c>
      <c r="I58" s="163"/>
      <c r="J58" s="163"/>
      <c r="K58" s="164">
        <f t="shared" si="0"/>
        <v>99.925323439878227</v>
      </c>
    </row>
    <row r="59" spans="1:11" x14ac:dyDescent="0.2">
      <c r="A59" s="36" t="s">
        <v>338</v>
      </c>
      <c r="B59" s="8">
        <v>1</v>
      </c>
      <c r="C59" s="162"/>
      <c r="D59" s="163"/>
      <c r="E59" s="162"/>
      <c r="F59" s="163"/>
      <c r="G59" s="162"/>
      <c r="H59" s="163"/>
      <c r="I59" s="163"/>
      <c r="J59" s="163"/>
      <c r="K59" s="164">
        <f t="shared" si="0"/>
        <v>100</v>
      </c>
    </row>
    <row r="60" spans="1:11" x14ac:dyDescent="0.2">
      <c r="A60" s="36" t="s">
        <v>317</v>
      </c>
      <c r="B60" s="8">
        <v>1</v>
      </c>
      <c r="C60" s="162"/>
      <c r="D60" s="163"/>
      <c r="E60" s="162"/>
      <c r="F60" s="163"/>
      <c r="G60" s="162"/>
      <c r="H60" s="163"/>
      <c r="I60" s="163"/>
      <c r="J60" s="163"/>
      <c r="K60" s="164">
        <f t="shared" si="0"/>
        <v>100</v>
      </c>
    </row>
    <row r="61" spans="1:11" x14ac:dyDescent="0.2">
      <c r="A61" s="36" t="s">
        <v>144</v>
      </c>
      <c r="B61" s="8">
        <v>8</v>
      </c>
      <c r="C61" s="162"/>
      <c r="D61" s="163"/>
      <c r="E61" s="162"/>
      <c r="F61" s="163"/>
      <c r="G61" s="162">
        <v>6</v>
      </c>
      <c r="H61" s="163">
        <v>31.05</v>
      </c>
      <c r="I61" s="163"/>
      <c r="J61" s="163"/>
      <c r="K61" s="164">
        <f t="shared" si="0"/>
        <v>99.95569349315069</v>
      </c>
    </row>
    <row r="62" spans="1:11" x14ac:dyDescent="0.2">
      <c r="A62" s="36" t="s">
        <v>196</v>
      </c>
      <c r="B62" s="8">
        <v>6</v>
      </c>
      <c r="C62" s="162"/>
      <c r="D62" s="163"/>
      <c r="E62" s="162"/>
      <c r="F62" s="163"/>
      <c r="G62" s="162">
        <v>5</v>
      </c>
      <c r="H62" s="163">
        <v>20.6</v>
      </c>
      <c r="I62" s="163"/>
      <c r="J62" s="163"/>
      <c r="K62" s="164">
        <f t="shared" si="0"/>
        <v>99.960806697108069</v>
      </c>
    </row>
    <row r="63" spans="1:11" x14ac:dyDescent="0.2">
      <c r="A63" s="36" t="s">
        <v>416</v>
      </c>
      <c r="B63" s="8">
        <v>3</v>
      </c>
      <c r="C63" s="162"/>
      <c r="D63" s="163"/>
      <c r="E63" s="162"/>
      <c r="F63" s="163"/>
      <c r="G63" s="162">
        <v>3</v>
      </c>
      <c r="H63" s="163">
        <v>23.45</v>
      </c>
      <c r="I63" s="163"/>
      <c r="J63" s="163"/>
      <c r="K63" s="164">
        <f t="shared" si="0"/>
        <v>99.910768645357678</v>
      </c>
    </row>
    <row r="64" spans="1:11" x14ac:dyDescent="0.2">
      <c r="A64" s="36" t="s">
        <v>128</v>
      </c>
      <c r="B64" s="8">
        <v>7</v>
      </c>
      <c r="C64" s="162"/>
      <c r="D64" s="163"/>
      <c r="E64" s="162"/>
      <c r="F64" s="163"/>
      <c r="G64" s="162">
        <v>7</v>
      </c>
      <c r="H64" s="163">
        <v>36.233333333333334</v>
      </c>
      <c r="I64" s="163"/>
      <c r="J64" s="163"/>
      <c r="K64" s="164">
        <f t="shared" si="0"/>
        <v>99.940911067623389</v>
      </c>
    </row>
    <row r="65" spans="1:11" x14ac:dyDescent="0.2">
      <c r="A65" s="36" t="s">
        <v>87</v>
      </c>
      <c r="B65" s="8">
        <v>7</v>
      </c>
      <c r="C65" s="162"/>
      <c r="D65" s="163"/>
      <c r="E65" s="162"/>
      <c r="F65" s="163"/>
      <c r="G65" s="162">
        <v>6</v>
      </c>
      <c r="H65" s="163">
        <v>32.233333333333334</v>
      </c>
      <c r="I65" s="163"/>
      <c r="J65" s="163"/>
      <c r="K65" s="164">
        <f t="shared" si="0"/>
        <v>99.947434224831483</v>
      </c>
    </row>
    <row r="66" spans="1:11" x14ac:dyDescent="0.2">
      <c r="A66" s="36" t="s">
        <v>204</v>
      </c>
      <c r="B66" s="8">
        <v>6</v>
      </c>
      <c r="C66" s="162"/>
      <c r="D66" s="163"/>
      <c r="E66" s="162"/>
      <c r="F66" s="163"/>
      <c r="G66" s="162">
        <v>5</v>
      </c>
      <c r="H66" s="163">
        <v>15.65</v>
      </c>
      <c r="I66" s="163"/>
      <c r="J66" s="163"/>
      <c r="K66" s="164">
        <f t="shared" si="0"/>
        <v>99.970224505327238</v>
      </c>
    </row>
    <row r="67" spans="1:11" x14ac:dyDescent="0.2">
      <c r="A67" s="36" t="s">
        <v>357</v>
      </c>
      <c r="B67" s="8">
        <v>7</v>
      </c>
      <c r="C67" s="162">
        <v>3</v>
      </c>
      <c r="D67" s="163">
        <v>8.1</v>
      </c>
      <c r="E67" s="162"/>
      <c r="F67" s="163"/>
      <c r="G67" s="162">
        <v>4</v>
      </c>
      <c r="H67" s="163">
        <v>30.266666666666666</v>
      </c>
      <c r="I67" s="163"/>
      <c r="J67" s="163"/>
      <c r="K67" s="164">
        <f t="shared" si="0"/>
        <v>99.93743205044575</v>
      </c>
    </row>
    <row r="68" spans="1:11" x14ac:dyDescent="0.2">
      <c r="A68" s="36" t="s">
        <v>205</v>
      </c>
      <c r="B68" s="8">
        <v>6</v>
      </c>
      <c r="C68" s="162"/>
      <c r="D68" s="163"/>
      <c r="E68" s="162"/>
      <c r="F68" s="163"/>
      <c r="G68" s="162">
        <v>5</v>
      </c>
      <c r="H68" s="163">
        <v>24.45</v>
      </c>
      <c r="I68" s="163"/>
      <c r="J68" s="163"/>
      <c r="K68" s="164">
        <f t="shared" si="0"/>
        <v>99.953481735159826</v>
      </c>
    </row>
    <row r="69" spans="1:11" x14ac:dyDescent="0.2">
      <c r="A69" s="36" t="s">
        <v>130</v>
      </c>
      <c r="B69" s="8">
        <v>12</v>
      </c>
      <c r="C69" s="162">
        <v>1</v>
      </c>
      <c r="D69" s="163">
        <v>1.1666666666666667</v>
      </c>
      <c r="E69" s="162"/>
      <c r="F69" s="163"/>
      <c r="G69" s="162">
        <v>26</v>
      </c>
      <c r="H69" s="163">
        <v>166.7</v>
      </c>
      <c r="I69" s="163"/>
      <c r="J69" s="163"/>
      <c r="K69" s="164">
        <f t="shared" si="0"/>
        <v>99.840309487569755</v>
      </c>
    </row>
    <row r="70" spans="1:11" x14ac:dyDescent="0.2">
      <c r="A70" s="36" t="s">
        <v>210</v>
      </c>
      <c r="B70" s="8">
        <v>9</v>
      </c>
      <c r="C70" s="162"/>
      <c r="D70" s="163"/>
      <c r="E70" s="162"/>
      <c r="F70" s="163"/>
      <c r="G70" s="162">
        <v>38</v>
      </c>
      <c r="H70" s="163">
        <v>227.76666666666665</v>
      </c>
      <c r="I70" s="163"/>
      <c r="J70" s="163"/>
      <c r="K70" s="164">
        <f t="shared" si="0"/>
        <v>99.711102655166584</v>
      </c>
    </row>
    <row r="71" spans="1:11" x14ac:dyDescent="0.2">
      <c r="A71" s="36" t="s">
        <v>482</v>
      </c>
      <c r="B71" s="8">
        <v>4</v>
      </c>
      <c r="C71" s="162"/>
      <c r="D71" s="163"/>
      <c r="E71" s="162"/>
      <c r="F71" s="163"/>
      <c r="G71" s="162"/>
      <c r="H71" s="163"/>
      <c r="I71" s="163"/>
      <c r="J71" s="163"/>
      <c r="K71" s="164">
        <f t="shared" si="0"/>
        <v>100</v>
      </c>
    </row>
    <row r="72" spans="1:11" x14ac:dyDescent="0.2">
      <c r="A72" s="36" t="s">
        <v>217</v>
      </c>
      <c r="B72" s="8">
        <v>8</v>
      </c>
      <c r="C72" s="162"/>
      <c r="D72" s="163"/>
      <c r="E72" s="162"/>
      <c r="F72" s="163"/>
      <c r="G72" s="162">
        <v>6</v>
      </c>
      <c r="H72" s="163">
        <v>42.416666666666657</v>
      </c>
      <c r="I72" s="163"/>
      <c r="J72" s="163"/>
      <c r="K72" s="164">
        <f t="shared" si="0"/>
        <v>99.939473934550989</v>
      </c>
    </row>
    <row r="73" spans="1:11" x14ac:dyDescent="0.2">
      <c r="A73" s="36" t="s">
        <v>206</v>
      </c>
      <c r="B73" s="8">
        <f>8+1</f>
        <v>9</v>
      </c>
      <c r="C73" s="162">
        <v>2</v>
      </c>
      <c r="D73" s="163">
        <v>1.7666666666666666</v>
      </c>
      <c r="E73" s="162"/>
      <c r="F73" s="163"/>
      <c r="G73" s="162">
        <v>14</v>
      </c>
      <c r="H73" s="163">
        <v>45.35</v>
      </c>
      <c r="I73" s="163">
        <v>34</v>
      </c>
      <c r="J73" s="163">
        <v>30.216666666666669</v>
      </c>
      <c r="K73" s="164">
        <f t="shared" si="0"/>
        <v>99.940237612041258</v>
      </c>
    </row>
    <row r="74" spans="1:11" x14ac:dyDescent="0.2">
      <c r="A74" s="36" t="s">
        <v>98</v>
      </c>
      <c r="B74" s="8">
        <v>13</v>
      </c>
      <c r="C74" s="162"/>
      <c r="D74" s="163"/>
      <c r="E74" s="162"/>
      <c r="F74" s="163"/>
      <c r="G74" s="162">
        <v>16</v>
      </c>
      <c r="H74" s="163">
        <v>50.7</v>
      </c>
      <c r="I74" s="163"/>
      <c r="J74" s="163"/>
      <c r="K74" s="164">
        <f t="shared" si="0"/>
        <v>99.955479452054803</v>
      </c>
    </row>
    <row r="75" spans="1:11" x14ac:dyDescent="0.2">
      <c r="A75" s="36" t="s">
        <v>341</v>
      </c>
      <c r="B75" s="8">
        <f>2+1</f>
        <v>3</v>
      </c>
      <c r="C75" s="162"/>
      <c r="D75" s="163"/>
      <c r="E75" s="162"/>
      <c r="F75" s="163"/>
      <c r="G75" s="162">
        <v>2</v>
      </c>
      <c r="H75" s="163">
        <v>15.983333333333334</v>
      </c>
      <c r="I75" s="163"/>
      <c r="J75" s="163"/>
      <c r="K75" s="164">
        <f t="shared" si="0"/>
        <v>99.939180618975143</v>
      </c>
    </row>
    <row r="76" spans="1:11" x14ac:dyDescent="0.2">
      <c r="A76" s="36" t="s">
        <v>89</v>
      </c>
      <c r="B76" s="8">
        <v>8</v>
      </c>
      <c r="C76" s="162"/>
      <c r="D76" s="163"/>
      <c r="E76" s="162"/>
      <c r="F76" s="163"/>
      <c r="G76" s="162">
        <v>15</v>
      </c>
      <c r="H76" s="163">
        <v>85.733333333333334</v>
      </c>
      <c r="I76" s="163"/>
      <c r="J76" s="163"/>
      <c r="K76" s="164">
        <f t="shared" si="0"/>
        <v>99.87766362252664</v>
      </c>
    </row>
    <row r="77" spans="1:11" x14ac:dyDescent="0.2">
      <c r="A77" s="36" t="s">
        <v>218</v>
      </c>
      <c r="B77" s="8">
        <v>6</v>
      </c>
      <c r="C77" s="162"/>
      <c r="D77" s="163"/>
      <c r="E77" s="162"/>
      <c r="F77" s="163"/>
      <c r="G77" s="162">
        <v>6</v>
      </c>
      <c r="H77" s="163">
        <v>37.35</v>
      </c>
      <c r="I77" s="163"/>
      <c r="J77" s="163"/>
      <c r="K77" s="164">
        <f t="shared" si="0"/>
        <v>99.928938356164394</v>
      </c>
    </row>
    <row r="78" spans="1:11" x14ac:dyDescent="0.2">
      <c r="A78" s="36" t="s">
        <v>211</v>
      </c>
      <c r="B78" s="8">
        <v>15</v>
      </c>
      <c r="C78" s="162"/>
      <c r="D78" s="163"/>
      <c r="E78" s="162"/>
      <c r="F78" s="163"/>
      <c r="G78" s="162">
        <v>9</v>
      </c>
      <c r="H78" s="163">
        <v>44.18333333333333</v>
      </c>
      <c r="I78" s="163"/>
      <c r="J78" s="163"/>
      <c r="K78" s="164">
        <f t="shared" si="0"/>
        <v>99.966374936580422</v>
      </c>
    </row>
    <row r="79" spans="1:11" x14ac:dyDescent="0.2">
      <c r="A79" s="36" t="s">
        <v>477</v>
      </c>
      <c r="B79" s="8">
        <v>3</v>
      </c>
      <c r="C79" s="162"/>
      <c r="D79" s="163"/>
      <c r="E79" s="162"/>
      <c r="F79" s="163"/>
      <c r="G79" s="162">
        <v>3</v>
      </c>
      <c r="H79" s="163">
        <v>25.55</v>
      </c>
      <c r="I79" s="163"/>
      <c r="J79" s="163"/>
      <c r="K79" s="164">
        <f t="shared" si="0"/>
        <v>99.902777777777771</v>
      </c>
    </row>
    <row r="80" spans="1:11" x14ac:dyDescent="0.2">
      <c r="A80" s="36" t="s">
        <v>95</v>
      </c>
      <c r="B80" s="8">
        <v>12</v>
      </c>
      <c r="C80" s="162"/>
      <c r="D80" s="163"/>
      <c r="E80" s="162"/>
      <c r="F80" s="163"/>
      <c r="G80" s="162">
        <v>11</v>
      </c>
      <c r="H80" s="163">
        <v>28.25</v>
      </c>
      <c r="I80" s="163"/>
      <c r="J80" s="163"/>
      <c r="K80" s="164">
        <f t="shared" si="0"/>
        <v>99.973125951293767</v>
      </c>
    </row>
    <row r="81" spans="1:11" x14ac:dyDescent="0.2">
      <c r="A81" s="36" t="s">
        <v>122</v>
      </c>
      <c r="B81" s="8">
        <v>12</v>
      </c>
      <c r="C81" s="162"/>
      <c r="D81" s="163"/>
      <c r="E81" s="162"/>
      <c r="F81" s="163"/>
      <c r="G81" s="162">
        <v>3</v>
      </c>
      <c r="H81" s="163">
        <v>8.7333333333333325</v>
      </c>
      <c r="I81" s="163"/>
      <c r="J81" s="163"/>
      <c r="K81" s="164">
        <f t="shared" si="0"/>
        <v>99.991692034500261</v>
      </c>
    </row>
  </sheetData>
  <mergeCells count="3">
    <mergeCell ref="G2:H2"/>
    <mergeCell ref="C2:D2"/>
    <mergeCell ref="E2:F2"/>
  </mergeCells>
  <phoneticPr fontId="10" type="noConversion"/>
  <pageMargins left="0.75" right="0.75" top="1" bottom="1" header="0" footer="0"/>
  <pageSetup paperSize="9" scale="68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 codeName="Sheet155">
    <pageSetUpPr fitToPage="1"/>
  </sheetPr>
  <dimension ref="A1:K81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489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5</v>
      </c>
      <c r="C4" s="162"/>
      <c r="D4" s="163"/>
      <c r="E4" s="162"/>
      <c r="F4" s="163"/>
      <c r="G4" s="162">
        <v>5</v>
      </c>
      <c r="H4" s="163">
        <v>14.333333333333332</v>
      </c>
      <c r="I4" s="163"/>
      <c r="J4" s="163"/>
      <c r="K4" s="164">
        <f t="shared" ref="K4:K81" si="0">+(1-(D4+F4+H4)/(8760*B4))*100</f>
        <v>99.967275494672762</v>
      </c>
    </row>
    <row r="5" spans="1:11" x14ac:dyDescent="0.2">
      <c r="A5" s="36" t="s">
        <v>119</v>
      </c>
      <c r="B5" s="8">
        <v>6</v>
      </c>
      <c r="C5" s="162"/>
      <c r="D5" s="163"/>
      <c r="E5" s="162"/>
      <c r="F5" s="163"/>
      <c r="G5" s="162">
        <v>19</v>
      </c>
      <c r="H5" s="163">
        <v>100.5333333333333</v>
      </c>
      <c r="I5" s="163"/>
      <c r="J5" s="163"/>
      <c r="K5" s="164">
        <f t="shared" si="0"/>
        <v>99.80872653475393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6</v>
      </c>
      <c r="H6" s="163">
        <v>26.68333333333333</v>
      </c>
      <c r="I6" s="163"/>
      <c r="J6" s="163"/>
      <c r="K6" s="164">
        <f>+(1-(D6+F6+H6)/(8760*B6))*100</f>
        <v>99.956485105457702</v>
      </c>
    </row>
    <row r="7" spans="1:11" x14ac:dyDescent="0.2">
      <c r="A7" s="36" t="s">
        <v>79</v>
      </c>
      <c r="B7" s="8">
        <v>11</v>
      </c>
      <c r="C7" s="162"/>
      <c r="D7" s="163"/>
      <c r="E7" s="162"/>
      <c r="F7" s="163"/>
      <c r="G7" s="162">
        <v>10</v>
      </c>
      <c r="H7" s="163">
        <v>30.616666666666667</v>
      </c>
      <c r="I7" s="163"/>
      <c r="J7" s="163"/>
      <c r="K7" s="164">
        <f t="shared" si="0"/>
        <v>99.968226788432275</v>
      </c>
    </row>
    <row r="8" spans="1:11" x14ac:dyDescent="0.2">
      <c r="A8" s="36" t="s">
        <v>356</v>
      </c>
      <c r="B8" s="8">
        <v>6</v>
      </c>
      <c r="C8" s="162"/>
      <c r="D8" s="163"/>
      <c r="E8" s="162"/>
      <c r="F8" s="163"/>
      <c r="G8" s="162">
        <v>6</v>
      </c>
      <c r="H8" s="163">
        <v>36.35</v>
      </c>
      <c r="I8" s="163"/>
      <c r="J8" s="163"/>
      <c r="K8" s="164">
        <f t="shared" si="0"/>
        <v>99.930840943683407</v>
      </c>
    </row>
    <row r="9" spans="1:11" x14ac:dyDescent="0.2">
      <c r="A9" s="36" t="s">
        <v>103</v>
      </c>
      <c r="B9" s="8">
        <v>5</v>
      </c>
      <c r="C9" s="162"/>
      <c r="D9" s="163"/>
      <c r="E9" s="162"/>
      <c r="F9" s="163"/>
      <c r="G9" s="162">
        <v>4</v>
      </c>
      <c r="H9" s="163">
        <v>17.033333333333331</v>
      </c>
      <c r="I9" s="163"/>
      <c r="J9" s="163"/>
      <c r="K9" s="164">
        <f t="shared" si="0"/>
        <v>99.961111111111109</v>
      </c>
    </row>
    <row r="10" spans="1:11" x14ac:dyDescent="0.2">
      <c r="A10" s="36" t="s">
        <v>199</v>
      </c>
      <c r="B10" s="8">
        <f>5+1</f>
        <v>6</v>
      </c>
      <c r="C10" s="162">
        <v>2</v>
      </c>
      <c r="D10" s="163">
        <v>0.96666666666666667</v>
      </c>
      <c r="E10" s="162"/>
      <c r="F10" s="163"/>
      <c r="G10" s="162">
        <v>9</v>
      </c>
      <c r="H10" s="163">
        <v>56.65</v>
      </c>
      <c r="I10" s="163">
        <v>3.8</v>
      </c>
      <c r="J10" s="163">
        <v>0.12666666666666665</v>
      </c>
      <c r="K10" s="164">
        <f t="shared" si="0"/>
        <v>99.890379249112129</v>
      </c>
    </row>
    <row r="11" spans="1:11" x14ac:dyDescent="0.2">
      <c r="A11" s="36" t="s">
        <v>125</v>
      </c>
      <c r="B11" s="8">
        <v>14</v>
      </c>
      <c r="C11" s="162"/>
      <c r="D11" s="163"/>
      <c r="E11" s="162"/>
      <c r="F11" s="163"/>
      <c r="G11" s="162">
        <v>15</v>
      </c>
      <c r="H11" s="163">
        <v>129.33333333333331</v>
      </c>
      <c r="I11" s="163"/>
      <c r="J11" s="163"/>
      <c r="K11" s="164">
        <f t="shared" si="0"/>
        <v>99.894542291802566</v>
      </c>
    </row>
    <row r="12" spans="1:11" x14ac:dyDescent="0.2">
      <c r="A12" s="36" t="s">
        <v>468</v>
      </c>
      <c r="B12" s="8">
        <f>3+1+3</f>
        <v>7</v>
      </c>
      <c r="C12" s="162"/>
      <c r="D12" s="163"/>
      <c r="E12" s="162"/>
      <c r="F12" s="163"/>
      <c r="G12" s="162">
        <v>3</v>
      </c>
      <c r="H12" s="163">
        <v>7.05</v>
      </c>
      <c r="I12" s="163"/>
      <c r="J12" s="163"/>
      <c r="K12" s="164">
        <f>+(1-(D12+F12+H12)/(8760*B12))*100</f>
        <v>99.98850293542074</v>
      </c>
    </row>
    <row r="13" spans="1:11" x14ac:dyDescent="0.2">
      <c r="A13" s="36" t="s">
        <v>207</v>
      </c>
      <c r="B13" s="8">
        <v>6</v>
      </c>
      <c r="C13" s="162"/>
      <c r="D13" s="163"/>
      <c r="E13" s="162"/>
      <c r="F13" s="163"/>
      <c r="G13" s="162">
        <v>15</v>
      </c>
      <c r="H13" s="163">
        <v>78.599999999999994</v>
      </c>
      <c r="I13" s="163"/>
      <c r="J13" s="163"/>
      <c r="K13" s="164">
        <f t="shared" si="0"/>
        <v>99.850456621004568</v>
      </c>
    </row>
    <row r="14" spans="1:11" x14ac:dyDescent="0.2">
      <c r="A14" s="36" t="s">
        <v>109</v>
      </c>
      <c r="B14" s="8">
        <v>5</v>
      </c>
      <c r="C14" s="162">
        <v>7</v>
      </c>
      <c r="D14" s="163">
        <v>105.05</v>
      </c>
      <c r="E14" s="162"/>
      <c r="F14" s="163"/>
      <c r="G14" s="162">
        <v>10</v>
      </c>
      <c r="H14" s="163">
        <v>57.85</v>
      </c>
      <c r="I14" s="163"/>
      <c r="J14" s="163"/>
      <c r="K14" s="164">
        <f t="shared" si="0"/>
        <v>99.62808219178082</v>
      </c>
    </row>
    <row r="15" spans="1:11" x14ac:dyDescent="0.2">
      <c r="A15" s="36" t="s">
        <v>200</v>
      </c>
      <c r="B15" s="8">
        <v>10</v>
      </c>
      <c r="C15" s="162">
        <v>8</v>
      </c>
      <c r="D15" s="163">
        <v>1.1000000000000001</v>
      </c>
      <c r="E15" s="162"/>
      <c r="F15" s="163"/>
      <c r="G15" s="162">
        <v>12</v>
      </c>
      <c r="H15" s="163">
        <v>39.833333333333329</v>
      </c>
      <c r="I15" s="163">
        <v>10.199999999999999</v>
      </c>
      <c r="J15" s="163">
        <v>0.5</v>
      </c>
      <c r="K15" s="164">
        <f t="shared" si="0"/>
        <v>99.953272450532722</v>
      </c>
    </row>
    <row r="16" spans="1:11" x14ac:dyDescent="0.2">
      <c r="A16" s="36" t="s">
        <v>449</v>
      </c>
      <c r="B16" s="8">
        <v>6</v>
      </c>
      <c r="C16" s="162"/>
      <c r="D16" s="163"/>
      <c r="E16" s="162"/>
      <c r="F16" s="163"/>
      <c r="G16" s="162"/>
      <c r="H16" s="163"/>
      <c r="I16" s="163"/>
      <c r="J16" s="163"/>
      <c r="K16" s="164">
        <f t="shared" si="0"/>
        <v>100</v>
      </c>
    </row>
    <row r="17" spans="1:11" x14ac:dyDescent="0.2">
      <c r="A17" s="36" t="s">
        <v>83</v>
      </c>
      <c r="B17" s="8">
        <f>11+1</f>
        <v>12</v>
      </c>
      <c r="C17" s="162">
        <v>8</v>
      </c>
      <c r="D17" s="163">
        <v>698.2</v>
      </c>
      <c r="E17" s="162">
        <v>3</v>
      </c>
      <c r="F17" s="163">
        <v>1124.55</v>
      </c>
      <c r="G17" s="162">
        <v>11</v>
      </c>
      <c r="H17" s="163">
        <v>50</v>
      </c>
      <c r="I17" s="163"/>
      <c r="J17" s="163"/>
      <c r="K17" s="164">
        <f t="shared" si="0"/>
        <v>98.21846461187215</v>
      </c>
    </row>
    <row r="18" spans="1:11" x14ac:dyDescent="0.2">
      <c r="A18" s="36" t="s">
        <v>398</v>
      </c>
      <c r="B18" s="8">
        <v>1</v>
      </c>
      <c r="C18" s="162"/>
      <c r="D18" s="163"/>
      <c r="E18" s="162"/>
      <c r="F18" s="163"/>
      <c r="G18" s="162">
        <v>1</v>
      </c>
      <c r="H18" s="163">
        <v>2.9166666666666665</v>
      </c>
      <c r="I18" s="163"/>
      <c r="J18" s="163"/>
      <c r="K18" s="164">
        <f t="shared" si="0"/>
        <v>99.966704718417049</v>
      </c>
    </row>
    <row r="19" spans="1:11" x14ac:dyDescent="0.2">
      <c r="A19" s="36" t="s">
        <v>201</v>
      </c>
      <c r="B19" s="8">
        <v>13</v>
      </c>
      <c r="C19" s="162"/>
      <c r="D19" s="163"/>
      <c r="E19" s="162"/>
      <c r="F19" s="163"/>
      <c r="G19" s="162">
        <v>11</v>
      </c>
      <c r="H19" s="163">
        <v>91.083333333333329</v>
      </c>
      <c r="I19" s="163"/>
      <c r="J19" s="163"/>
      <c r="K19" s="164">
        <f t="shared" si="0"/>
        <v>99.920018147757872</v>
      </c>
    </row>
    <row r="20" spans="1:11" x14ac:dyDescent="0.2">
      <c r="A20" s="36" t="s">
        <v>451</v>
      </c>
      <c r="B20" s="8">
        <f>6+1</f>
        <v>7</v>
      </c>
      <c r="C20" s="162"/>
      <c r="D20" s="163"/>
      <c r="E20" s="162"/>
      <c r="F20" s="163"/>
      <c r="G20" s="162">
        <v>6</v>
      </c>
      <c r="H20" s="163">
        <v>19.350000000000001</v>
      </c>
      <c r="I20" s="163"/>
      <c r="J20" s="163"/>
      <c r="K20" s="164">
        <f t="shared" si="0"/>
        <v>99.968444227005875</v>
      </c>
    </row>
    <row r="21" spans="1:11" x14ac:dyDescent="0.2">
      <c r="A21" s="36" t="s">
        <v>362</v>
      </c>
      <c r="B21" s="8">
        <v>2</v>
      </c>
      <c r="C21" s="162"/>
      <c r="D21" s="163"/>
      <c r="E21" s="162"/>
      <c r="F21" s="163"/>
      <c r="G21" s="162"/>
      <c r="H21" s="163"/>
      <c r="I21" s="163"/>
      <c r="J21" s="163"/>
      <c r="K21" s="164">
        <f t="shared" si="0"/>
        <v>100</v>
      </c>
    </row>
    <row r="22" spans="1:11" x14ac:dyDescent="0.2">
      <c r="A22" s="36" t="s">
        <v>86</v>
      </c>
      <c r="B22" s="8">
        <v>4</v>
      </c>
      <c r="C22" s="162"/>
      <c r="D22" s="163"/>
      <c r="E22" s="162"/>
      <c r="F22" s="163"/>
      <c r="G22" s="162">
        <v>6</v>
      </c>
      <c r="H22" s="163">
        <v>22.733333333333334</v>
      </c>
      <c r="I22" s="163"/>
      <c r="J22" s="163"/>
      <c r="K22" s="164">
        <f t="shared" si="0"/>
        <v>99.935121765601224</v>
      </c>
    </row>
    <row r="23" spans="1:11" x14ac:dyDescent="0.2">
      <c r="A23" s="36" t="s">
        <v>212</v>
      </c>
      <c r="B23" s="8">
        <v>3</v>
      </c>
      <c r="C23" s="162"/>
      <c r="D23" s="163"/>
      <c r="E23" s="162"/>
      <c r="F23" s="163"/>
      <c r="G23" s="162">
        <v>5</v>
      </c>
      <c r="H23" s="163">
        <v>29.266666666666662</v>
      </c>
      <c r="I23" s="163"/>
      <c r="J23" s="163"/>
      <c r="K23" s="164">
        <f t="shared" si="0"/>
        <v>99.888635210553019</v>
      </c>
    </row>
    <row r="24" spans="1:11" x14ac:dyDescent="0.2">
      <c r="A24" s="36" t="s">
        <v>340</v>
      </c>
      <c r="B24" s="8">
        <v>1</v>
      </c>
      <c r="C24" s="162"/>
      <c r="D24" s="163"/>
      <c r="E24" s="162"/>
      <c r="F24" s="163"/>
      <c r="G24" s="162"/>
      <c r="H24" s="163"/>
      <c r="I24" s="163"/>
      <c r="J24" s="163"/>
      <c r="K24" s="164">
        <f t="shared" si="0"/>
        <v>100</v>
      </c>
    </row>
    <row r="25" spans="1:11" x14ac:dyDescent="0.2">
      <c r="A25" s="36" t="s">
        <v>192</v>
      </c>
      <c r="B25" s="8">
        <v>7</v>
      </c>
      <c r="C25" s="162"/>
      <c r="D25" s="163"/>
      <c r="E25" s="162"/>
      <c r="F25" s="163"/>
      <c r="G25" s="162">
        <v>12</v>
      </c>
      <c r="H25" s="163">
        <v>61.45</v>
      </c>
      <c r="I25" s="163"/>
      <c r="J25" s="163"/>
      <c r="K25" s="164">
        <f t="shared" si="0"/>
        <v>99.899787997390732</v>
      </c>
    </row>
    <row r="26" spans="1:11" x14ac:dyDescent="0.2">
      <c r="A26" s="36" t="s">
        <v>101</v>
      </c>
      <c r="B26" s="8">
        <f>6+1</f>
        <v>7</v>
      </c>
      <c r="C26" s="162"/>
      <c r="D26" s="163"/>
      <c r="E26" s="162"/>
      <c r="F26" s="163"/>
      <c r="G26" s="162">
        <v>20</v>
      </c>
      <c r="H26" s="163">
        <v>172.11666666666665</v>
      </c>
      <c r="I26" s="163"/>
      <c r="J26" s="163"/>
      <c r="K26" s="164">
        <f t="shared" si="0"/>
        <v>99.719313981300289</v>
      </c>
    </row>
    <row r="27" spans="1:11" x14ac:dyDescent="0.2">
      <c r="A27" s="36" t="s">
        <v>208</v>
      </c>
      <c r="B27" s="8">
        <v>4</v>
      </c>
      <c r="C27" s="162"/>
      <c r="D27" s="163"/>
      <c r="E27" s="162"/>
      <c r="F27" s="163"/>
      <c r="G27" s="162">
        <v>4</v>
      </c>
      <c r="H27" s="163">
        <v>30.35</v>
      </c>
      <c r="I27" s="163"/>
      <c r="J27" s="163"/>
      <c r="K27" s="164">
        <f t="shared" si="0"/>
        <v>99.913384703196357</v>
      </c>
    </row>
    <row r="28" spans="1:11" x14ac:dyDescent="0.2">
      <c r="A28" s="36" t="s">
        <v>129</v>
      </c>
      <c r="B28" s="8">
        <v>13</v>
      </c>
      <c r="C28" s="162">
        <v>1</v>
      </c>
      <c r="D28" s="163">
        <v>5.5666666666666664</v>
      </c>
      <c r="E28" s="162"/>
      <c r="F28" s="163"/>
      <c r="G28" s="162">
        <v>16</v>
      </c>
      <c r="H28" s="163">
        <v>102.66666666666666</v>
      </c>
      <c r="I28" s="163"/>
      <c r="J28" s="163"/>
      <c r="K28" s="164">
        <f t="shared" si="0"/>
        <v>99.904958435780358</v>
      </c>
    </row>
    <row r="29" spans="1:11" x14ac:dyDescent="0.2">
      <c r="A29" s="36" t="s">
        <v>90</v>
      </c>
      <c r="B29" s="8">
        <v>3</v>
      </c>
      <c r="C29" s="162"/>
      <c r="D29" s="163"/>
      <c r="E29" s="162"/>
      <c r="F29" s="163"/>
      <c r="G29" s="162">
        <v>5</v>
      </c>
      <c r="H29" s="163">
        <v>18.633333333333333</v>
      </c>
      <c r="I29" s="163"/>
      <c r="J29" s="163"/>
      <c r="K29" s="164">
        <f t="shared" si="0"/>
        <v>99.929096905124311</v>
      </c>
    </row>
    <row r="30" spans="1:11" x14ac:dyDescent="0.2">
      <c r="A30" s="36" t="s">
        <v>91</v>
      </c>
      <c r="B30" s="8">
        <f>3+1</f>
        <v>4</v>
      </c>
      <c r="C30" s="162">
        <v>1</v>
      </c>
      <c r="D30" s="163">
        <v>56.333333333333336</v>
      </c>
      <c r="E30" s="162"/>
      <c r="F30" s="163"/>
      <c r="G30" s="162">
        <v>4</v>
      </c>
      <c r="H30" s="163">
        <v>22.4</v>
      </c>
      <c r="I30" s="163"/>
      <c r="J30" s="163"/>
      <c r="K30" s="164">
        <f t="shared" si="0"/>
        <v>99.775304414003045</v>
      </c>
    </row>
    <row r="31" spans="1:11" x14ac:dyDescent="0.2">
      <c r="A31" s="36" t="s">
        <v>93</v>
      </c>
      <c r="B31" s="8">
        <v>3</v>
      </c>
      <c r="C31" s="162"/>
      <c r="D31" s="163"/>
      <c r="E31" s="162"/>
      <c r="F31" s="163"/>
      <c r="G31" s="162">
        <v>4</v>
      </c>
      <c r="H31" s="163">
        <v>5.7666666666666666</v>
      </c>
      <c r="I31" s="163"/>
      <c r="J31" s="163"/>
      <c r="K31" s="164">
        <f t="shared" si="0"/>
        <v>99.978056823947242</v>
      </c>
    </row>
    <row r="32" spans="1:11" x14ac:dyDescent="0.2">
      <c r="A32" s="36" t="s">
        <v>467</v>
      </c>
      <c r="B32" s="8">
        <v>5</v>
      </c>
      <c r="C32" s="162"/>
      <c r="D32" s="163"/>
      <c r="E32" s="162"/>
      <c r="F32" s="163"/>
      <c r="G32" s="162">
        <v>1</v>
      </c>
      <c r="H32" s="163">
        <v>2.1666666666666665</v>
      </c>
      <c r="I32" s="163"/>
      <c r="J32" s="163"/>
      <c r="K32" s="164">
        <f t="shared" si="0"/>
        <v>99.995053272450534</v>
      </c>
    </row>
    <row r="33" spans="1:11" x14ac:dyDescent="0.2">
      <c r="A33" s="36" t="s">
        <v>365</v>
      </c>
      <c r="B33" s="8">
        <v>2</v>
      </c>
      <c r="C33" s="162"/>
      <c r="D33" s="163"/>
      <c r="E33" s="162"/>
      <c r="F33" s="163"/>
      <c r="G33" s="162">
        <v>3</v>
      </c>
      <c r="H33" s="163">
        <v>11.25</v>
      </c>
      <c r="I33" s="163"/>
      <c r="J33" s="163"/>
      <c r="K33" s="164">
        <f t="shared" si="0"/>
        <v>99.935787671232873</v>
      </c>
    </row>
    <row r="34" spans="1:11" x14ac:dyDescent="0.2">
      <c r="A34" s="36" t="s">
        <v>414</v>
      </c>
      <c r="B34" s="8">
        <v>6</v>
      </c>
      <c r="C34" s="162"/>
      <c r="D34" s="163"/>
      <c r="E34" s="162"/>
      <c r="F34" s="163"/>
      <c r="G34" s="162">
        <v>1</v>
      </c>
      <c r="H34" s="163">
        <v>6.65</v>
      </c>
      <c r="I34" s="163"/>
      <c r="J34" s="163"/>
      <c r="K34" s="164">
        <f t="shared" si="0"/>
        <v>99.987347792998477</v>
      </c>
    </row>
    <row r="35" spans="1:11" x14ac:dyDescent="0.2">
      <c r="A35" s="36" t="s">
        <v>114</v>
      </c>
      <c r="B35" s="8">
        <f>10+1+1</f>
        <v>12</v>
      </c>
      <c r="C35" s="162">
        <v>1</v>
      </c>
      <c r="D35" s="163">
        <v>2.5666666666666664</v>
      </c>
      <c r="E35" s="162"/>
      <c r="F35" s="163"/>
      <c r="G35" s="162">
        <v>13</v>
      </c>
      <c r="H35" s="163">
        <v>74.966666666666669</v>
      </c>
      <c r="I35" s="163"/>
      <c r="J35" s="163"/>
      <c r="K35" s="164">
        <f t="shared" si="0"/>
        <v>99.926243023845757</v>
      </c>
    </row>
    <row r="36" spans="1:11" x14ac:dyDescent="0.2">
      <c r="A36" s="36" t="s">
        <v>463</v>
      </c>
      <c r="B36" s="8">
        <v>7</v>
      </c>
      <c r="C36" s="162"/>
      <c r="D36" s="163"/>
      <c r="E36" s="162"/>
      <c r="F36" s="163"/>
      <c r="G36" s="162">
        <v>9</v>
      </c>
      <c r="H36" s="163">
        <v>54.416666666666664</v>
      </c>
      <c r="I36" s="163"/>
      <c r="J36" s="163"/>
      <c r="K36" s="164">
        <f t="shared" si="0"/>
        <v>99.911257882148291</v>
      </c>
    </row>
    <row r="37" spans="1:11" x14ac:dyDescent="0.2">
      <c r="A37" s="36" t="s">
        <v>115</v>
      </c>
      <c r="B37" s="8">
        <f>15-1</f>
        <v>14</v>
      </c>
      <c r="C37" s="162"/>
      <c r="D37" s="163"/>
      <c r="E37" s="162"/>
      <c r="F37" s="163"/>
      <c r="G37" s="162">
        <v>13</v>
      </c>
      <c r="H37" s="163">
        <v>60.93333333333333</v>
      </c>
      <c r="I37" s="163"/>
      <c r="J37" s="163"/>
      <c r="K37" s="164">
        <f t="shared" si="0"/>
        <v>99.950315285931723</v>
      </c>
    </row>
    <row r="38" spans="1:11" x14ac:dyDescent="0.2">
      <c r="A38" s="36" t="s">
        <v>455</v>
      </c>
      <c r="B38" s="8">
        <v>7</v>
      </c>
      <c r="C38" s="162"/>
      <c r="D38" s="163"/>
      <c r="E38" s="162"/>
      <c r="F38" s="163"/>
      <c r="G38" s="162">
        <v>6</v>
      </c>
      <c r="H38" s="163">
        <v>25.35</v>
      </c>
      <c r="I38" s="163"/>
      <c r="J38" s="163"/>
      <c r="K38" s="164">
        <f t="shared" si="0"/>
        <v>99.958659491193742</v>
      </c>
    </row>
    <row r="39" spans="1:11" x14ac:dyDescent="0.2">
      <c r="A39" s="36" t="s">
        <v>193</v>
      </c>
      <c r="B39" s="8">
        <v>4</v>
      </c>
      <c r="C39" s="162"/>
      <c r="D39" s="163"/>
      <c r="E39" s="162"/>
      <c r="F39" s="163"/>
      <c r="G39" s="162">
        <v>8</v>
      </c>
      <c r="H39" s="163">
        <v>48.366666666666667</v>
      </c>
      <c r="I39" s="163"/>
      <c r="J39" s="163"/>
      <c r="K39" s="164">
        <f t="shared" si="0"/>
        <v>99.861967275494663</v>
      </c>
    </row>
    <row r="40" spans="1:11" x14ac:dyDescent="0.2">
      <c r="A40" s="36" t="s">
        <v>96</v>
      </c>
      <c r="B40" s="8">
        <f>12+1</f>
        <v>13</v>
      </c>
      <c r="C40" s="162"/>
      <c r="D40" s="163"/>
      <c r="E40" s="162"/>
      <c r="F40" s="163"/>
      <c r="G40" s="162">
        <v>11</v>
      </c>
      <c r="H40" s="163">
        <v>56.033333333333331</v>
      </c>
      <c r="I40" s="163"/>
      <c r="J40" s="163"/>
      <c r="K40" s="164">
        <f t="shared" si="0"/>
        <v>99.950796159700275</v>
      </c>
    </row>
    <row r="41" spans="1:11" x14ac:dyDescent="0.2">
      <c r="A41" s="36" t="s">
        <v>194</v>
      </c>
      <c r="B41" s="8">
        <v>1</v>
      </c>
      <c r="C41" s="162">
        <v>1</v>
      </c>
      <c r="D41" s="163">
        <v>1.2333333333333334</v>
      </c>
      <c r="E41" s="162"/>
      <c r="F41" s="163"/>
      <c r="G41" s="162"/>
      <c r="H41" s="163"/>
      <c r="I41" s="163"/>
      <c r="J41" s="163"/>
      <c r="K41" s="164">
        <f t="shared" si="0"/>
        <v>99.985920852359214</v>
      </c>
    </row>
    <row r="42" spans="1:11" x14ac:dyDescent="0.2">
      <c r="A42" s="36" t="s">
        <v>202</v>
      </c>
      <c r="B42" s="8">
        <v>10</v>
      </c>
      <c r="C42" s="162">
        <v>2</v>
      </c>
      <c r="D42" s="163">
        <v>17.066666666666666</v>
      </c>
      <c r="E42" s="162"/>
      <c r="F42" s="163"/>
      <c r="G42" s="162">
        <v>7</v>
      </c>
      <c r="H42" s="163">
        <v>34.333333333333329</v>
      </c>
      <c r="I42" s="163"/>
      <c r="J42" s="163"/>
      <c r="K42" s="164">
        <f t="shared" si="0"/>
        <v>99.941324200913243</v>
      </c>
    </row>
    <row r="43" spans="1:11" x14ac:dyDescent="0.2">
      <c r="A43" s="36" t="s">
        <v>363</v>
      </c>
      <c r="B43" s="8">
        <v>1</v>
      </c>
      <c r="C43" s="162"/>
      <c r="D43" s="163"/>
      <c r="E43" s="162"/>
      <c r="F43" s="163"/>
      <c r="G43" s="162"/>
      <c r="H43" s="163"/>
      <c r="I43" s="163"/>
      <c r="J43" s="163"/>
      <c r="K43" s="164">
        <f t="shared" si="0"/>
        <v>100</v>
      </c>
    </row>
    <row r="44" spans="1:11" x14ac:dyDescent="0.2">
      <c r="A44" s="36" t="s">
        <v>94</v>
      </c>
      <c r="B44" s="8">
        <v>8</v>
      </c>
      <c r="C44" s="162"/>
      <c r="D44" s="163"/>
      <c r="E44" s="162"/>
      <c r="F44" s="163"/>
      <c r="G44" s="162">
        <v>8</v>
      </c>
      <c r="H44" s="163">
        <v>28.6</v>
      </c>
      <c r="I44" s="163"/>
      <c r="J44" s="163"/>
      <c r="K44" s="164">
        <f t="shared" si="0"/>
        <v>99.959189497716892</v>
      </c>
    </row>
    <row r="45" spans="1:11" x14ac:dyDescent="0.2">
      <c r="A45" s="36" t="s">
        <v>195</v>
      </c>
      <c r="B45" s="8">
        <v>6</v>
      </c>
      <c r="C45" s="162"/>
      <c r="D45" s="163"/>
      <c r="E45" s="162">
        <v>2</v>
      </c>
      <c r="F45" s="163">
        <v>22.05</v>
      </c>
      <c r="G45" s="162">
        <v>7</v>
      </c>
      <c r="H45" s="163">
        <v>21.466666666666665</v>
      </c>
      <c r="I45" s="163"/>
      <c r="J45" s="163"/>
      <c r="K45" s="164">
        <f t="shared" si="0"/>
        <v>99.917205733130388</v>
      </c>
    </row>
    <row r="46" spans="1:11" x14ac:dyDescent="0.2">
      <c r="A46" s="36" t="s">
        <v>97</v>
      </c>
      <c r="B46" s="8">
        <v>11</v>
      </c>
      <c r="C46" s="162"/>
      <c r="D46" s="163"/>
      <c r="E46" s="162"/>
      <c r="F46" s="163"/>
      <c r="G46" s="162">
        <v>16</v>
      </c>
      <c r="H46" s="163">
        <v>106.4</v>
      </c>
      <c r="I46" s="163"/>
      <c r="J46" s="163"/>
      <c r="K46" s="164">
        <f t="shared" si="0"/>
        <v>99.889580738895816</v>
      </c>
    </row>
    <row r="47" spans="1:11" x14ac:dyDescent="0.2">
      <c r="A47" s="36" t="s">
        <v>213</v>
      </c>
      <c r="B47" s="8">
        <v>6</v>
      </c>
      <c r="C47" s="162"/>
      <c r="D47" s="163"/>
      <c r="E47" s="162"/>
      <c r="F47" s="163"/>
      <c r="G47" s="162">
        <v>9</v>
      </c>
      <c r="H47" s="163">
        <v>46.233333333333334</v>
      </c>
      <c r="I47" s="163"/>
      <c r="J47" s="163"/>
      <c r="K47" s="164">
        <f t="shared" si="0"/>
        <v>99.912037037037038</v>
      </c>
    </row>
    <row r="48" spans="1:11" x14ac:dyDescent="0.2">
      <c r="A48" s="36" t="s">
        <v>78</v>
      </c>
      <c r="B48" s="8">
        <f>10+1</f>
        <v>11</v>
      </c>
      <c r="C48" s="162"/>
      <c r="D48" s="163"/>
      <c r="E48" s="162"/>
      <c r="F48" s="163"/>
      <c r="G48" s="162">
        <v>11</v>
      </c>
      <c r="H48" s="163">
        <v>56.483333333333327</v>
      </c>
      <c r="I48" s="163"/>
      <c r="J48" s="163"/>
      <c r="K48" s="164">
        <f t="shared" si="0"/>
        <v>99.941383008163825</v>
      </c>
    </row>
    <row r="49" spans="1:11" x14ac:dyDescent="0.2">
      <c r="A49" s="36" t="s">
        <v>133</v>
      </c>
      <c r="B49" s="8">
        <v>3</v>
      </c>
      <c r="C49" s="162"/>
      <c r="D49" s="163"/>
      <c r="E49" s="162"/>
      <c r="F49" s="163"/>
      <c r="G49" s="162">
        <v>3</v>
      </c>
      <c r="H49" s="163">
        <v>16.416666666666668</v>
      </c>
      <c r="I49" s="163"/>
      <c r="J49" s="163"/>
      <c r="K49" s="164">
        <f t="shared" si="0"/>
        <v>99.937531709791983</v>
      </c>
    </row>
    <row r="50" spans="1:11" x14ac:dyDescent="0.2">
      <c r="A50" s="36" t="s">
        <v>214</v>
      </c>
      <c r="B50" s="8">
        <v>5</v>
      </c>
      <c r="C50" s="162"/>
      <c r="D50" s="163"/>
      <c r="E50" s="162"/>
      <c r="F50" s="163"/>
      <c r="G50" s="162">
        <v>4</v>
      </c>
      <c r="H50" s="163">
        <v>25.31666666666667</v>
      </c>
      <c r="I50" s="163"/>
      <c r="J50" s="163"/>
      <c r="K50" s="164">
        <f t="shared" si="0"/>
        <v>99.942199391171997</v>
      </c>
    </row>
    <row r="51" spans="1:11" x14ac:dyDescent="0.2">
      <c r="A51" s="36" t="s">
        <v>215</v>
      </c>
      <c r="B51" s="8">
        <v>4</v>
      </c>
      <c r="C51" s="162"/>
      <c r="D51" s="163"/>
      <c r="E51" s="162"/>
      <c r="F51" s="163"/>
      <c r="G51" s="162">
        <v>5</v>
      </c>
      <c r="H51" s="163">
        <v>39.25</v>
      </c>
      <c r="I51" s="163"/>
      <c r="J51" s="163"/>
      <c r="K51" s="164">
        <f t="shared" si="0"/>
        <v>99.887985159817347</v>
      </c>
    </row>
    <row r="52" spans="1:11" x14ac:dyDescent="0.2">
      <c r="A52" s="36" t="s">
        <v>203</v>
      </c>
      <c r="B52" s="8">
        <v>6</v>
      </c>
      <c r="C52" s="162">
        <v>9</v>
      </c>
      <c r="D52" s="163">
        <v>1.95</v>
      </c>
      <c r="E52" s="162"/>
      <c r="F52" s="163"/>
      <c r="G52" s="162">
        <v>9</v>
      </c>
      <c r="H52" s="163">
        <v>17.3</v>
      </c>
      <c r="I52" s="163">
        <v>5.0999999999999996</v>
      </c>
      <c r="J52" s="163">
        <v>0.28556999999999999</v>
      </c>
      <c r="K52" s="164">
        <f t="shared" si="0"/>
        <v>99.963375190258745</v>
      </c>
    </row>
    <row r="53" spans="1:11" x14ac:dyDescent="0.2">
      <c r="A53" s="36" t="s">
        <v>120</v>
      </c>
      <c r="B53" s="8">
        <v>14</v>
      </c>
      <c r="C53" s="162"/>
      <c r="D53" s="163"/>
      <c r="E53" s="162"/>
      <c r="F53" s="163"/>
      <c r="G53" s="162">
        <v>16</v>
      </c>
      <c r="H53" s="163">
        <v>44.31666666666667</v>
      </c>
      <c r="I53" s="163"/>
      <c r="J53" s="163"/>
      <c r="K53" s="164">
        <f t="shared" si="0"/>
        <v>99.963864427049359</v>
      </c>
    </row>
    <row r="54" spans="1:11" x14ac:dyDescent="0.2">
      <c r="A54" s="36" t="s">
        <v>216</v>
      </c>
      <c r="B54" s="8">
        <v>19</v>
      </c>
      <c r="C54" s="162"/>
      <c r="D54" s="163"/>
      <c r="E54" s="162"/>
      <c r="F54" s="163"/>
      <c r="G54" s="162">
        <v>16</v>
      </c>
      <c r="H54" s="163">
        <v>95.966666666666683</v>
      </c>
      <c r="I54" s="163"/>
      <c r="J54" s="163"/>
      <c r="K54" s="164">
        <f t="shared" si="0"/>
        <v>99.942341584554995</v>
      </c>
    </row>
    <row r="55" spans="1:11" x14ac:dyDescent="0.2">
      <c r="A55" s="36" t="s">
        <v>142</v>
      </c>
      <c r="B55" s="8">
        <v>8</v>
      </c>
      <c r="C55" s="162"/>
      <c r="D55" s="163"/>
      <c r="E55" s="162"/>
      <c r="F55" s="163"/>
      <c r="G55" s="162">
        <v>9</v>
      </c>
      <c r="H55" s="163">
        <v>68.466666666666669</v>
      </c>
      <c r="I55" s="163"/>
      <c r="J55" s="163"/>
      <c r="K55" s="164">
        <f t="shared" si="0"/>
        <v>99.902302130898022</v>
      </c>
    </row>
    <row r="56" spans="1:11" x14ac:dyDescent="0.2">
      <c r="A56" s="36" t="s">
        <v>102</v>
      </c>
      <c r="B56" s="8">
        <v>9</v>
      </c>
      <c r="C56" s="162"/>
      <c r="D56" s="163"/>
      <c r="E56" s="162"/>
      <c r="F56" s="163"/>
      <c r="G56" s="162">
        <v>9</v>
      </c>
      <c r="H56" s="163">
        <v>36.43333333333333</v>
      </c>
      <c r="I56" s="163"/>
      <c r="J56" s="163"/>
      <c r="K56" s="164">
        <f t="shared" si="0"/>
        <v>99.953788263148994</v>
      </c>
    </row>
    <row r="57" spans="1:11" x14ac:dyDescent="0.2">
      <c r="A57" s="36" t="s">
        <v>361</v>
      </c>
      <c r="B57" s="8">
        <v>1</v>
      </c>
      <c r="C57" s="162"/>
      <c r="D57" s="163"/>
      <c r="E57" s="162"/>
      <c r="F57" s="163"/>
      <c r="G57" s="162">
        <v>2</v>
      </c>
      <c r="H57" s="163">
        <v>12.65</v>
      </c>
      <c r="I57" s="163"/>
      <c r="J57" s="163"/>
      <c r="K57" s="164">
        <f t="shared" si="0"/>
        <v>99.855593607305934</v>
      </c>
    </row>
    <row r="58" spans="1:11" x14ac:dyDescent="0.2">
      <c r="A58" s="36" t="s">
        <v>139</v>
      </c>
      <c r="B58" s="8">
        <v>2</v>
      </c>
      <c r="C58" s="162"/>
      <c r="D58" s="163"/>
      <c r="E58" s="162"/>
      <c r="F58" s="163"/>
      <c r="G58" s="162">
        <v>2</v>
      </c>
      <c r="H58" s="163">
        <v>13</v>
      </c>
      <c r="I58" s="163"/>
      <c r="J58" s="163"/>
      <c r="K58" s="164">
        <f t="shared" si="0"/>
        <v>99.925799086757991</v>
      </c>
    </row>
    <row r="59" spans="1:11" x14ac:dyDescent="0.2">
      <c r="A59" s="36" t="s">
        <v>338</v>
      </c>
      <c r="B59" s="8">
        <v>1</v>
      </c>
      <c r="C59" s="162"/>
      <c r="D59" s="163"/>
      <c r="E59" s="162"/>
      <c r="F59" s="163"/>
      <c r="G59" s="162"/>
      <c r="H59" s="163"/>
      <c r="I59" s="163"/>
      <c r="J59" s="163"/>
      <c r="K59" s="164">
        <f t="shared" si="0"/>
        <v>100</v>
      </c>
    </row>
    <row r="60" spans="1:11" x14ac:dyDescent="0.2">
      <c r="A60" s="36" t="s">
        <v>317</v>
      </c>
      <c r="B60" s="8">
        <v>1</v>
      </c>
      <c r="C60" s="162"/>
      <c r="D60" s="163"/>
      <c r="E60" s="162"/>
      <c r="F60" s="163"/>
      <c r="G60" s="162"/>
      <c r="H60" s="163"/>
      <c r="I60" s="163"/>
      <c r="J60" s="163"/>
      <c r="K60" s="164">
        <f t="shared" si="0"/>
        <v>100</v>
      </c>
    </row>
    <row r="61" spans="1:11" x14ac:dyDescent="0.2">
      <c r="A61" s="36" t="s">
        <v>144</v>
      </c>
      <c r="B61" s="8">
        <v>8</v>
      </c>
      <c r="C61" s="162"/>
      <c r="D61" s="163"/>
      <c r="E61" s="162"/>
      <c r="F61" s="163"/>
      <c r="G61" s="162">
        <v>14</v>
      </c>
      <c r="H61" s="163">
        <v>58.216666666666669</v>
      </c>
      <c r="I61" s="163"/>
      <c r="J61" s="163"/>
      <c r="K61" s="164">
        <f t="shared" si="0"/>
        <v>99.916928272450534</v>
      </c>
    </row>
    <row r="62" spans="1:11" x14ac:dyDescent="0.2">
      <c r="A62" s="36" t="s">
        <v>196</v>
      </c>
      <c r="B62" s="8">
        <v>6</v>
      </c>
      <c r="C62" s="162"/>
      <c r="D62" s="163"/>
      <c r="E62" s="162"/>
      <c r="F62" s="163"/>
      <c r="G62" s="162">
        <v>12</v>
      </c>
      <c r="H62" s="163">
        <v>69.333333333333343</v>
      </c>
      <c r="I62" s="163"/>
      <c r="J62" s="163"/>
      <c r="K62" s="164">
        <f t="shared" si="0"/>
        <v>99.86808726534754</v>
      </c>
    </row>
    <row r="63" spans="1:11" x14ac:dyDescent="0.2">
      <c r="A63" s="36" t="s">
        <v>416</v>
      </c>
      <c r="B63" s="8">
        <v>3</v>
      </c>
      <c r="C63" s="162"/>
      <c r="D63" s="163"/>
      <c r="E63" s="162"/>
      <c r="F63" s="163"/>
      <c r="G63" s="162">
        <v>3</v>
      </c>
      <c r="H63" s="163">
        <v>25.75</v>
      </c>
      <c r="I63" s="163"/>
      <c r="J63" s="163"/>
      <c r="K63" s="164">
        <f t="shared" si="0"/>
        <v>99.902016742770172</v>
      </c>
    </row>
    <row r="64" spans="1:11" x14ac:dyDescent="0.2">
      <c r="A64" s="36" t="s">
        <v>128</v>
      </c>
      <c r="B64" s="8">
        <v>7</v>
      </c>
      <c r="C64" s="162"/>
      <c r="D64" s="163"/>
      <c r="E64" s="162">
        <v>1</v>
      </c>
      <c r="F64" s="163">
        <v>2</v>
      </c>
      <c r="G64" s="162">
        <v>9</v>
      </c>
      <c r="H64" s="163">
        <v>45.1</v>
      </c>
      <c r="I64" s="163"/>
      <c r="J64" s="163"/>
      <c r="K64" s="164">
        <f t="shared" si="0"/>
        <v>99.923189823874765</v>
      </c>
    </row>
    <row r="65" spans="1:11" x14ac:dyDescent="0.2">
      <c r="A65" s="36" t="s">
        <v>87</v>
      </c>
      <c r="B65" s="8">
        <v>7</v>
      </c>
      <c r="C65" s="162">
        <v>2</v>
      </c>
      <c r="D65" s="163">
        <v>0.6</v>
      </c>
      <c r="E65" s="162"/>
      <c r="F65" s="163"/>
      <c r="G65" s="162">
        <v>7</v>
      </c>
      <c r="H65" s="163">
        <v>34.5</v>
      </c>
      <c r="I65" s="163"/>
      <c r="J65" s="163"/>
      <c r="K65" s="164">
        <f t="shared" si="0"/>
        <v>99.942759295499016</v>
      </c>
    </row>
    <row r="66" spans="1:11" x14ac:dyDescent="0.2">
      <c r="A66" s="36" t="s">
        <v>204</v>
      </c>
      <c r="B66" s="8">
        <v>6</v>
      </c>
      <c r="C66" s="162"/>
      <c r="D66" s="163"/>
      <c r="E66" s="162"/>
      <c r="F66" s="163"/>
      <c r="G66" s="162">
        <v>9</v>
      </c>
      <c r="H66" s="163">
        <v>22.966666666666669</v>
      </c>
      <c r="I66" s="163"/>
      <c r="J66" s="163"/>
      <c r="K66" s="164">
        <f t="shared" si="0"/>
        <v>99.956303906646369</v>
      </c>
    </row>
    <row r="67" spans="1:11" x14ac:dyDescent="0.2">
      <c r="A67" s="36" t="s">
        <v>357</v>
      </c>
      <c r="B67" s="8">
        <f>7+1</f>
        <v>8</v>
      </c>
      <c r="C67" s="162"/>
      <c r="D67" s="163"/>
      <c r="E67" s="162"/>
      <c r="F67" s="163"/>
      <c r="G67" s="162">
        <v>12</v>
      </c>
      <c r="H67" s="163">
        <v>78.099999999999994</v>
      </c>
      <c r="I67" s="163"/>
      <c r="J67" s="163"/>
      <c r="K67" s="164">
        <f t="shared" si="0"/>
        <v>99.888555936073061</v>
      </c>
    </row>
    <row r="68" spans="1:11" x14ac:dyDescent="0.2">
      <c r="A68" s="36" t="s">
        <v>205</v>
      </c>
      <c r="B68" s="8">
        <v>6</v>
      </c>
      <c r="C68" s="162"/>
      <c r="D68" s="163"/>
      <c r="E68" s="162"/>
      <c r="F68" s="163"/>
      <c r="G68" s="162">
        <v>10</v>
      </c>
      <c r="H68" s="163">
        <v>77.05</v>
      </c>
      <c r="I68" s="163"/>
      <c r="J68" s="163"/>
      <c r="K68" s="164">
        <f t="shared" si="0"/>
        <v>99.853405631659058</v>
      </c>
    </row>
    <row r="69" spans="1:11" x14ac:dyDescent="0.2">
      <c r="A69" s="36" t="s">
        <v>130</v>
      </c>
      <c r="B69" s="8">
        <v>12</v>
      </c>
      <c r="C69" s="162"/>
      <c r="D69" s="163"/>
      <c r="E69" s="162"/>
      <c r="F69" s="163"/>
      <c r="G69" s="162">
        <v>22</v>
      </c>
      <c r="H69" s="163">
        <v>110.85</v>
      </c>
      <c r="I69" s="163"/>
      <c r="J69" s="163"/>
      <c r="K69" s="164">
        <f t="shared" si="0"/>
        <v>99.894549086757991</v>
      </c>
    </row>
    <row r="70" spans="1:11" x14ac:dyDescent="0.2">
      <c r="A70" s="36" t="s">
        <v>210</v>
      </c>
      <c r="B70" s="8">
        <v>9</v>
      </c>
      <c r="C70" s="162"/>
      <c r="D70" s="163"/>
      <c r="E70" s="162"/>
      <c r="F70" s="163"/>
      <c r="G70" s="162">
        <v>21</v>
      </c>
      <c r="H70" s="163">
        <v>89.6</v>
      </c>
      <c r="I70" s="163"/>
      <c r="J70" s="163"/>
      <c r="K70" s="164">
        <f t="shared" si="0"/>
        <v>99.886352105530179</v>
      </c>
    </row>
    <row r="71" spans="1:11" x14ac:dyDescent="0.2">
      <c r="A71" s="36" t="s">
        <v>482</v>
      </c>
      <c r="B71" s="8">
        <v>4</v>
      </c>
      <c r="C71" s="162"/>
      <c r="D71" s="163"/>
      <c r="E71" s="162"/>
      <c r="F71" s="163"/>
      <c r="G71" s="162">
        <v>3</v>
      </c>
      <c r="H71" s="163">
        <v>15.1</v>
      </c>
      <c r="I71" s="163"/>
      <c r="J71" s="163"/>
      <c r="K71" s="164">
        <f t="shared" si="0"/>
        <v>99.956906392694066</v>
      </c>
    </row>
    <row r="72" spans="1:11" x14ac:dyDescent="0.2">
      <c r="A72" s="36" t="s">
        <v>217</v>
      </c>
      <c r="B72" s="8">
        <v>8</v>
      </c>
      <c r="C72" s="162">
        <v>1</v>
      </c>
      <c r="D72" s="163">
        <v>11.033333333333333</v>
      </c>
      <c r="E72" s="162"/>
      <c r="F72" s="163"/>
      <c r="G72" s="162">
        <v>14</v>
      </c>
      <c r="H72" s="163">
        <v>85.95</v>
      </c>
      <c r="I72" s="163"/>
      <c r="J72" s="163"/>
      <c r="K72" s="164">
        <f t="shared" si="0"/>
        <v>99.861610540334851</v>
      </c>
    </row>
    <row r="73" spans="1:11" x14ac:dyDescent="0.2">
      <c r="A73" s="36" t="s">
        <v>206</v>
      </c>
      <c r="B73" s="8">
        <f>8+1</f>
        <v>9</v>
      </c>
      <c r="C73" s="162"/>
      <c r="D73" s="163"/>
      <c r="E73" s="162"/>
      <c r="F73" s="163"/>
      <c r="G73" s="162">
        <v>8</v>
      </c>
      <c r="H73" s="163">
        <v>22.816666666666666</v>
      </c>
      <c r="I73" s="163"/>
      <c r="J73" s="163"/>
      <c r="K73" s="164">
        <f t="shared" si="0"/>
        <v>99.971059529849484</v>
      </c>
    </row>
    <row r="74" spans="1:11" x14ac:dyDescent="0.2">
      <c r="A74" s="36" t="s">
        <v>98</v>
      </c>
      <c r="B74" s="8">
        <v>13</v>
      </c>
      <c r="C74" s="162"/>
      <c r="D74" s="163"/>
      <c r="E74" s="162"/>
      <c r="F74" s="163"/>
      <c r="G74" s="162">
        <v>15</v>
      </c>
      <c r="H74" s="163">
        <v>60.583333333333321</v>
      </c>
      <c r="I74" s="163"/>
      <c r="J74" s="163"/>
      <c r="K74" s="164">
        <f t="shared" si="0"/>
        <v>99.946800725910308</v>
      </c>
    </row>
    <row r="75" spans="1:11" x14ac:dyDescent="0.2">
      <c r="A75" s="36" t="s">
        <v>341</v>
      </c>
      <c r="B75" s="8">
        <f>2+1</f>
        <v>3</v>
      </c>
      <c r="C75" s="162"/>
      <c r="D75" s="163"/>
      <c r="E75" s="162"/>
      <c r="F75" s="163"/>
      <c r="G75" s="162">
        <v>2</v>
      </c>
      <c r="H75" s="163">
        <v>20.466666666666665</v>
      </c>
      <c r="I75" s="163"/>
      <c r="J75" s="163"/>
      <c r="K75" s="164">
        <f t="shared" si="0"/>
        <v>99.922120750887871</v>
      </c>
    </row>
    <row r="76" spans="1:11" x14ac:dyDescent="0.2">
      <c r="A76" s="36" t="s">
        <v>89</v>
      </c>
      <c r="B76" s="8">
        <v>8</v>
      </c>
      <c r="C76" s="162"/>
      <c r="D76" s="163"/>
      <c r="E76" s="162"/>
      <c r="F76" s="163"/>
      <c r="G76" s="162">
        <v>13</v>
      </c>
      <c r="H76" s="163">
        <v>56.583333333333329</v>
      </c>
      <c r="I76" s="163"/>
      <c r="J76" s="163"/>
      <c r="K76" s="164">
        <f t="shared" si="0"/>
        <v>99.919258942161335</v>
      </c>
    </row>
    <row r="77" spans="1:11" x14ac:dyDescent="0.2">
      <c r="A77" s="36" t="s">
        <v>218</v>
      </c>
      <c r="B77" s="8">
        <v>6</v>
      </c>
      <c r="C77" s="162">
        <v>4</v>
      </c>
      <c r="D77" s="163">
        <v>12.916666666666668</v>
      </c>
      <c r="E77" s="162"/>
      <c r="F77" s="163"/>
      <c r="G77" s="162">
        <v>4</v>
      </c>
      <c r="H77" s="163">
        <v>17.833333333333332</v>
      </c>
      <c r="I77" s="163">
        <v>23</v>
      </c>
      <c r="J77" s="163">
        <v>46.3</v>
      </c>
      <c r="K77" s="164">
        <f t="shared" si="0"/>
        <v>99.941495433789953</v>
      </c>
    </row>
    <row r="78" spans="1:11" x14ac:dyDescent="0.2">
      <c r="A78" s="36" t="s">
        <v>211</v>
      </c>
      <c r="B78" s="8">
        <v>15</v>
      </c>
      <c r="C78" s="162"/>
      <c r="D78" s="163"/>
      <c r="E78" s="162"/>
      <c r="F78" s="163"/>
      <c r="G78" s="162">
        <v>15</v>
      </c>
      <c r="H78" s="163">
        <v>78.316666666666691</v>
      </c>
      <c r="I78" s="163"/>
      <c r="J78" s="163"/>
      <c r="K78" s="164">
        <f t="shared" si="0"/>
        <v>99.940398274987317</v>
      </c>
    </row>
    <row r="79" spans="1:11" x14ac:dyDescent="0.2">
      <c r="A79" s="36" t="s">
        <v>477</v>
      </c>
      <c r="B79" s="8">
        <v>3</v>
      </c>
      <c r="C79" s="162"/>
      <c r="D79" s="163"/>
      <c r="E79" s="162"/>
      <c r="F79" s="163"/>
      <c r="G79" s="162">
        <v>3</v>
      </c>
      <c r="H79" s="163">
        <v>9.5333333333333332</v>
      </c>
      <c r="I79" s="163"/>
      <c r="J79" s="163"/>
      <c r="K79" s="164">
        <f t="shared" si="0"/>
        <v>99.963723997970575</v>
      </c>
    </row>
    <row r="80" spans="1:11" x14ac:dyDescent="0.2">
      <c r="A80" s="36" t="s">
        <v>95</v>
      </c>
      <c r="B80" s="8">
        <f>12+1</f>
        <v>13</v>
      </c>
      <c r="C80" s="162"/>
      <c r="D80" s="163"/>
      <c r="E80" s="162"/>
      <c r="F80" s="163"/>
      <c r="G80" s="162">
        <v>8</v>
      </c>
      <c r="H80" s="163">
        <v>34.033333333333331</v>
      </c>
      <c r="I80" s="163"/>
      <c r="J80" s="163"/>
      <c r="K80" s="164">
        <f t="shared" si="0"/>
        <v>99.97011474066268</v>
      </c>
    </row>
    <row r="81" spans="1:11" x14ac:dyDescent="0.2">
      <c r="A81" s="36" t="s">
        <v>122</v>
      </c>
      <c r="B81" s="8">
        <v>12</v>
      </c>
      <c r="C81" s="162"/>
      <c r="D81" s="163"/>
      <c r="E81" s="162"/>
      <c r="F81" s="163"/>
      <c r="G81" s="162">
        <v>1</v>
      </c>
      <c r="H81" s="163">
        <v>3.7833333333333332</v>
      </c>
      <c r="I81" s="163"/>
      <c r="J81" s="163"/>
      <c r="K81" s="164">
        <f t="shared" si="0"/>
        <v>99.996400938609838</v>
      </c>
    </row>
  </sheetData>
  <mergeCells count="3">
    <mergeCell ref="G2:H2"/>
    <mergeCell ref="C2:D2"/>
    <mergeCell ref="E2:F2"/>
  </mergeCells>
  <phoneticPr fontId="10" type="noConversion"/>
  <pageMargins left="0.75" right="0.75" top="1" bottom="0.59" header="0" footer="0"/>
  <pageSetup paperSize="9" scale="69" fitToHeight="3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 codeName="Sheet156">
    <pageSetUpPr fitToPage="1"/>
  </sheetPr>
  <dimension ref="A1:K82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499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f>5+1</f>
        <v>6</v>
      </c>
      <c r="C4" s="162">
        <v>3</v>
      </c>
      <c r="D4" s="163">
        <v>0.13333333333333336</v>
      </c>
      <c r="E4" s="162"/>
      <c r="F4" s="163"/>
      <c r="G4" s="162">
        <v>9</v>
      </c>
      <c r="H4" s="163">
        <v>35.549999999999997</v>
      </c>
      <c r="I4" s="163">
        <v>10</v>
      </c>
      <c r="J4" s="163">
        <v>0.33</v>
      </c>
      <c r="K4" s="164">
        <f t="shared" ref="K4:K82" si="0">+(1-(D4+F4+H4)/(8760*B4))*100</f>
        <v>99.932109335362767</v>
      </c>
    </row>
    <row r="5" spans="1:11" x14ac:dyDescent="0.2">
      <c r="A5" s="36" t="s">
        <v>119</v>
      </c>
      <c r="B5" s="8">
        <v>6</v>
      </c>
      <c r="C5" s="162">
        <v>1</v>
      </c>
      <c r="D5" s="163">
        <v>1.2166666666666668</v>
      </c>
      <c r="E5" s="162"/>
      <c r="F5" s="163"/>
      <c r="G5" s="162">
        <v>10</v>
      </c>
      <c r="H5" s="163">
        <v>45.783333333333331</v>
      </c>
      <c r="I5" s="163"/>
      <c r="J5" s="163"/>
      <c r="K5" s="164">
        <f t="shared" si="0"/>
        <v>99.910578386605792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1</v>
      </c>
      <c r="H6" s="163">
        <v>1.6</v>
      </c>
      <c r="I6" s="163"/>
      <c r="J6" s="163"/>
      <c r="K6" s="164">
        <f>+(1-(D6+F6+H6)/(8760*B6))*100</f>
        <v>99.99739073711676</v>
      </c>
    </row>
    <row r="7" spans="1:11" x14ac:dyDescent="0.2">
      <c r="A7" s="36" t="s">
        <v>79</v>
      </c>
      <c r="B7" s="8">
        <v>11</v>
      </c>
      <c r="C7" s="162"/>
      <c r="D7" s="163"/>
      <c r="E7" s="162"/>
      <c r="F7" s="163"/>
      <c r="G7" s="162">
        <v>7</v>
      </c>
      <c r="H7" s="163">
        <v>21.616666666666667</v>
      </c>
      <c r="I7" s="163"/>
      <c r="J7" s="163"/>
      <c r="K7" s="164">
        <f t="shared" si="0"/>
        <v>99.977566763525672</v>
      </c>
    </row>
    <row r="8" spans="1:11" x14ac:dyDescent="0.2">
      <c r="A8" s="36" t="s">
        <v>356</v>
      </c>
      <c r="B8" s="8">
        <f>6+4+1</f>
        <v>11</v>
      </c>
      <c r="C8" s="162"/>
      <c r="D8" s="163"/>
      <c r="E8" s="162"/>
      <c r="F8" s="163"/>
      <c r="G8" s="162">
        <v>6</v>
      </c>
      <c r="H8" s="163">
        <v>36.233333333333334</v>
      </c>
      <c r="I8" s="163"/>
      <c r="J8" s="163"/>
      <c r="K8" s="164">
        <f t="shared" si="0"/>
        <v>99.962397952123979</v>
      </c>
    </row>
    <row r="9" spans="1:11" x14ac:dyDescent="0.2">
      <c r="A9" s="36" t="s">
        <v>103</v>
      </c>
      <c r="B9" s="8">
        <v>5</v>
      </c>
      <c r="C9" s="162"/>
      <c r="D9" s="163"/>
      <c r="E9" s="162"/>
      <c r="F9" s="163"/>
      <c r="G9" s="162">
        <v>9</v>
      </c>
      <c r="H9" s="163">
        <v>47.43333333333333</v>
      </c>
      <c r="I9" s="163"/>
      <c r="J9" s="163"/>
      <c r="K9" s="164">
        <f t="shared" si="0"/>
        <v>99.891704718417046</v>
      </c>
    </row>
    <row r="10" spans="1:11" x14ac:dyDescent="0.2">
      <c r="A10" s="36" t="s">
        <v>199</v>
      </c>
      <c r="B10" s="8">
        <f>5+1+2</f>
        <v>8</v>
      </c>
      <c r="C10" s="162"/>
      <c r="D10" s="163"/>
      <c r="E10" s="162"/>
      <c r="F10" s="163"/>
      <c r="G10" s="162">
        <v>14</v>
      </c>
      <c r="H10" s="163">
        <v>83.85</v>
      </c>
      <c r="I10" s="163"/>
      <c r="J10" s="163"/>
      <c r="K10" s="164">
        <f t="shared" si="0"/>
        <v>99.880351027397268</v>
      </c>
    </row>
    <row r="11" spans="1:11" x14ac:dyDescent="0.2">
      <c r="A11" s="36" t="s">
        <v>125</v>
      </c>
      <c r="B11" s="8">
        <v>14</v>
      </c>
      <c r="C11" s="162"/>
      <c r="D11" s="163"/>
      <c r="E11" s="162"/>
      <c r="F11" s="163"/>
      <c r="G11" s="162">
        <v>16</v>
      </c>
      <c r="H11" s="163">
        <v>96.733333333333334</v>
      </c>
      <c r="I11" s="163"/>
      <c r="J11" s="163"/>
      <c r="K11" s="164">
        <f t="shared" si="0"/>
        <v>99.921124157425524</v>
      </c>
    </row>
    <row r="12" spans="1:11" x14ac:dyDescent="0.2">
      <c r="A12" s="36" t="s">
        <v>468</v>
      </c>
      <c r="B12" s="8">
        <f>3+1+3</f>
        <v>7</v>
      </c>
      <c r="C12" s="162"/>
      <c r="D12" s="163"/>
      <c r="E12" s="162"/>
      <c r="F12" s="163"/>
      <c r="G12" s="162">
        <v>6</v>
      </c>
      <c r="H12" s="163">
        <v>21.133333333333333</v>
      </c>
      <c r="I12" s="163"/>
      <c r="J12" s="163"/>
      <c r="K12" s="164">
        <f>+(1-(D12+F12+H12)/(8760*B12))*100</f>
        <v>99.965535986083935</v>
      </c>
    </row>
    <row r="13" spans="1:11" x14ac:dyDescent="0.2">
      <c r="A13" s="36" t="s">
        <v>207</v>
      </c>
      <c r="B13" s="8">
        <v>6</v>
      </c>
      <c r="C13" s="162">
        <v>3</v>
      </c>
      <c r="D13" s="163">
        <v>0.46666666666666667</v>
      </c>
      <c r="E13" s="162"/>
      <c r="F13" s="163"/>
      <c r="G13" s="162">
        <v>7</v>
      </c>
      <c r="H13" s="163">
        <v>29.833333333333332</v>
      </c>
      <c r="I13" s="163"/>
      <c r="J13" s="163"/>
      <c r="K13" s="164">
        <f t="shared" si="0"/>
        <v>99.942351598173516</v>
      </c>
    </row>
    <row r="14" spans="1:11" x14ac:dyDescent="0.2">
      <c r="A14" s="36" t="s">
        <v>109</v>
      </c>
      <c r="B14" s="8">
        <v>5</v>
      </c>
      <c r="C14" s="162">
        <v>5</v>
      </c>
      <c r="D14" s="163">
        <v>7.666666666666667</v>
      </c>
      <c r="E14" s="162"/>
      <c r="F14" s="163"/>
      <c r="G14" s="162">
        <v>7</v>
      </c>
      <c r="H14" s="163">
        <v>39.366666666666667</v>
      </c>
      <c r="I14" s="163">
        <v>10</v>
      </c>
      <c r="J14" s="163">
        <v>2.4300000000000002</v>
      </c>
      <c r="K14" s="164">
        <f t="shared" si="0"/>
        <v>99.892617960426179</v>
      </c>
    </row>
    <row r="15" spans="1:11" x14ac:dyDescent="0.2">
      <c r="A15" s="36" t="s">
        <v>200</v>
      </c>
      <c r="B15" s="8">
        <v>10</v>
      </c>
      <c r="C15" s="162"/>
      <c r="D15" s="163"/>
      <c r="E15" s="162"/>
      <c r="F15" s="163"/>
      <c r="G15" s="162">
        <v>9</v>
      </c>
      <c r="H15" s="163">
        <v>30.93333333333333</v>
      </c>
      <c r="I15" s="163"/>
      <c r="J15" s="163"/>
      <c r="K15" s="164">
        <f t="shared" si="0"/>
        <v>99.964687975646882</v>
      </c>
    </row>
    <row r="16" spans="1:11" x14ac:dyDescent="0.2">
      <c r="A16" s="36" t="s">
        <v>449</v>
      </c>
      <c r="B16" s="8">
        <v>6</v>
      </c>
      <c r="C16" s="162"/>
      <c r="D16" s="163"/>
      <c r="E16" s="162"/>
      <c r="F16" s="163"/>
      <c r="G16" s="162">
        <v>7</v>
      </c>
      <c r="H16" s="163">
        <v>36.333333333333336</v>
      </c>
      <c r="I16" s="163"/>
      <c r="J16" s="163"/>
      <c r="K16" s="164">
        <f t="shared" si="0"/>
        <v>99.93087265347539</v>
      </c>
    </row>
    <row r="17" spans="1:11" x14ac:dyDescent="0.2">
      <c r="A17" s="36" t="s">
        <v>83</v>
      </c>
      <c r="B17" s="8">
        <f>11+1</f>
        <v>12</v>
      </c>
      <c r="C17" s="162">
        <v>1</v>
      </c>
      <c r="D17" s="163">
        <v>9.9333333333333336</v>
      </c>
      <c r="E17" s="162"/>
      <c r="F17" s="163"/>
      <c r="G17" s="162">
        <v>17</v>
      </c>
      <c r="H17" s="163">
        <v>70.166666666666671</v>
      </c>
      <c r="I17" s="163"/>
      <c r="J17" s="163"/>
      <c r="K17" s="164">
        <f t="shared" si="0"/>
        <v>99.923801369863014</v>
      </c>
    </row>
    <row r="18" spans="1:11" x14ac:dyDescent="0.2">
      <c r="A18" s="36" t="s">
        <v>398</v>
      </c>
      <c r="B18" s="8">
        <v>1</v>
      </c>
      <c r="C18" s="162"/>
      <c r="D18" s="163"/>
      <c r="E18" s="162"/>
      <c r="F18" s="163"/>
      <c r="G18" s="162">
        <v>1</v>
      </c>
      <c r="H18" s="163">
        <v>3.45</v>
      </c>
      <c r="I18" s="163"/>
      <c r="J18" s="163"/>
      <c r="K18" s="164">
        <f t="shared" si="0"/>
        <v>99.960616438356169</v>
      </c>
    </row>
    <row r="19" spans="1:11" x14ac:dyDescent="0.2">
      <c r="A19" s="36" t="s">
        <v>201</v>
      </c>
      <c r="B19" s="8">
        <v>13</v>
      </c>
      <c r="C19" s="162"/>
      <c r="D19" s="163"/>
      <c r="E19" s="162"/>
      <c r="F19" s="163"/>
      <c r="G19" s="162">
        <v>11</v>
      </c>
      <c r="H19" s="163">
        <v>30.733333333333338</v>
      </c>
      <c r="I19" s="163"/>
      <c r="J19" s="163"/>
      <c r="K19" s="164">
        <f t="shared" si="0"/>
        <v>99.973012527807043</v>
      </c>
    </row>
    <row r="20" spans="1:11" x14ac:dyDescent="0.2">
      <c r="A20" s="36" t="s">
        <v>451</v>
      </c>
      <c r="B20" s="8">
        <f>6+1+1</f>
        <v>8</v>
      </c>
      <c r="C20" s="162"/>
      <c r="D20" s="163"/>
      <c r="E20" s="162"/>
      <c r="F20" s="163"/>
      <c r="G20" s="162">
        <v>9</v>
      </c>
      <c r="H20" s="163">
        <v>31.366666666666667</v>
      </c>
      <c r="I20" s="163"/>
      <c r="J20" s="163"/>
      <c r="K20" s="164">
        <f t="shared" si="0"/>
        <v>99.955241628614928</v>
      </c>
    </row>
    <row r="21" spans="1:11" x14ac:dyDescent="0.2">
      <c r="A21" s="36" t="s">
        <v>362</v>
      </c>
      <c r="B21" s="8">
        <v>2</v>
      </c>
      <c r="C21" s="162"/>
      <c r="D21" s="163"/>
      <c r="E21" s="162"/>
      <c r="F21" s="163"/>
      <c r="G21" s="162"/>
      <c r="H21" s="163"/>
      <c r="I21" s="163">
        <v>21.2</v>
      </c>
      <c r="J21" s="163">
        <v>21.5</v>
      </c>
      <c r="K21" s="164">
        <f t="shared" si="0"/>
        <v>100</v>
      </c>
    </row>
    <row r="22" spans="1:11" x14ac:dyDescent="0.2">
      <c r="A22" s="36" t="s">
        <v>86</v>
      </c>
      <c r="B22" s="8">
        <v>4</v>
      </c>
      <c r="C22" s="162"/>
      <c r="D22" s="163"/>
      <c r="E22" s="162"/>
      <c r="F22" s="163"/>
      <c r="G22" s="162">
        <v>6</v>
      </c>
      <c r="H22" s="163">
        <v>19.266666666666666</v>
      </c>
      <c r="I22" s="163"/>
      <c r="J22" s="163"/>
      <c r="K22" s="164">
        <f t="shared" si="0"/>
        <v>99.945015220700157</v>
      </c>
    </row>
    <row r="23" spans="1:11" x14ac:dyDescent="0.2">
      <c r="A23" s="36" t="s">
        <v>212</v>
      </c>
      <c r="B23" s="8">
        <v>3</v>
      </c>
      <c r="C23" s="162"/>
      <c r="D23" s="163"/>
      <c r="E23" s="162"/>
      <c r="F23" s="163"/>
      <c r="G23" s="162">
        <v>6</v>
      </c>
      <c r="H23" s="163">
        <v>28.633333333333333</v>
      </c>
      <c r="I23" s="163"/>
      <c r="J23" s="163"/>
      <c r="K23" s="164">
        <f t="shared" si="0"/>
        <v>99.891045154743779</v>
      </c>
    </row>
    <row r="24" spans="1:11" x14ac:dyDescent="0.2">
      <c r="A24" s="36" t="s">
        <v>340</v>
      </c>
      <c r="B24" s="8">
        <v>1</v>
      </c>
      <c r="C24" s="162"/>
      <c r="D24" s="163"/>
      <c r="E24" s="162"/>
      <c r="F24" s="163"/>
      <c r="G24" s="162"/>
      <c r="H24" s="163"/>
      <c r="I24" s="163"/>
      <c r="J24" s="163"/>
      <c r="K24" s="164">
        <f t="shared" si="0"/>
        <v>100</v>
      </c>
    </row>
    <row r="25" spans="1:11" x14ac:dyDescent="0.2">
      <c r="A25" s="36" t="s">
        <v>192</v>
      </c>
      <c r="B25" s="8">
        <v>7</v>
      </c>
      <c r="C25" s="162"/>
      <c r="D25" s="163"/>
      <c r="E25" s="162"/>
      <c r="F25" s="163"/>
      <c r="G25" s="162">
        <v>8</v>
      </c>
      <c r="H25" s="163">
        <v>37.86666666666666</v>
      </c>
      <c r="I25" s="163"/>
      <c r="J25" s="163"/>
      <c r="K25" s="164">
        <f t="shared" si="0"/>
        <v>99.938247445096763</v>
      </c>
    </row>
    <row r="26" spans="1:11" x14ac:dyDescent="0.2">
      <c r="A26" s="36" t="s">
        <v>101</v>
      </c>
      <c r="B26" s="8">
        <f>6+1+1</f>
        <v>8</v>
      </c>
      <c r="C26" s="162"/>
      <c r="D26" s="163"/>
      <c r="E26" s="162"/>
      <c r="F26" s="163"/>
      <c r="G26" s="162">
        <v>9</v>
      </c>
      <c r="H26" s="163">
        <v>45.166666666666664</v>
      </c>
      <c r="I26" s="163"/>
      <c r="J26" s="163"/>
      <c r="K26" s="164">
        <f t="shared" si="0"/>
        <v>99.935549847792998</v>
      </c>
    </row>
    <row r="27" spans="1:11" x14ac:dyDescent="0.2">
      <c r="A27" s="36" t="s">
        <v>208</v>
      </c>
      <c r="B27" s="8">
        <v>4</v>
      </c>
      <c r="C27" s="162"/>
      <c r="D27" s="163"/>
      <c r="E27" s="162"/>
      <c r="F27" s="163"/>
      <c r="G27" s="162">
        <v>9</v>
      </c>
      <c r="H27" s="163">
        <v>16.149999999999999</v>
      </c>
      <c r="I27" s="163"/>
      <c r="J27" s="163"/>
      <c r="K27" s="164">
        <f t="shared" si="0"/>
        <v>99.953909817351587</v>
      </c>
    </row>
    <row r="28" spans="1:11" x14ac:dyDescent="0.2">
      <c r="A28" s="36" t="s">
        <v>129</v>
      </c>
      <c r="B28" s="8">
        <v>13</v>
      </c>
      <c r="C28" s="162"/>
      <c r="D28" s="163"/>
      <c r="E28" s="162"/>
      <c r="F28" s="163"/>
      <c r="G28" s="162">
        <v>7</v>
      </c>
      <c r="H28" s="163">
        <v>29.016666666666666</v>
      </c>
      <c r="I28" s="163"/>
      <c r="J28" s="163"/>
      <c r="K28" s="164">
        <f t="shared" si="0"/>
        <v>99.974519962533662</v>
      </c>
    </row>
    <row r="29" spans="1:11" x14ac:dyDescent="0.2">
      <c r="A29" s="36" t="s">
        <v>90</v>
      </c>
      <c r="B29" s="8">
        <v>3</v>
      </c>
      <c r="C29" s="162"/>
      <c r="D29" s="163"/>
      <c r="E29" s="162"/>
      <c r="F29" s="163"/>
      <c r="G29" s="162">
        <v>3</v>
      </c>
      <c r="H29" s="163">
        <v>19.333333333333336</v>
      </c>
      <c r="I29" s="163"/>
      <c r="J29" s="163"/>
      <c r="K29" s="164">
        <f t="shared" si="0"/>
        <v>99.926433282597671</v>
      </c>
    </row>
    <row r="30" spans="1:11" x14ac:dyDescent="0.2">
      <c r="A30" s="36" t="s">
        <v>91</v>
      </c>
      <c r="B30" s="8">
        <f>3+1</f>
        <v>4</v>
      </c>
      <c r="C30" s="162"/>
      <c r="D30" s="163"/>
      <c r="E30" s="162"/>
      <c r="F30" s="163"/>
      <c r="G30" s="162">
        <v>8</v>
      </c>
      <c r="H30" s="163">
        <v>43.65</v>
      </c>
      <c r="I30" s="163"/>
      <c r="J30" s="163"/>
      <c r="K30" s="164">
        <f t="shared" si="0"/>
        <v>99.875428082191789</v>
      </c>
    </row>
    <row r="31" spans="1:11" x14ac:dyDescent="0.2">
      <c r="A31" s="36" t="s">
        <v>93</v>
      </c>
      <c r="B31" s="8">
        <f>3+1</f>
        <v>4</v>
      </c>
      <c r="C31" s="162"/>
      <c r="D31" s="163"/>
      <c r="E31" s="162"/>
      <c r="F31" s="163"/>
      <c r="G31" s="162">
        <v>2</v>
      </c>
      <c r="H31" s="163">
        <v>8.65</v>
      </c>
      <c r="I31" s="163"/>
      <c r="J31" s="163"/>
      <c r="K31" s="164">
        <f t="shared" si="0"/>
        <v>99.975313926940629</v>
      </c>
    </row>
    <row r="32" spans="1:11" x14ac:dyDescent="0.2">
      <c r="A32" s="36" t="s">
        <v>467</v>
      </c>
      <c r="B32" s="8">
        <v>5</v>
      </c>
      <c r="C32" s="162"/>
      <c r="D32" s="163"/>
      <c r="E32" s="162"/>
      <c r="F32" s="163"/>
      <c r="G32" s="162">
        <v>2</v>
      </c>
      <c r="H32" s="163">
        <v>8.4</v>
      </c>
      <c r="I32" s="163"/>
      <c r="J32" s="163"/>
      <c r="K32" s="164">
        <f t="shared" si="0"/>
        <v>99.980821917808214</v>
      </c>
    </row>
    <row r="33" spans="1:11" x14ac:dyDescent="0.2">
      <c r="A33" s="36" t="s">
        <v>365</v>
      </c>
      <c r="B33" s="8">
        <v>2</v>
      </c>
      <c r="C33" s="162"/>
      <c r="D33" s="163"/>
      <c r="E33" s="162"/>
      <c r="F33" s="163"/>
      <c r="G33" s="162">
        <v>1</v>
      </c>
      <c r="H33" s="163">
        <v>5.75</v>
      </c>
      <c r="I33" s="163"/>
      <c r="J33" s="163"/>
      <c r="K33" s="164">
        <f t="shared" si="0"/>
        <v>99.967180365296798</v>
      </c>
    </row>
    <row r="34" spans="1:11" x14ac:dyDescent="0.2">
      <c r="A34" s="36" t="s">
        <v>414</v>
      </c>
      <c r="B34" s="8">
        <v>6</v>
      </c>
      <c r="C34" s="162"/>
      <c r="D34" s="163"/>
      <c r="E34" s="162"/>
      <c r="F34" s="163"/>
      <c r="G34" s="162">
        <v>10</v>
      </c>
      <c r="H34" s="163">
        <v>49.266666666666666</v>
      </c>
      <c r="I34" s="163"/>
      <c r="J34" s="163"/>
      <c r="K34" s="164">
        <f t="shared" si="0"/>
        <v>99.906265854895992</v>
      </c>
    </row>
    <row r="35" spans="1:11" x14ac:dyDescent="0.2">
      <c r="A35" s="36" t="s">
        <v>114</v>
      </c>
      <c r="B35" s="8">
        <f>10+1+1</f>
        <v>12</v>
      </c>
      <c r="C35" s="162">
        <v>10</v>
      </c>
      <c r="D35" s="163">
        <v>10.75</v>
      </c>
      <c r="E35" s="162"/>
      <c r="F35" s="163"/>
      <c r="G35" s="162">
        <v>17</v>
      </c>
      <c r="H35" s="163">
        <v>65.433333333333337</v>
      </c>
      <c r="I35" s="163"/>
      <c r="J35" s="163"/>
      <c r="K35" s="164">
        <f t="shared" si="0"/>
        <v>99.927527270421095</v>
      </c>
    </row>
    <row r="36" spans="1:11" x14ac:dyDescent="0.2">
      <c r="A36" s="36" t="s">
        <v>463</v>
      </c>
      <c r="B36" s="8">
        <v>7</v>
      </c>
      <c r="C36" s="162"/>
      <c r="D36" s="163"/>
      <c r="E36" s="162"/>
      <c r="F36" s="163"/>
      <c r="G36" s="162">
        <v>4</v>
      </c>
      <c r="H36" s="163">
        <v>24</v>
      </c>
      <c r="I36" s="163"/>
      <c r="J36" s="163"/>
      <c r="K36" s="164">
        <f t="shared" si="0"/>
        <v>99.960861056751469</v>
      </c>
    </row>
    <row r="37" spans="1:11" x14ac:dyDescent="0.2">
      <c r="A37" s="36" t="s">
        <v>115</v>
      </c>
      <c r="B37" s="8">
        <f>15-1</f>
        <v>14</v>
      </c>
      <c r="C37" s="162">
        <v>25</v>
      </c>
      <c r="D37" s="163">
        <v>3.0166666666666671</v>
      </c>
      <c r="E37" s="162"/>
      <c r="F37" s="163"/>
      <c r="G37" s="162">
        <v>13</v>
      </c>
      <c r="H37" s="163">
        <v>61.466666666666661</v>
      </c>
      <c r="I37" s="163">
        <v>60.3</v>
      </c>
      <c r="J37" s="163">
        <v>6.65</v>
      </c>
      <c r="K37" s="164">
        <f t="shared" si="0"/>
        <v>99.947420634920633</v>
      </c>
    </row>
    <row r="38" spans="1:11" x14ac:dyDescent="0.2">
      <c r="A38" s="36" t="s">
        <v>455</v>
      </c>
      <c r="B38" s="8">
        <v>7</v>
      </c>
      <c r="C38" s="162"/>
      <c r="D38" s="163"/>
      <c r="E38" s="162"/>
      <c r="F38" s="163"/>
      <c r="G38" s="162">
        <v>7</v>
      </c>
      <c r="H38" s="163">
        <v>23.8</v>
      </c>
      <c r="I38" s="163"/>
      <c r="J38" s="163"/>
      <c r="K38" s="164">
        <f t="shared" si="0"/>
        <v>99.961187214611869</v>
      </c>
    </row>
    <row r="39" spans="1:11" x14ac:dyDescent="0.2">
      <c r="A39" s="36" t="s">
        <v>193</v>
      </c>
      <c r="B39" s="8">
        <v>4</v>
      </c>
      <c r="C39" s="162">
        <v>1</v>
      </c>
      <c r="D39" s="163">
        <v>1.4166666666666665</v>
      </c>
      <c r="E39" s="162"/>
      <c r="F39" s="163"/>
      <c r="G39" s="162">
        <v>6</v>
      </c>
      <c r="H39" s="163">
        <v>26.4</v>
      </c>
      <c r="I39" s="163"/>
      <c r="J39" s="163"/>
      <c r="K39" s="164">
        <f t="shared" si="0"/>
        <v>99.920614535768649</v>
      </c>
    </row>
    <row r="40" spans="1:11" x14ac:dyDescent="0.2">
      <c r="A40" s="36" t="s">
        <v>96</v>
      </c>
      <c r="B40" s="8">
        <f>12+1</f>
        <v>13</v>
      </c>
      <c r="C40" s="162">
        <v>3</v>
      </c>
      <c r="D40" s="163">
        <v>5.1166666666666663</v>
      </c>
      <c r="E40" s="162"/>
      <c r="F40" s="163"/>
      <c r="G40" s="162">
        <v>18</v>
      </c>
      <c r="H40" s="163">
        <v>124.11666666666667</v>
      </c>
      <c r="I40" s="163"/>
      <c r="J40" s="163"/>
      <c r="K40" s="164">
        <f t="shared" si="0"/>
        <v>99.886517972134413</v>
      </c>
    </row>
    <row r="41" spans="1:11" x14ac:dyDescent="0.2">
      <c r="A41" s="36" t="s">
        <v>194</v>
      </c>
      <c r="B41" s="8">
        <f>1+1</f>
        <v>2</v>
      </c>
      <c r="C41" s="162"/>
      <c r="D41" s="163"/>
      <c r="E41" s="162"/>
      <c r="F41" s="163"/>
      <c r="G41" s="162"/>
      <c r="H41" s="163"/>
      <c r="I41" s="163"/>
      <c r="J41" s="163"/>
      <c r="K41" s="164">
        <f t="shared" si="0"/>
        <v>100</v>
      </c>
    </row>
    <row r="42" spans="1:11" x14ac:dyDescent="0.2">
      <c r="A42" s="36" t="s">
        <v>202</v>
      </c>
      <c r="B42" s="8">
        <v>10</v>
      </c>
      <c r="C42" s="162"/>
      <c r="D42" s="163"/>
      <c r="E42" s="162"/>
      <c r="F42" s="163"/>
      <c r="G42" s="162">
        <v>23</v>
      </c>
      <c r="H42" s="163">
        <v>104.45</v>
      </c>
      <c r="I42" s="163"/>
      <c r="J42" s="163"/>
      <c r="K42" s="164">
        <f t="shared" si="0"/>
        <v>99.88076484018265</v>
      </c>
    </row>
    <row r="43" spans="1:11" x14ac:dyDescent="0.2">
      <c r="A43" s="36" t="s">
        <v>363</v>
      </c>
      <c r="B43" s="8">
        <v>1</v>
      </c>
      <c r="C43" s="162"/>
      <c r="D43" s="163"/>
      <c r="E43" s="162"/>
      <c r="F43" s="163"/>
      <c r="G43" s="162">
        <v>2</v>
      </c>
      <c r="H43" s="163">
        <v>10.466666666666667</v>
      </c>
      <c r="I43" s="163"/>
      <c r="J43" s="163"/>
      <c r="K43" s="164">
        <f t="shared" si="0"/>
        <v>99.88051750380518</v>
      </c>
    </row>
    <row r="44" spans="1:11" x14ac:dyDescent="0.2">
      <c r="A44" s="36" t="s">
        <v>94</v>
      </c>
      <c r="B44" s="8">
        <f>8+2</f>
        <v>10</v>
      </c>
      <c r="C44" s="162">
        <v>1</v>
      </c>
      <c r="D44" s="163">
        <v>24.483333333333334</v>
      </c>
      <c r="E44" s="162"/>
      <c r="F44" s="163"/>
      <c r="G44" s="162">
        <v>18</v>
      </c>
      <c r="H44" s="163">
        <v>164.8</v>
      </c>
      <c r="I44" s="163"/>
      <c r="J44" s="163"/>
      <c r="K44" s="164">
        <f t="shared" si="0"/>
        <v>99.783923135464235</v>
      </c>
    </row>
    <row r="45" spans="1:11" x14ac:dyDescent="0.2">
      <c r="A45" s="36" t="s">
        <v>195</v>
      </c>
      <c r="B45" s="8">
        <v>6</v>
      </c>
      <c r="C45" s="162"/>
      <c r="D45" s="163"/>
      <c r="E45" s="162"/>
      <c r="F45" s="163"/>
      <c r="G45" s="162">
        <v>2</v>
      </c>
      <c r="H45" s="163">
        <v>5.4833333333333325</v>
      </c>
      <c r="I45" s="163"/>
      <c r="J45" s="163"/>
      <c r="K45" s="164">
        <f t="shared" si="0"/>
        <v>99.989567478437351</v>
      </c>
    </row>
    <row r="46" spans="1:11" x14ac:dyDescent="0.2">
      <c r="A46" s="36" t="s">
        <v>497</v>
      </c>
      <c r="B46" s="8">
        <v>5</v>
      </c>
      <c r="C46" s="162"/>
      <c r="D46" s="163"/>
      <c r="E46" s="162"/>
      <c r="F46" s="163"/>
      <c r="G46" s="162"/>
      <c r="H46" s="163"/>
      <c r="I46" s="163"/>
      <c r="J46" s="163"/>
      <c r="K46" s="164">
        <f t="shared" si="0"/>
        <v>100</v>
      </c>
    </row>
    <row r="47" spans="1:11" x14ac:dyDescent="0.2">
      <c r="A47" s="36" t="s">
        <v>97</v>
      </c>
      <c r="B47" s="8">
        <v>11</v>
      </c>
      <c r="C47" s="162"/>
      <c r="D47" s="163"/>
      <c r="E47" s="162"/>
      <c r="F47" s="163"/>
      <c r="G47" s="162">
        <v>10</v>
      </c>
      <c r="H47" s="163">
        <v>53.566666666666663</v>
      </c>
      <c r="I47" s="163"/>
      <c r="J47" s="163"/>
      <c r="K47" s="164">
        <f t="shared" si="0"/>
        <v>99.944409851944087</v>
      </c>
    </row>
    <row r="48" spans="1:11" x14ac:dyDescent="0.2">
      <c r="A48" s="36" t="s">
        <v>213</v>
      </c>
      <c r="B48" s="8">
        <v>6</v>
      </c>
      <c r="C48" s="162">
        <v>1</v>
      </c>
      <c r="D48" s="163">
        <v>1.3166666666666667</v>
      </c>
      <c r="E48" s="162"/>
      <c r="F48" s="163"/>
      <c r="G48" s="162">
        <v>11</v>
      </c>
      <c r="H48" s="163">
        <v>59.366666666666667</v>
      </c>
      <c r="I48" s="163"/>
      <c r="J48" s="163"/>
      <c r="K48" s="164">
        <f t="shared" si="0"/>
        <v>99.884544647387102</v>
      </c>
    </row>
    <row r="49" spans="1:11" x14ac:dyDescent="0.2">
      <c r="A49" s="36" t="s">
        <v>78</v>
      </c>
      <c r="B49" s="8">
        <f>10+1</f>
        <v>11</v>
      </c>
      <c r="C49" s="162">
        <v>1</v>
      </c>
      <c r="D49" s="163">
        <v>8.3333333333333329E-2</v>
      </c>
      <c r="E49" s="162"/>
      <c r="F49" s="163"/>
      <c r="G49" s="162">
        <v>21</v>
      </c>
      <c r="H49" s="163">
        <v>96.933333333333351</v>
      </c>
      <c r="I49" s="163"/>
      <c r="J49" s="163"/>
      <c r="K49" s="164">
        <f t="shared" si="0"/>
        <v>99.899318527743191</v>
      </c>
    </row>
    <row r="50" spans="1:11" x14ac:dyDescent="0.2">
      <c r="A50" s="36" t="s">
        <v>133</v>
      </c>
      <c r="B50" s="8">
        <v>3</v>
      </c>
      <c r="C50" s="162">
        <v>1</v>
      </c>
      <c r="D50" s="163">
        <v>0.25</v>
      </c>
      <c r="E50" s="162"/>
      <c r="F50" s="163"/>
      <c r="G50" s="162">
        <v>4</v>
      </c>
      <c r="H50" s="163">
        <v>23.133333333333333</v>
      </c>
      <c r="I50" s="163">
        <v>6.6</v>
      </c>
      <c r="J50" s="163">
        <v>1.65</v>
      </c>
      <c r="K50" s="164">
        <f t="shared" si="0"/>
        <v>99.911022323693558</v>
      </c>
    </row>
    <row r="51" spans="1:11" x14ac:dyDescent="0.2">
      <c r="A51" s="36" t="s">
        <v>214</v>
      </c>
      <c r="B51" s="8">
        <v>5</v>
      </c>
      <c r="C51" s="162"/>
      <c r="D51" s="163"/>
      <c r="E51" s="162"/>
      <c r="F51" s="163"/>
      <c r="G51" s="162">
        <v>5</v>
      </c>
      <c r="H51" s="163">
        <v>34.25</v>
      </c>
      <c r="I51" s="163"/>
      <c r="J51" s="163"/>
      <c r="K51" s="164">
        <f t="shared" si="0"/>
        <v>99.921803652968038</v>
      </c>
    </row>
    <row r="52" spans="1:11" x14ac:dyDescent="0.2">
      <c r="A52" s="36" t="s">
        <v>215</v>
      </c>
      <c r="B52" s="8">
        <v>4</v>
      </c>
      <c r="C52" s="162"/>
      <c r="D52" s="163"/>
      <c r="E52" s="162"/>
      <c r="F52" s="163"/>
      <c r="G52" s="162">
        <v>6</v>
      </c>
      <c r="H52" s="163">
        <v>37.116666666666667</v>
      </c>
      <c r="I52" s="163"/>
      <c r="J52" s="163"/>
      <c r="K52" s="164">
        <f t="shared" si="0"/>
        <v>99.894073439878241</v>
      </c>
    </row>
    <row r="53" spans="1:11" x14ac:dyDescent="0.2">
      <c r="A53" s="36" t="s">
        <v>203</v>
      </c>
      <c r="B53" s="8">
        <v>6</v>
      </c>
      <c r="C53" s="162">
        <v>11</v>
      </c>
      <c r="D53" s="163">
        <v>10.733333333333333</v>
      </c>
      <c r="E53" s="162"/>
      <c r="F53" s="163"/>
      <c r="G53" s="162">
        <v>4</v>
      </c>
      <c r="H53" s="163">
        <v>19.083333333333332</v>
      </c>
      <c r="I53" s="163"/>
      <c r="J53" s="163"/>
      <c r="K53" s="164">
        <f t="shared" si="0"/>
        <v>99.943271182141046</v>
      </c>
    </row>
    <row r="54" spans="1:11" x14ac:dyDescent="0.2">
      <c r="A54" s="36" t="s">
        <v>120</v>
      </c>
      <c r="B54" s="8">
        <v>14</v>
      </c>
      <c r="C54" s="162"/>
      <c r="D54" s="163"/>
      <c r="E54" s="162"/>
      <c r="F54" s="163"/>
      <c r="G54" s="162">
        <v>14</v>
      </c>
      <c r="H54" s="163">
        <v>47.983333333333334</v>
      </c>
      <c r="I54" s="163"/>
      <c r="J54" s="163"/>
      <c r="K54" s="164">
        <f t="shared" si="0"/>
        <v>99.960874646662319</v>
      </c>
    </row>
    <row r="55" spans="1:11" x14ac:dyDescent="0.2">
      <c r="A55" s="36" t="s">
        <v>216</v>
      </c>
      <c r="B55" s="8">
        <v>19</v>
      </c>
      <c r="C55" s="162"/>
      <c r="D55" s="163"/>
      <c r="E55" s="162"/>
      <c r="F55" s="163"/>
      <c r="G55" s="162">
        <v>8</v>
      </c>
      <c r="H55" s="163">
        <v>574.43333333333351</v>
      </c>
      <c r="I55" s="163"/>
      <c r="J55" s="163"/>
      <c r="K55" s="164">
        <f t="shared" si="0"/>
        <v>99.654870624048712</v>
      </c>
    </row>
    <row r="56" spans="1:11" x14ac:dyDescent="0.2">
      <c r="A56" s="36" t="s">
        <v>142</v>
      </c>
      <c r="B56" s="8">
        <v>8</v>
      </c>
      <c r="C56" s="162"/>
      <c r="D56" s="163"/>
      <c r="E56" s="162"/>
      <c r="F56" s="163"/>
      <c r="G56" s="162">
        <v>11</v>
      </c>
      <c r="H56" s="163">
        <v>63.9</v>
      </c>
      <c r="I56" s="163"/>
      <c r="J56" s="163"/>
      <c r="K56" s="164">
        <f t="shared" si="0"/>
        <v>99.90881849315069</v>
      </c>
    </row>
    <row r="57" spans="1:11" x14ac:dyDescent="0.2">
      <c r="A57" s="36" t="s">
        <v>102</v>
      </c>
      <c r="B57" s="8">
        <v>9</v>
      </c>
      <c r="C57" s="162">
        <v>2</v>
      </c>
      <c r="D57" s="163">
        <v>1.3666666666666667</v>
      </c>
      <c r="E57" s="162"/>
      <c r="F57" s="163"/>
      <c r="G57" s="162">
        <v>9</v>
      </c>
      <c r="H57" s="163">
        <v>50.583333333333343</v>
      </c>
      <c r="I57" s="163"/>
      <c r="J57" s="163"/>
      <c r="K57" s="164">
        <f t="shared" si="0"/>
        <v>99.93410705225773</v>
      </c>
    </row>
    <row r="58" spans="1:11" x14ac:dyDescent="0.2">
      <c r="A58" s="36" t="s">
        <v>361</v>
      </c>
      <c r="B58" s="8">
        <v>1</v>
      </c>
      <c r="C58" s="162"/>
      <c r="D58" s="163"/>
      <c r="E58" s="162"/>
      <c r="F58" s="163"/>
      <c r="G58" s="162">
        <v>1</v>
      </c>
      <c r="H58" s="163">
        <v>7.7</v>
      </c>
      <c r="I58" s="163"/>
      <c r="J58" s="163"/>
      <c r="K58" s="164">
        <f t="shared" si="0"/>
        <v>99.912100456621005</v>
      </c>
    </row>
    <row r="59" spans="1:11" x14ac:dyDescent="0.2">
      <c r="A59" s="36" t="s">
        <v>139</v>
      </c>
      <c r="B59" s="8">
        <v>2</v>
      </c>
      <c r="C59" s="162"/>
      <c r="D59" s="163"/>
      <c r="E59" s="162"/>
      <c r="F59" s="163"/>
      <c r="G59" s="162">
        <v>4</v>
      </c>
      <c r="H59" s="163">
        <v>9</v>
      </c>
      <c r="I59" s="163"/>
      <c r="J59" s="163"/>
      <c r="K59" s="164">
        <f t="shared" si="0"/>
        <v>99.94863013698631</v>
      </c>
    </row>
    <row r="60" spans="1:11" x14ac:dyDescent="0.2">
      <c r="A60" s="36" t="s">
        <v>338</v>
      </c>
      <c r="B60" s="8">
        <v>1</v>
      </c>
      <c r="C60" s="162"/>
      <c r="D60" s="163"/>
      <c r="E60" s="162"/>
      <c r="F60" s="163"/>
      <c r="G60" s="162"/>
      <c r="H60" s="163"/>
      <c r="I60" s="163"/>
      <c r="J60" s="163"/>
      <c r="K60" s="164">
        <f t="shared" si="0"/>
        <v>100</v>
      </c>
    </row>
    <row r="61" spans="1:11" x14ac:dyDescent="0.2">
      <c r="A61" s="36" t="s">
        <v>317</v>
      </c>
      <c r="B61" s="8">
        <v>1</v>
      </c>
      <c r="C61" s="162"/>
      <c r="D61" s="163"/>
      <c r="E61" s="162"/>
      <c r="F61" s="163"/>
      <c r="G61" s="162"/>
      <c r="H61" s="163"/>
      <c r="I61" s="163"/>
      <c r="J61" s="163"/>
      <c r="K61" s="164">
        <f t="shared" si="0"/>
        <v>100</v>
      </c>
    </row>
    <row r="62" spans="1:11" x14ac:dyDescent="0.2">
      <c r="A62" s="36" t="s">
        <v>144</v>
      </c>
      <c r="B62" s="8">
        <v>8</v>
      </c>
      <c r="C62" s="162"/>
      <c r="D62" s="163"/>
      <c r="E62" s="162">
        <v>1</v>
      </c>
      <c r="F62" s="163">
        <v>31</v>
      </c>
      <c r="G62" s="162">
        <v>10</v>
      </c>
      <c r="H62" s="163">
        <v>40.016666666666666</v>
      </c>
      <c r="I62" s="163"/>
      <c r="J62" s="163"/>
      <c r="K62" s="164">
        <f t="shared" si="0"/>
        <v>99.898663432267881</v>
      </c>
    </row>
    <row r="63" spans="1:11" x14ac:dyDescent="0.2">
      <c r="A63" s="36" t="s">
        <v>196</v>
      </c>
      <c r="B63" s="8">
        <v>6</v>
      </c>
      <c r="C63" s="162"/>
      <c r="D63" s="163"/>
      <c r="E63" s="162"/>
      <c r="F63" s="163"/>
      <c r="G63" s="162">
        <v>5</v>
      </c>
      <c r="H63" s="163">
        <v>22.016666666666666</v>
      </c>
      <c r="I63" s="163"/>
      <c r="J63" s="163"/>
      <c r="K63" s="164">
        <f t="shared" si="0"/>
        <v>99.958111364789445</v>
      </c>
    </row>
    <row r="64" spans="1:11" x14ac:dyDescent="0.2">
      <c r="A64" s="36" t="s">
        <v>416</v>
      </c>
      <c r="B64" s="8">
        <v>3</v>
      </c>
      <c r="C64" s="162"/>
      <c r="D64" s="163"/>
      <c r="E64" s="162"/>
      <c r="F64" s="163"/>
      <c r="G64" s="162">
        <v>3</v>
      </c>
      <c r="H64" s="163">
        <v>24.583333333333332</v>
      </c>
      <c r="I64" s="163"/>
      <c r="J64" s="163"/>
      <c r="K64" s="164">
        <f t="shared" si="0"/>
        <v>99.906456113647891</v>
      </c>
    </row>
    <row r="65" spans="1:11" x14ac:dyDescent="0.2">
      <c r="A65" s="36" t="s">
        <v>128</v>
      </c>
      <c r="B65" s="8">
        <v>7</v>
      </c>
      <c r="C65" s="162">
        <v>2</v>
      </c>
      <c r="D65" s="163">
        <v>0.3</v>
      </c>
      <c r="E65" s="162"/>
      <c r="F65" s="163"/>
      <c r="G65" s="162">
        <v>8</v>
      </c>
      <c r="H65" s="163">
        <v>29.216666666666669</v>
      </c>
      <c r="I65" s="163"/>
      <c r="J65" s="163"/>
      <c r="K65" s="164">
        <f t="shared" si="0"/>
        <v>99.951864535768635</v>
      </c>
    </row>
    <row r="66" spans="1:11" x14ac:dyDescent="0.2">
      <c r="A66" s="36" t="s">
        <v>87</v>
      </c>
      <c r="B66" s="8">
        <v>7</v>
      </c>
      <c r="C66" s="162"/>
      <c r="D66" s="163"/>
      <c r="E66" s="162"/>
      <c r="F66" s="163"/>
      <c r="G66" s="162">
        <v>10</v>
      </c>
      <c r="H66" s="163">
        <v>40.033333333333339</v>
      </c>
      <c r="I66" s="163"/>
      <c r="J66" s="163"/>
      <c r="K66" s="164">
        <f t="shared" si="0"/>
        <v>99.93471406827571</v>
      </c>
    </row>
    <row r="67" spans="1:11" x14ac:dyDescent="0.2">
      <c r="A67" s="36" t="s">
        <v>204</v>
      </c>
      <c r="B67" s="8">
        <v>6</v>
      </c>
      <c r="C67" s="162"/>
      <c r="D67" s="163"/>
      <c r="E67" s="162"/>
      <c r="F67" s="163"/>
      <c r="G67" s="162">
        <v>9</v>
      </c>
      <c r="H67" s="163">
        <v>45.35</v>
      </c>
      <c r="I67" s="163"/>
      <c r="J67" s="163"/>
      <c r="K67" s="164">
        <f t="shared" si="0"/>
        <v>99.913717656012182</v>
      </c>
    </row>
    <row r="68" spans="1:11" x14ac:dyDescent="0.2">
      <c r="A68" s="36" t="s">
        <v>357</v>
      </c>
      <c r="B68" s="8">
        <f>7+1+1</f>
        <v>9</v>
      </c>
      <c r="C68" s="162"/>
      <c r="D68" s="163"/>
      <c r="E68" s="162"/>
      <c r="F68" s="163"/>
      <c r="G68" s="162">
        <v>8</v>
      </c>
      <c r="H68" s="163">
        <v>29.116666666666664</v>
      </c>
      <c r="I68" s="163"/>
      <c r="J68" s="163"/>
      <c r="K68" s="164">
        <f t="shared" si="0"/>
        <v>99.963068662269578</v>
      </c>
    </row>
    <row r="69" spans="1:11" x14ac:dyDescent="0.2">
      <c r="A69" s="36" t="s">
        <v>205</v>
      </c>
      <c r="B69" s="8">
        <v>6</v>
      </c>
      <c r="C69" s="162">
        <v>1</v>
      </c>
      <c r="D69" s="163">
        <v>9.9166666666666661</v>
      </c>
      <c r="E69" s="162"/>
      <c r="F69" s="163"/>
      <c r="G69" s="162">
        <v>4</v>
      </c>
      <c r="H69" s="163">
        <v>8.2166666666666668</v>
      </c>
      <c r="I69" s="163"/>
      <c r="J69" s="163"/>
      <c r="K69" s="164">
        <f t="shared" si="0"/>
        <v>99.965499746321669</v>
      </c>
    </row>
    <row r="70" spans="1:11" x14ac:dyDescent="0.2">
      <c r="A70" s="36" t="s">
        <v>130</v>
      </c>
      <c r="B70" s="8">
        <v>12</v>
      </c>
      <c r="C70" s="162">
        <v>2</v>
      </c>
      <c r="D70" s="163">
        <v>13.05</v>
      </c>
      <c r="E70" s="162"/>
      <c r="F70" s="163"/>
      <c r="G70" s="162">
        <v>17</v>
      </c>
      <c r="H70" s="163">
        <v>109.08333333333333</v>
      </c>
      <c r="I70" s="163"/>
      <c r="J70" s="163"/>
      <c r="K70" s="164">
        <f t="shared" si="0"/>
        <v>99.883815322171486</v>
      </c>
    </row>
    <row r="71" spans="1:11" x14ac:dyDescent="0.2">
      <c r="A71" s="36" t="s">
        <v>210</v>
      </c>
      <c r="B71" s="8">
        <v>9</v>
      </c>
      <c r="C71" s="162">
        <v>6</v>
      </c>
      <c r="D71" s="163">
        <v>0.7</v>
      </c>
      <c r="E71" s="162"/>
      <c r="F71" s="163"/>
      <c r="G71" s="162">
        <v>23</v>
      </c>
      <c r="H71" s="163">
        <v>93.85</v>
      </c>
      <c r="I71" s="163"/>
      <c r="J71" s="163"/>
      <c r="K71" s="164">
        <f t="shared" si="0"/>
        <v>99.8800735667174</v>
      </c>
    </row>
    <row r="72" spans="1:11" x14ac:dyDescent="0.2">
      <c r="A72" s="36" t="s">
        <v>482</v>
      </c>
      <c r="B72" s="8">
        <v>4</v>
      </c>
      <c r="C72" s="162"/>
      <c r="D72" s="163"/>
      <c r="E72" s="162"/>
      <c r="F72" s="163"/>
      <c r="G72" s="162">
        <v>7</v>
      </c>
      <c r="H72" s="163">
        <v>31.066666666666666</v>
      </c>
      <c r="I72" s="163"/>
      <c r="J72" s="163"/>
      <c r="K72" s="164">
        <f t="shared" si="0"/>
        <v>99.911339421613405</v>
      </c>
    </row>
    <row r="73" spans="1:11" x14ac:dyDescent="0.2">
      <c r="A73" s="36" t="s">
        <v>217</v>
      </c>
      <c r="B73" s="8">
        <v>8</v>
      </c>
      <c r="C73" s="162"/>
      <c r="D73" s="163"/>
      <c r="E73" s="162"/>
      <c r="F73" s="163"/>
      <c r="G73" s="162">
        <v>10</v>
      </c>
      <c r="H73" s="163">
        <v>110.63333333333334</v>
      </c>
      <c r="I73" s="163"/>
      <c r="J73" s="163"/>
      <c r="K73" s="164">
        <f t="shared" si="0"/>
        <v>99.842132800608823</v>
      </c>
    </row>
    <row r="74" spans="1:11" x14ac:dyDescent="0.2">
      <c r="A74" s="36" t="s">
        <v>206</v>
      </c>
      <c r="B74" s="8">
        <f>8+1</f>
        <v>9</v>
      </c>
      <c r="C74" s="162">
        <v>3</v>
      </c>
      <c r="D74" s="163">
        <v>5.7</v>
      </c>
      <c r="E74" s="162"/>
      <c r="F74" s="163"/>
      <c r="G74" s="162">
        <v>14</v>
      </c>
      <c r="H74" s="163">
        <v>37.85</v>
      </c>
      <c r="I74" s="163">
        <v>8</v>
      </c>
      <c r="J74" s="163">
        <v>44.3</v>
      </c>
      <c r="K74" s="164">
        <f t="shared" si="0"/>
        <v>99.944761542364276</v>
      </c>
    </row>
    <row r="75" spans="1:11" x14ac:dyDescent="0.2">
      <c r="A75" s="36" t="s">
        <v>98</v>
      </c>
      <c r="B75" s="8">
        <v>13</v>
      </c>
      <c r="C75" s="162"/>
      <c r="D75" s="163"/>
      <c r="E75" s="162"/>
      <c r="F75" s="163"/>
      <c r="G75" s="162">
        <v>7</v>
      </c>
      <c r="H75" s="163">
        <v>23.916666666666664</v>
      </c>
      <c r="I75" s="163"/>
      <c r="J75" s="163"/>
      <c r="K75" s="164">
        <f t="shared" si="0"/>
        <v>99.978998360847669</v>
      </c>
    </row>
    <row r="76" spans="1:11" x14ac:dyDescent="0.2">
      <c r="A76" s="36" t="s">
        <v>341</v>
      </c>
      <c r="B76" s="8">
        <f>2+1</f>
        <v>3</v>
      </c>
      <c r="C76" s="162"/>
      <c r="D76" s="163"/>
      <c r="E76" s="162"/>
      <c r="F76" s="163"/>
      <c r="G76" s="162">
        <v>6</v>
      </c>
      <c r="H76" s="163">
        <v>64.099999999999994</v>
      </c>
      <c r="I76" s="163"/>
      <c r="J76" s="163"/>
      <c r="K76" s="164">
        <f t="shared" si="0"/>
        <v>99.756088280060879</v>
      </c>
    </row>
    <row r="77" spans="1:11" x14ac:dyDescent="0.2">
      <c r="A77" s="36" t="s">
        <v>89</v>
      </c>
      <c r="B77" s="8">
        <v>8</v>
      </c>
      <c r="C77" s="162">
        <v>1</v>
      </c>
      <c r="D77" s="163">
        <v>6.3166666666666664</v>
      </c>
      <c r="E77" s="162"/>
      <c r="F77" s="163"/>
      <c r="G77" s="162">
        <v>15</v>
      </c>
      <c r="H77" s="163">
        <v>101.06666666666668</v>
      </c>
      <c r="I77" s="163"/>
      <c r="J77" s="163"/>
      <c r="K77" s="164">
        <f t="shared" si="0"/>
        <v>99.846770357686452</v>
      </c>
    </row>
    <row r="78" spans="1:11" x14ac:dyDescent="0.2">
      <c r="A78" s="36" t="s">
        <v>218</v>
      </c>
      <c r="B78" s="8">
        <v>6</v>
      </c>
      <c r="C78" s="162">
        <v>3</v>
      </c>
      <c r="D78" s="163">
        <v>1.5166666666666666</v>
      </c>
      <c r="E78" s="162"/>
      <c r="F78" s="163"/>
      <c r="G78" s="162">
        <v>19</v>
      </c>
      <c r="H78" s="163">
        <v>90.216666666666669</v>
      </c>
      <c r="I78" s="163">
        <v>15.1</v>
      </c>
      <c r="J78" s="163">
        <v>6.12</v>
      </c>
      <c r="K78" s="164">
        <f t="shared" si="0"/>
        <v>99.825469304921356</v>
      </c>
    </row>
    <row r="79" spans="1:11" x14ac:dyDescent="0.2">
      <c r="A79" s="36" t="s">
        <v>211</v>
      </c>
      <c r="B79" s="8">
        <v>15</v>
      </c>
      <c r="C79" s="162"/>
      <c r="D79" s="163"/>
      <c r="E79" s="162"/>
      <c r="F79" s="163"/>
      <c r="G79" s="162">
        <v>9</v>
      </c>
      <c r="H79" s="163">
        <v>36.833333333333336</v>
      </c>
      <c r="I79" s="163"/>
      <c r="J79" s="163"/>
      <c r="K79" s="164">
        <f t="shared" si="0"/>
        <v>99.971968543886348</v>
      </c>
    </row>
    <row r="80" spans="1:11" x14ac:dyDescent="0.2">
      <c r="A80" s="36" t="s">
        <v>477</v>
      </c>
      <c r="B80" s="8">
        <v>3</v>
      </c>
      <c r="C80" s="162"/>
      <c r="D80" s="163"/>
      <c r="E80" s="162"/>
      <c r="F80" s="163"/>
      <c r="G80" s="162">
        <v>2</v>
      </c>
      <c r="H80" s="163">
        <v>16.883333333333333</v>
      </c>
      <c r="I80" s="163"/>
      <c r="J80" s="163"/>
      <c r="K80" s="164">
        <f t="shared" si="0"/>
        <v>99.935755961440904</v>
      </c>
    </row>
    <row r="81" spans="1:11" x14ac:dyDescent="0.2">
      <c r="A81" s="36" t="s">
        <v>95</v>
      </c>
      <c r="B81" s="8">
        <f>12+1</f>
        <v>13</v>
      </c>
      <c r="C81" s="162">
        <v>2</v>
      </c>
      <c r="D81" s="163">
        <v>1.6833333333333333</v>
      </c>
      <c r="E81" s="162"/>
      <c r="F81" s="163"/>
      <c r="G81" s="162">
        <v>14</v>
      </c>
      <c r="H81" s="163">
        <v>55.81666666666667</v>
      </c>
      <c r="I81" s="163"/>
      <c r="J81" s="163"/>
      <c r="K81" s="164">
        <f t="shared" si="0"/>
        <v>99.949508254302771</v>
      </c>
    </row>
    <row r="82" spans="1:11" x14ac:dyDescent="0.2">
      <c r="A82" s="36" t="s">
        <v>122</v>
      </c>
      <c r="B82" s="8">
        <v>12</v>
      </c>
      <c r="C82" s="162"/>
      <c r="D82" s="163"/>
      <c r="E82" s="162"/>
      <c r="F82" s="163"/>
      <c r="G82" s="162">
        <v>13</v>
      </c>
      <c r="H82" s="163">
        <v>60.233333333333341</v>
      </c>
      <c r="I82" s="163"/>
      <c r="J82" s="163"/>
      <c r="K82" s="164">
        <f t="shared" si="0"/>
        <v>99.942700405885333</v>
      </c>
    </row>
  </sheetData>
  <mergeCells count="3">
    <mergeCell ref="G2:H2"/>
    <mergeCell ref="C2:D2"/>
    <mergeCell ref="E2:F2"/>
  </mergeCells>
  <phoneticPr fontId="10" type="noConversion"/>
  <pageMargins left="0.75" right="0.75" top="1" bottom="1" header="0" footer="0"/>
  <pageSetup paperSize="9" scale="68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 codeName="Sheet157"/>
  <dimension ref="A1:K82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510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f>5+1</f>
        <v>6</v>
      </c>
      <c r="C4" s="162">
        <v>3</v>
      </c>
      <c r="D4" s="163">
        <v>0.4</v>
      </c>
      <c r="E4" s="162"/>
      <c r="F4" s="163"/>
      <c r="G4" s="162">
        <v>7</v>
      </c>
      <c r="H4" s="163">
        <v>25.55</v>
      </c>
      <c r="I4" s="163"/>
      <c r="J4" s="163"/>
      <c r="K4" s="164">
        <f t="shared" ref="K4:K82" si="0">+(1-(D4+F4+H4)/(8760*B4))*100</f>
        <v>99.950627853881286</v>
      </c>
    </row>
    <row r="5" spans="1:11" x14ac:dyDescent="0.2">
      <c r="A5" s="36" t="s">
        <v>119</v>
      </c>
      <c r="B5" s="8">
        <v>6</v>
      </c>
      <c r="C5" s="162">
        <v>1</v>
      </c>
      <c r="D5" s="163">
        <v>0.13333333333333333</v>
      </c>
      <c r="E5" s="162"/>
      <c r="F5" s="163"/>
      <c r="G5" s="162">
        <v>7</v>
      </c>
      <c r="H5" s="163">
        <v>37.75</v>
      </c>
      <c r="I5" s="163"/>
      <c r="J5" s="163"/>
      <c r="K5" s="164">
        <f t="shared" si="0"/>
        <v>99.9279236428209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8</v>
      </c>
      <c r="H6" s="163">
        <v>136.80000000000001</v>
      </c>
      <c r="I6" s="163"/>
      <c r="J6" s="163"/>
      <c r="K6" s="164">
        <f>+(1-(D6+F6+H6)/(8760*B6))*100</f>
        <v>99.776908023483372</v>
      </c>
    </row>
    <row r="7" spans="1:11" x14ac:dyDescent="0.2">
      <c r="A7" s="36" t="s">
        <v>79</v>
      </c>
      <c r="B7" s="8">
        <v>11</v>
      </c>
      <c r="C7" s="162"/>
      <c r="D7" s="163"/>
      <c r="E7" s="162"/>
      <c r="F7" s="163"/>
      <c r="G7" s="162">
        <v>22</v>
      </c>
      <c r="H7" s="163">
        <v>97.55</v>
      </c>
      <c r="I7" s="163"/>
      <c r="J7" s="163"/>
      <c r="K7" s="164">
        <f t="shared" si="0"/>
        <v>99.898765047737641</v>
      </c>
    </row>
    <row r="8" spans="1:11" x14ac:dyDescent="0.2">
      <c r="A8" s="36" t="s">
        <v>356</v>
      </c>
      <c r="B8" s="8">
        <f>6+4+1</f>
        <v>11</v>
      </c>
      <c r="C8" s="162"/>
      <c r="D8" s="163"/>
      <c r="E8" s="162"/>
      <c r="F8" s="163"/>
      <c r="G8" s="162">
        <v>5</v>
      </c>
      <c r="H8" s="163">
        <v>24.916666666666664</v>
      </c>
      <c r="I8" s="163"/>
      <c r="J8" s="163"/>
      <c r="K8" s="164">
        <f t="shared" si="0"/>
        <v>99.974142105991433</v>
      </c>
    </row>
    <row r="9" spans="1:11" x14ac:dyDescent="0.2">
      <c r="A9" s="36" t="s">
        <v>103</v>
      </c>
      <c r="B9" s="8">
        <v>5</v>
      </c>
      <c r="C9" s="162">
        <v>1</v>
      </c>
      <c r="D9" s="163">
        <v>45.2</v>
      </c>
      <c r="E9" s="162"/>
      <c r="F9" s="163"/>
      <c r="G9" s="162">
        <v>8</v>
      </c>
      <c r="H9" s="163">
        <v>29.466666666666669</v>
      </c>
      <c r="I9" s="163">
        <v>6.4</v>
      </c>
      <c r="J9" s="163">
        <v>4.5</v>
      </c>
      <c r="K9" s="164">
        <f t="shared" si="0"/>
        <v>99.829528158295275</v>
      </c>
    </row>
    <row r="10" spans="1:11" x14ac:dyDescent="0.2">
      <c r="A10" s="36" t="s">
        <v>199</v>
      </c>
      <c r="B10" s="8">
        <f>5+1+2</f>
        <v>8</v>
      </c>
      <c r="C10" s="162"/>
      <c r="D10" s="163"/>
      <c r="E10" s="162"/>
      <c r="F10" s="163"/>
      <c r="G10" s="162">
        <v>16</v>
      </c>
      <c r="H10" s="163">
        <v>78.316666666666663</v>
      </c>
      <c r="I10" s="163"/>
      <c r="J10" s="163"/>
      <c r="K10" s="164">
        <f t="shared" si="0"/>
        <v>99.888246765601224</v>
      </c>
    </row>
    <row r="11" spans="1:11" x14ac:dyDescent="0.2">
      <c r="A11" s="36" t="s">
        <v>125</v>
      </c>
      <c r="B11" s="8">
        <v>14</v>
      </c>
      <c r="C11" s="162"/>
      <c r="D11" s="163"/>
      <c r="E11" s="162"/>
      <c r="F11" s="163"/>
      <c r="G11" s="162">
        <v>7</v>
      </c>
      <c r="H11" s="163">
        <v>23.733333333333334</v>
      </c>
      <c r="I11" s="163"/>
      <c r="J11" s="163"/>
      <c r="K11" s="164">
        <f t="shared" si="0"/>
        <v>99.980647966949334</v>
      </c>
    </row>
    <row r="12" spans="1:11" x14ac:dyDescent="0.2">
      <c r="A12" s="36" t="s">
        <v>468</v>
      </c>
      <c r="B12" s="8">
        <f>3+1+3</f>
        <v>7</v>
      </c>
      <c r="C12" s="162"/>
      <c r="D12" s="163"/>
      <c r="E12" s="162"/>
      <c r="F12" s="163"/>
      <c r="G12" s="162">
        <v>4</v>
      </c>
      <c r="H12" s="163">
        <v>14.616666666666667</v>
      </c>
      <c r="I12" s="163"/>
      <c r="J12" s="163"/>
      <c r="K12" s="164">
        <f>+(1-(D12+F12+H12)/(8760*B12))*100</f>
        <v>99.976163296368782</v>
      </c>
    </row>
    <row r="13" spans="1:11" x14ac:dyDescent="0.2">
      <c r="A13" s="36" t="s">
        <v>207</v>
      </c>
      <c r="B13" s="8">
        <v>6</v>
      </c>
      <c r="C13" s="162">
        <v>6</v>
      </c>
      <c r="D13" s="163">
        <v>4.1666666666666661</v>
      </c>
      <c r="E13" s="162"/>
      <c r="F13" s="163"/>
      <c r="G13" s="162">
        <v>5</v>
      </c>
      <c r="H13" s="163">
        <v>18.5</v>
      </c>
      <c r="I13" s="163">
        <v>6.9</v>
      </c>
      <c r="J13" s="163">
        <v>9.1999999999999993</v>
      </c>
      <c r="K13" s="164">
        <f t="shared" si="0"/>
        <v>99.956874682902068</v>
      </c>
    </row>
    <row r="14" spans="1:11" x14ac:dyDescent="0.2">
      <c r="A14" s="36" t="s">
        <v>109</v>
      </c>
      <c r="B14" s="8">
        <v>5</v>
      </c>
      <c r="C14" s="162">
        <v>11</v>
      </c>
      <c r="D14" s="163">
        <v>7.1833333333333336</v>
      </c>
      <c r="E14" s="162"/>
      <c r="F14" s="163"/>
      <c r="G14" s="162">
        <v>7</v>
      </c>
      <c r="H14" s="163">
        <v>37.65</v>
      </c>
      <c r="I14" s="163">
        <v>8.6999999999999993</v>
      </c>
      <c r="J14" s="163">
        <v>2.9</v>
      </c>
      <c r="K14" s="164">
        <f t="shared" si="0"/>
        <v>99.897640791476405</v>
      </c>
    </row>
    <row r="15" spans="1:11" x14ac:dyDescent="0.2">
      <c r="A15" s="36" t="s">
        <v>200</v>
      </c>
      <c r="B15" s="8">
        <v>10</v>
      </c>
      <c r="C15" s="162"/>
      <c r="D15" s="163"/>
      <c r="E15" s="162"/>
      <c r="F15" s="163"/>
      <c r="G15" s="162">
        <v>11</v>
      </c>
      <c r="H15" s="163">
        <v>30.25</v>
      </c>
      <c r="I15" s="163"/>
      <c r="J15" s="163"/>
      <c r="K15" s="164">
        <f t="shared" si="0"/>
        <v>99.965468036529685</v>
      </c>
    </row>
    <row r="16" spans="1:11" x14ac:dyDescent="0.2">
      <c r="A16" s="36" t="s">
        <v>449</v>
      </c>
      <c r="B16" s="8">
        <v>6</v>
      </c>
      <c r="C16" s="162"/>
      <c r="D16" s="163"/>
      <c r="E16" s="162"/>
      <c r="F16" s="163"/>
      <c r="G16" s="162">
        <v>7</v>
      </c>
      <c r="H16" s="163">
        <v>56.516666666666666</v>
      </c>
      <c r="I16" s="163"/>
      <c r="J16" s="163"/>
      <c r="K16" s="164">
        <f t="shared" si="0"/>
        <v>99.892472095383056</v>
      </c>
    </row>
    <row r="17" spans="1:11" x14ac:dyDescent="0.2">
      <c r="A17" s="36" t="s">
        <v>83</v>
      </c>
      <c r="B17" s="8">
        <f>11+1</f>
        <v>12</v>
      </c>
      <c r="C17" s="162"/>
      <c r="D17" s="163"/>
      <c r="E17" s="162"/>
      <c r="F17" s="163"/>
      <c r="G17" s="162">
        <v>21</v>
      </c>
      <c r="H17" s="163">
        <v>119.78333333333333</v>
      </c>
      <c r="I17" s="163"/>
      <c r="J17" s="163"/>
      <c r="K17" s="164">
        <f t="shared" si="0"/>
        <v>99.886050862506337</v>
      </c>
    </row>
    <row r="18" spans="1:11" x14ac:dyDescent="0.2">
      <c r="A18" s="36" t="s">
        <v>398</v>
      </c>
      <c r="B18" s="8">
        <v>1</v>
      </c>
      <c r="C18" s="162"/>
      <c r="D18" s="163"/>
      <c r="E18" s="162"/>
      <c r="F18" s="163"/>
      <c r="G18" s="162">
        <v>1</v>
      </c>
      <c r="H18" s="163">
        <v>1.6333333333333333</v>
      </c>
      <c r="I18" s="163"/>
      <c r="J18" s="163"/>
      <c r="K18" s="164">
        <f t="shared" si="0"/>
        <v>99.981354642313548</v>
      </c>
    </row>
    <row r="19" spans="1:11" x14ac:dyDescent="0.2">
      <c r="A19" s="36" t="s">
        <v>201</v>
      </c>
      <c r="B19" s="8">
        <v>13</v>
      </c>
      <c r="C19" s="162"/>
      <c r="D19" s="163"/>
      <c r="E19" s="162"/>
      <c r="F19" s="163"/>
      <c r="G19" s="162">
        <v>12</v>
      </c>
      <c r="H19" s="163">
        <v>41.63333333333334</v>
      </c>
      <c r="I19" s="163"/>
      <c r="J19" s="163"/>
      <c r="K19" s="164">
        <f t="shared" si="0"/>
        <v>99.963441049057494</v>
      </c>
    </row>
    <row r="20" spans="1:11" x14ac:dyDescent="0.2">
      <c r="A20" s="36" t="s">
        <v>451</v>
      </c>
      <c r="B20" s="8">
        <f>6+1+1</f>
        <v>8</v>
      </c>
      <c r="C20" s="162"/>
      <c r="D20" s="163"/>
      <c r="E20" s="162"/>
      <c r="F20" s="163"/>
      <c r="G20" s="162">
        <v>9</v>
      </c>
      <c r="H20" s="163">
        <v>33.85</v>
      </c>
      <c r="I20" s="163"/>
      <c r="J20" s="163"/>
      <c r="K20" s="164">
        <f t="shared" si="0"/>
        <v>99.951698059360723</v>
      </c>
    </row>
    <row r="21" spans="1:11" x14ac:dyDescent="0.2">
      <c r="A21" s="36" t="s">
        <v>362</v>
      </c>
      <c r="B21" s="8">
        <v>2</v>
      </c>
      <c r="C21" s="162"/>
      <c r="D21" s="163"/>
      <c r="E21" s="162"/>
      <c r="F21" s="163"/>
      <c r="G21" s="162"/>
      <c r="H21" s="163"/>
      <c r="I21" s="163"/>
      <c r="J21" s="163"/>
      <c r="K21" s="164">
        <f t="shared" si="0"/>
        <v>100</v>
      </c>
    </row>
    <row r="22" spans="1:11" x14ac:dyDescent="0.2">
      <c r="A22" s="36" t="s">
        <v>86</v>
      </c>
      <c r="B22" s="8">
        <v>4</v>
      </c>
      <c r="C22" s="162"/>
      <c r="D22" s="163"/>
      <c r="E22" s="162"/>
      <c r="F22" s="163"/>
      <c r="G22" s="162">
        <v>6</v>
      </c>
      <c r="H22" s="163">
        <v>22.316666666666663</v>
      </c>
      <c r="I22" s="163"/>
      <c r="J22" s="163"/>
      <c r="K22" s="164">
        <f t="shared" si="0"/>
        <v>99.936310882800612</v>
      </c>
    </row>
    <row r="23" spans="1:11" x14ac:dyDescent="0.2">
      <c r="A23" s="36" t="s">
        <v>212</v>
      </c>
      <c r="B23" s="8">
        <v>3</v>
      </c>
      <c r="C23" s="162">
        <v>4</v>
      </c>
      <c r="D23" s="163">
        <v>2.6666666666666665</v>
      </c>
      <c r="E23" s="162"/>
      <c r="F23" s="163"/>
      <c r="G23" s="162">
        <v>4</v>
      </c>
      <c r="H23" s="163">
        <v>27.65</v>
      </c>
      <c r="I23" s="163">
        <v>4</v>
      </c>
      <c r="J23" s="163">
        <v>2.6</v>
      </c>
      <c r="K23" s="164">
        <f t="shared" si="0"/>
        <v>99.884639776763066</v>
      </c>
    </row>
    <row r="24" spans="1:11" x14ac:dyDescent="0.2">
      <c r="A24" s="36" t="s">
        <v>340</v>
      </c>
      <c r="B24" s="8">
        <v>1</v>
      </c>
      <c r="C24" s="162"/>
      <c r="D24" s="163"/>
      <c r="E24" s="162"/>
      <c r="F24" s="163"/>
      <c r="G24" s="162"/>
      <c r="H24" s="163"/>
      <c r="I24" s="163"/>
      <c r="J24" s="163"/>
      <c r="K24" s="164">
        <f t="shared" si="0"/>
        <v>100</v>
      </c>
    </row>
    <row r="25" spans="1:11" x14ac:dyDescent="0.2">
      <c r="A25" s="36" t="s">
        <v>192</v>
      </c>
      <c r="B25" s="8">
        <v>7</v>
      </c>
      <c r="C25" s="162"/>
      <c r="D25" s="163"/>
      <c r="E25" s="162"/>
      <c r="F25" s="163"/>
      <c r="G25" s="162">
        <v>8</v>
      </c>
      <c r="H25" s="163">
        <v>32.083333333333336</v>
      </c>
      <c r="I25" s="163"/>
      <c r="J25" s="163"/>
      <c r="K25" s="164">
        <f t="shared" si="0"/>
        <v>99.947678843226782</v>
      </c>
    </row>
    <row r="26" spans="1:11" x14ac:dyDescent="0.2">
      <c r="A26" s="36" t="s">
        <v>101</v>
      </c>
      <c r="B26" s="8">
        <f>6+1+1</f>
        <v>8</v>
      </c>
      <c r="C26" s="162"/>
      <c r="D26" s="163"/>
      <c r="E26" s="162"/>
      <c r="F26" s="163"/>
      <c r="G26" s="162">
        <v>13</v>
      </c>
      <c r="H26" s="163">
        <v>87.716666666666654</v>
      </c>
      <c r="I26" s="163"/>
      <c r="J26" s="163"/>
      <c r="K26" s="164">
        <f t="shared" si="0"/>
        <v>99.874833523592088</v>
      </c>
    </row>
    <row r="27" spans="1:11" x14ac:dyDescent="0.2">
      <c r="A27" s="36" t="s">
        <v>208</v>
      </c>
      <c r="B27" s="8">
        <v>4</v>
      </c>
      <c r="C27" s="162"/>
      <c r="D27" s="163"/>
      <c r="E27" s="162"/>
      <c r="F27" s="163"/>
      <c r="G27" s="162">
        <v>4</v>
      </c>
      <c r="H27" s="163">
        <v>14.566666666666666</v>
      </c>
      <c r="I27" s="163"/>
      <c r="J27" s="163"/>
      <c r="K27" s="164">
        <f t="shared" si="0"/>
        <v>99.958428462709279</v>
      </c>
    </row>
    <row r="28" spans="1:11" x14ac:dyDescent="0.2">
      <c r="A28" s="36" t="s">
        <v>129</v>
      </c>
      <c r="B28" s="8">
        <v>13</v>
      </c>
      <c r="C28" s="162"/>
      <c r="D28" s="163"/>
      <c r="E28" s="162"/>
      <c r="F28" s="163"/>
      <c r="G28" s="162">
        <v>19</v>
      </c>
      <c r="H28" s="163">
        <v>115.78333333333335</v>
      </c>
      <c r="I28" s="163"/>
      <c r="J28" s="163"/>
      <c r="K28" s="164">
        <f t="shared" si="0"/>
        <v>99.89832865004098</v>
      </c>
    </row>
    <row r="29" spans="1:11" x14ac:dyDescent="0.2">
      <c r="A29" s="36" t="s">
        <v>90</v>
      </c>
      <c r="B29" s="8">
        <v>3</v>
      </c>
      <c r="C29" s="162"/>
      <c r="D29" s="163"/>
      <c r="E29" s="162"/>
      <c r="F29" s="163"/>
      <c r="G29" s="162">
        <v>5</v>
      </c>
      <c r="H29" s="163">
        <v>15.183333333333332</v>
      </c>
      <c r="I29" s="163"/>
      <c r="J29" s="163"/>
      <c r="K29" s="164">
        <f t="shared" si="0"/>
        <v>99.942224759005583</v>
      </c>
    </row>
    <row r="30" spans="1:11" x14ac:dyDescent="0.2">
      <c r="A30" s="36" t="s">
        <v>91</v>
      </c>
      <c r="B30" s="8">
        <f>3+1</f>
        <v>4</v>
      </c>
      <c r="C30" s="162"/>
      <c r="D30" s="163"/>
      <c r="E30" s="162"/>
      <c r="F30" s="163"/>
      <c r="G30" s="162">
        <v>7</v>
      </c>
      <c r="H30" s="163">
        <v>32.533333333333331</v>
      </c>
      <c r="I30" s="163"/>
      <c r="J30" s="163"/>
      <c r="K30" s="164">
        <f t="shared" si="0"/>
        <v>99.907153729071538</v>
      </c>
    </row>
    <row r="31" spans="1:11" x14ac:dyDescent="0.2">
      <c r="A31" s="36" t="s">
        <v>93</v>
      </c>
      <c r="B31" s="8">
        <f>3+1</f>
        <v>4</v>
      </c>
      <c r="C31" s="162"/>
      <c r="D31" s="163"/>
      <c r="E31" s="162"/>
      <c r="F31" s="163"/>
      <c r="G31" s="162">
        <v>5</v>
      </c>
      <c r="H31" s="163">
        <v>19.183333333333334</v>
      </c>
      <c r="I31" s="163"/>
      <c r="J31" s="163"/>
      <c r="K31" s="164">
        <f t="shared" si="0"/>
        <v>99.945253044140031</v>
      </c>
    </row>
    <row r="32" spans="1:11" x14ac:dyDescent="0.2">
      <c r="A32" s="36" t="s">
        <v>467</v>
      </c>
      <c r="B32" s="8">
        <v>5</v>
      </c>
      <c r="C32" s="162"/>
      <c r="D32" s="163"/>
      <c r="E32" s="162"/>
      <c r="F32" s="163"/>
      <c r="G32" s="162">
        <v>1</v>
      </c>
      <c r="H32" s="163">
        <v>3.85</v>
      </c>
      <c r="I32" s="163"/>
      <c r="J32" s="163"/>
      <c r="K32" s="164">
        <f t="shared" si="0"/>
        <v>99.9912100456621</v>
      </c>
    </row>
    <row r="33" spans="1:11" x14ac:dyDescent="0.2">
      <c r="A33" s="36" t="s">
        <v>365</v>
      </c>
      <c r="B33" s="8">
        <v>2</v>
      </c>
      <c r="C33" s="162"/>
      <c r="D33" s="163"/>
      <c r="E33" s="162"/>
      <c r="F33" s="163"/>
      <c r="G33" s="162">
        <v>3</v>
      </c>
      <c r="H33" s="163">
        <v>37.416666666666671</v>
      </c>
      <c r="I33" s="163"/>
      <c r="J33" s="163"/>
      <c r="K33" s="164">
        <f t="shared" si="0"/>
        <v>99.786434550989341</v>
      </c>
    </row>
    <row r="34" spans="1:11" x14ac:dyDescent="0.2">
      <c r="A34" s="36" t="s">
        <v>414</v>
      </c>
      <c r="B34" s="8">
        <v>6</v>
      </c>
      <c r="C34" s="162"/>
      <c r="D34" s="163"/>
      <c r="E34" s="162"/>
      <c r="F34" s="163"/>
      <c r="G34" s="162">
        <v>8</v>
      </c>
      <c r="H34" s="163">
        <v>35.316666666666663</v>
      </c>
      <c r="I34" s="163"/>
      <c r="J34" s="163"/>
      <c r="K34" s="164">
        <f t="shared" si="0"/>
        <v>99.9328069507864</v>
      </c>
    </row>
    <row r="35" spans="1:11" x14ac:dyDescent="0.2">
      <c r="A35" s="36" t="s">
        <v>114</v>
      </c>
      <c r="B35" s="8">
        <f>10+1+1</f>
        <v>12</v>
      </c>
      <c r="C35" s="162"/>
      <c r="D35" s="163"/>
      <c r="E35" s="162"/>
      <c r="F35" s="163"/>
      <c r="G35" s="162">
        <v>17</v>
      </c>
      <c r="H35" s="163">
        <v>67.650000000000006</v>
      </c>
      <c r="I35" s="163"/>
      <c r="J35" s="163"/>
      <c r="K35" s="164">
        <f t="shared" si="0"/>
        <v>99.935644977168948</v>
      </c>
    </row>
    <row r="36" spans="1:11" x14ac:dyDescent="0.2">
      <c r="A36" s="36" t="s">
        <v>463</v>
      </c>
      <c r="B36" s="8">
        <v>7</v>
      </c>
      <c r="C36" s="162"/>
      <c r="D36" s="163"/>
      <c r="E36" s="162"/>
      <c r="F36" s="163"/>
      <c r="G36" s="162"/>
      <c r="H36" s="163"/>
      <c r="I36" s="163"/>
      <c r="J36" s="163"/>
      <c r="K36" s="164">
        <f t="shared" si="0"/>
        <v>100</v>
      </c>
    </row>
    <row r="37" spans="1:11" x14ac:dyDescent="0.2">
      <c r="A37" s="36" t="s">
        <v>115</v>
      </c>
      <c r="B37" s="8">
        <f>15-1</f>
        <v>14</v>
      </c>
      <c r="C37" s="162">
        <v>9</v>
      </c>
      <c r="D37" s="163">
        <v>7.2166666666666668</v>
      </c>
      <c r="E37" s="162"/>
      <c r="F37" s="163"/>
      <c r="G37" s="162">
        <v>14</v>
      </c>
      <c r="H37" s="163">
        <v>73.516666666666666</v>
      </c>
      <c r="I37" s="163"/>
      <c r="J37" s="163"/>
      <c r="K37" s="164">
        <f t="shared" si="0"/>
        <v>99.934170471841711</v>
      </c>
    </row>
    <row r="38" spans="1:11" x14ac:dyDescent="0.2">
      <c r="A38" s="36" t="s">
        <v>455</v>
      </c>
      <c r="B38" s="8">
        <v>7</v>
      </c>
      <c r="C38" s="162"/>
      <c r="D38" s="163"/>
      <c r="E38" s="162"/>
      <c r="F38" s="163"/>
      <c r="G38" s="162">
        <v>7</v>
      </c>
      <c r="H38" s="163">
        <v>55.116666666666674</v>
      </c>
      <c r="I38" s="163"/>
      <c r="J38" s="163"/>
      <c r="K38" s="164">
        <f t="shared" si="0"/>
        <v>99.910116329636878</v>
      </c>
    </row>
    <row r="39" spans="1:11" x14ac:dyDescent="0.2">
      <c r="A39" s="36" t="s">
        <v>193</v>
      </c>
      <c r="B39" s="8">
        <v>4</v>
      </c>
      <c r="C39" s="162"/>
      <c r="D39" s="163"/>
      <c r="E39" s="162"/>
      <c r="F39" s="163"/>
      <c r="G39" s="162">
        <v>6</v>
      </c>
      <c r="H39" s="163">
        <v>37.65</v>
      </c>
      <c r="I39" s="163"/>
      <c r="J39" s="163"/>
      <c r="K39" s="164">
        <f t="shared" si="0"/>
        <v>99.892551369863014</v>
      </c>
    </row>
    <row r="40" spans="1:11" x14ac:dyDescent="0.2">
      <c r="A40" s="36" t="s">
        <v>96</v>
      </c>
      <c r="B40" s="8">
        <f>12+1</f>
        <v>13</v>
      </c>
      <c r="C40" s="162"/>
      <c r="D40" s="163"/>
      <c r="E40" s="162"/>
      <c r="F40" s="163"/>
      <c r="G40" s="162">
        <v>14</v>
      </c>
      <c r="H40" s="163">
        <v>93.666666666666671</v>
      </c>
      <c r="I40" s="163"/>
      <c r="J40" s="163"/>
      <c r="K40" s="164">
        <f t="shared" si="0"/>
        <v>99.917749678023654</v>
      </c>
    </row>
    <row r="41" spans="1:11" x14ac:dyDescent="0.2">
      <c r="A41" s="36" t="s">
        <v>194</v>
      </c>
      <c r="B41" s="8">
        <f>1+1</f>
        <v>2</v>
      </c>
      <c r="C41" s="162"/>
      <c r="D41" s="163"/>
      <c r="E41" s="162"/>
      <c r="F41" s="163"/>
      <c r="G41" s="162"/>
      <c r="H41" s="163"/>
      <c r="I41" s="163"/>
      <c r="J41" s="163"/>
      <c r="K41" s="164">
        <f t="shared" si="0"/>
        <v>100</v>
      </c>
    </row>
    <row r="42" spans="1:11" x14ac:dyDescent="0.2">
      <c r="A42" s="36" t="s">
        <v>202</v>
      </c>
      <c r="B42" s="8">
        <v>10</v>
      </c>
      <c r="C42" s="162">
        <v>7</v>
      </c>
      <c r="D42" s="163">
        <v>7.616666666666668</v>
      </c>
      <c r="E42" s="162"/>
      <c r="F42" s="163"/>
      <c r="G42" s="162">
        <v>14</v>
      </c>
      <c r="H42" s="163">
        <v>73.7</v>
      </c>
      <c r="I42" s="163"/>
      <c r="J42" s="163"/>
      <c r="K42" s="164">
        <f t="shared" si="0"/>
        <v>99.907172754946728</v>
      </c>
    </row>
    <row r="43" spans="1:11" x14ac:dyDescent="0.2">
      <c r="A43" s="36" t="s">
        <v>363</v>
      </c>
      <c r="B43" s="8">
        <v>1</v>
      </c>
      <c r="C43" s="162"/>
      <c r="D43" s="163"/>
      <c r="E43" s="162"/>
      <c r="F43" s="163"/>
      <c r="G43" s="162">
        <v>1</v>
      </c>
      <c r="H43" s="163">
        <v>9.9666666666666668</v>
      </c>
      <c r="I43" s="163"/>
      <c r="J43" s="163"/>
      <c r="K43" s="164">
        <f t="shared" si="0"/>
        <v>99.886225266362246</v>
      </c>
    </row>
    <row r="44" spans="1:11" x14ac:dyDescent="0.2">
      <c r="A44" s="36" t="s">
        <v>94</v>
      </c>
      <c r="B44" s="8">
        <f>8+2</f>
        <v>10</v>
      </c>
      <c r="C44" s="162">
        <v>1</v>
      </c>
      <c r="D44" s="163">
        <v>0.95</v>
      </c>
      <c r="E44" s="162"/>
      <c r="F44" s="163"/>
      <c r="G44" s="162">
        <v>10</v>
      </c>
      <c r="H44" s="163">
        <v>41.833333333333336</v>
      </c>
      <c r="I44" s="163"/>
      <c r="J44" s="163"/>
      <c r="K44" s="164">
        <f t="shared" si="0"/>
        <v>99.951160578386606</v>
      </c>
    </row>
    <row r="45" spans="1:11" x14ac:dyDescent="0.2">
      <c r="A45" s="36" t="s">
        <v>195</v>
      </c>
      <c r="B45" s="8">
        <v>6</v>
      </c>
      <c r="C45" s="162"/>
      <c r="D45" s="163"/>
      <c r="E45" s="162"/>
      <c r="F45" s="163"/>
      <c r="G45" s="162">
        <v>9</v>
      </c>
      <c r="H45" s="163">
        <v>22.916666666666671</v>
      </c>
      <c r="I45" s="163"/>
      <c r="J45" s="163"/>
      <c r="K45" s="164">
        <f t="shared" si="0"/>
        <v>99.956399036022319</v>
      </c>
    </row>
    <row r="46" spans="1:11" x14ac:dyDescent="0.2">
      <c r="A46" s="36" t="s">
        <v>497</v>
      </c>
      <c r="B46" s="8">
        <v>5</v>
      </c>
      <c r="C46" s="162"/>
      <c r="D46" s="163"/>
      <c r="E46" s="162"/>
      <c r="F46" s="163"/>
      <c r="G46" s="162">
        <v>8</v>
      </c>
      <c r="H46" s="163">
        <v>46.416666666666657</v>
      </c>
      <c r="I46" s="163"/>
      <c r="J46" s="163"/>
      <c r="K46" s="164">
        <f t="shared" si="0"/>
        <v>99.894025875190266</v>
      </c>
    </row>
    <row r="47" spans="1:11" x14ac:dyDescent="0.2">
      <c r="A47" s="36" t="s">
        <v>97</v>
      </c>
      <c r="B47" s="8">
        <v>11</v>
      </c>
      <c r="C47" s="162"/>
      <c r="D47" s="163"/>
      <c r="E47" s="162"/>
      <c r="F47" s="163"/>
      <c r="G47" s="162">
        <v>18</v>
      </c>
      <c r="H47" s="163">
        <v>102.35</v>
      </c>
      <c r="I47" s="163"/>
      <c r="J47" s="163"/>
      <c r="K47" s="164">
        <f t="shared" si="0"/>
        <v>99.893783727687833</v>
      </c>
    </row>
    <row r="48" spans="1:11" x14ac:dyDescent="0.2">
      <c r="A48" s="36" t="s">
        <v>213</v>
      </c>
      <c r="B48" s="8">
        <v>6</v>
      </c>
      <c r="C48" s="162"/>
      <c r="D48" s="163"/>
      <c r="E48" s="162"/>
      <c r="F48" s="163"/>
      <c r="G48" s="162">
        <v>3</v>
      </c>
      <c r="H48" s="163">
        <v>13.116666666666667</v>
      </c>
      <c r="I48" s="163"/>
      <c r="J48" s="163"/>
      <c r="K48" s="164">
        <f t="shared" si="0"/>
        <v>99.975044393708785</v>
      </c>
    </row>
    <row r="49" spans="1:11" x14ac:dyDescent="0.2">
      <c r="A49" s="36" t="s">
        <v>78</v>
      </c>
      <c r="B49" s="8">
        <f>10+1</f>
        <v>11</v>
      </c>
      <c r="C49" s="162"/>
      <c r="D49" s="163"/>
      <c r="E49" s="162"/>
      <c r="F49" s="163"/>
      <c r="G49" s="162">
        <v>18</v>
      </c>
      <c r="H49" s="163">
        <v>149.51666666666665</v>
      </c>
      <c r="I49" s="163"/>
      <c r="J49" s="163"/>
      <c r="K49" s="164">
        <f t="shared" si="0"/>
        <v>99.844835339698363</v>
      </c>
    </row>
    <row r="50" spans="1:11" x14ac:dyDescent="0.2">
      <c r="A50" s="36" t="s">
        <v>133</v>
      </c>
      <c r="B50" s="8">
        <v>3</v>
      </c>
      <c r="C50" s="162">
        <v>2</v>
      </c>
      <c r="D50" s="163">
        <v>5.8666666666666663</v>
      </c>
      <c r="E50" s="162">
        <v>4</v>
      </c>
      <c r="F50" s="163">
        <v>0.8833333333333333</v>
      </c>
      <c r="G50" s="162">
        <v>6</v>
      </c>
      <c r="H50" s="163">
        <v>24.616666666666667</v>
      </c>
      <c r="I50" s="163"/>
      <c r="J50" s="163"/>
      <c r="K50" s="164">
        <f t="shared" si="0"/>
        <v>99.880644342973113</v>
      </c>
    </row>
    <row r="51" spans="1:11" x14ac:dyDescent="0.2">
      <c r="A51" s="36" t="s">
        <v>214</v>
      </c>
      <c r="B51" s="8">
        <v>5</v>
      </c>
      <c r="C51" s="162"/>
      <c r="D51" s="163"/>
      <c r="E51" s="162"/>
      <c r="F51" s="163"/>
      <c r="G51" s="162">
        <v>4</v>
      </c>
      <c r="H51" s="163">
        <v>27.216666666666669</v>
      </c>
      <c r="I51" s="163"/>
      <c r="J51" s="163"/>
      <c r="K51" s="164">
        <f t="shared" si="0"/>
        <v>99.93786149162861</v>
      </c>
    </row>
    <row r="52" spans="1:11" x14ac:dyDescent="0.2">
      <c r="A52" s="36" t="s">
        <v>215</v>
      </c>
      <c r="B52" s="8">
        <v>4</v>
      </c>
      <c r="C52" s="162">
        <v>1</v>
      </c>
      <c r="D52" s="163">
        <v>1.2333333333333334</v>
      </c>
      <c r="E52" s="162"/>
      <c r="F52" s="163"/>
      <c r="G52" s="162">
        <v>4</v>
      </c>
      <c r="H52" s="163">
        <v>34.15</v>
      </c>
      <c r="I52" s="163"/>
      <c r="J52" s="163"/>
      <c r="K52" s="164">
        <f t="shared" si="0"/>
        <v>99.899020167427693</v>
      </c>
    </row>
    <row r="53" spans="1:11" x14ac:dyDescent="0.2">
      <c r="A53" s="36" t="s">
        <v>203</v>
      </c>
      <c r="B53" s="8">
        <v>6</v>
      </c>
      <c r="C53" s="162">
        <v>19</v>
      </c>
      <c r="D53" s="163">
        <v>7.2166666666666668</v>
      </c>
      <c r="E53" s="162"/>
      <c r="F53" s="163"/>
      <c r="G53" s="162">
        <v>6</v>
      </c>
      <c r="H53" s="163">
        <v>26.1</v>
      </c>
      <c r="I53" s="163">
        <v>7.9</v>
      </c>
      <c r="J53" s="163">
        <v>1.6</v>
      </c>
      <c r="K53" s="164">
        <f t="shared" si="0"/>
        <v>99.936612125824453</v>
      </c>
    </row>
    <row r="54" spans="1:11" x14ac:dyDescent="0.2">
      <c r="A54" s="36" t="s">
        <v>120</v>
      </c>
      <c r="B54" s="8">
        <v>14</v>
      </c>
      <c r="C54" s="162"/>
      <c r="D54" s="163"/>
      <c r="E54" s="162"/>
      <c r="F54" s="163"/>
      <c r="G54" s="162">
        <v>16</v>
      </c>
      <c r="H54" s="163">
        <v>49.63333333333334</v>
      </c>
      <c r="I54" s="163"/>
      <c r="J54" s="163"/>
      <c r="K54" s="164">
        <f t="shared" si="0"/>
        <v>99.959529245488156</v>
      </c>
    </row>
    <row r="55" spans="1:11" x14ac:dyDescent="0.2">
      <c r="A55" s="36" t="s">
        <v>216</v>
      </c>
      <c r="B55" s="8">
        <v>19</v>
      </c>
      <c r="C55" s="162"/>
      <c r="D55" s="163"/>
      <c r="E55" s="162"/>
      <c r="F55" s="163"/>
      <c r="G55" s="162">
        <v>8</v>
      </c>
      <c r="H55" s="163">
        <v>56.5</v>
      </c>
      <c r="I55" s="163"/>
      <c r="J55" s="163"/>
      <c r="K55" s="164">
        <f t="shared" si="0"/>
        <v>99.966053833213181</v>
      </c>
    </row>
    <row r="56" spans="1:11" x14ac:dyDescent="0.2">
      <c r="A56" s="36" t="s">
        <v>142</v>
      </c>
      <c r="B56" s="8">
        <v>8</v>
      </c>
      <c r="C56" s="162">
        <v>1</v>
      </c>
      <c r="D56" s="163">
        <v>7.3166666666666664</v>
      </c>
      <c r="E56" s="162">
        <v>1</v>
      </c>
      <c r="F56" s="163">
        <v>7.3833333333333329</v>
      </c>
      <c r="G56" s="162">
        <v>8</v>
      </c>
      <c r="H56" s="163">
        <v>55.083333333333336</v>
      </c>
      <c r="I56" s="163">
        <v>7.5</v>
      </c>
      <c r="J56" s="163">
        <v>55.4</v>
      </c>
      <c r="K56" s="164">
        <f t="shared" si="0"/>
        <v>99.900423325722983</v>
      </c>
    </row>
    <row r="57" spans="1:11" x14ac:dyDescent="0.2">
      <c r="A57" s="36" t="s">
        <v>102</v>
      </c>
      <c r="B57" s="8">
        <v>9</v>
      </c>
      <c r="C57" s="162"/>
      <c r="D57" s="163"/>
      <c r="E57" s="162"/>
      <c r="F57" s="163"/>
      <c r="G57" s="162">
        <v>9</v>
      </c>
      <c r="H57" s="163">
        <v>48.23333333333332</v>
      </c>
      <c r="I57" s="163"/>
      <c r="J57" s="163"/>
      <c r="K57" s="164">
        <f t="shared" si="0"/>
        <v>99.938821241332647</v>
      </c>
    </row>
    <row r="58" spans="1:11" x14ac:dyDescent="0.2">
      <c r="A58" s="36" t="s">
        <v>361</v>
      </c>
      <c r="B58" s="8">
        <v>1</v>
      </c>
      <c r="C58" s="162"/>
      <c r="D58" s="163"/>
      <c r="E58" s="162"/>
      <c r="F58" s="163"/>
      <c r="G58" s="162">
        <v>3</v>
      </c>
      <c r="H58" s="163">
        <v>20.2</v>
      </c>
      <c r="I58" s="163"/>
      <c r="J58" s="163"/>
      <c r="K58" s="164">
        <f t="shared" si="0"/>
        <v>99.769406392694066</v>
      </c>
    </row>
    <row r="59" spans="1:11" x14ac:dyDescent="0.2">
      <c r="A59" s="36" t="s">
        <v>139</v>
      </c>
      <c r="B59" s="8">
        <v>2</v>
      </c>
      <c r="C59" s="162"/>
      <c r="D59" s="163"/>
      <c r="E59" s="162"/>
      <c r="F59" s="163"/>
      <c r="G59" s="162">
        <v>2</v>
      </c>
      <c r="H59" s="163">
        <v>8.5</v>
      </c>
      <c r="I59" s="163"/>
      <c r="J59" s="163"/>
      <c r="K59" s="164">
        <f t="shared" si="0"/>
        <v>99.951484018264836</v>
      </c>
    </row>
    <row r="60" spans="1:11" x14ac:dyDescent="0.2">
      <c r="A60" s="36" t="s">
        <v>338</v>
      </c>
      <c r="B60" s="8">
        <v>1</v>
      </c>
      <c r="C60" s="162"/>
      <c r="D60" s="163"/>
      <c r="E60" s="162"/>
      <c r="F60" s="163"/>
      <c r="G60" s="162"/>
      <c r="H60" s="163"/>
      <c r="I60" s="163"/>
      <c r="J60" s="163"/>
      <c r="K60" s="164">
        <f t="shared" si="0"/>
        <v>100</v>
      </c>
    </row>
    <row r="61" spans="1:11" x14ac:dyDescent="0.2">
      <c r="A61" s="36" t="s">
        <v>317</v>
      </c>
      <c r="B61" s="8">
        <v>1</v>
      </c>
      <c r="C61" s="162"/>
      <c r="D61" s="163"/>
      <c r="E61" s="162"/>
      <c r="F61" s="163"/>
      <c r="G61" s="162"/>
      <c r="H61" s="163"/>
      <c r="I61" s="163"/>
      <c r="J61" s="163"/>
      <c r="K61" s="164">
        <f t="shared" si="0"/>
        <v>100</v>
      </c>
    </row>
    <row r="62" spans="1:11" x14ac:dyDescent="0.2">
      <c r="A62" s="36" t="s">
        <v>144</v>
      </c>
      <c r="B62" s="8">
        <v>8</v>
      </c>
      <c r="C62" s="162"/>
      <c r="D62" s="163"/>
      <c r="E62" s="162"/>
      <c r="F62" s="163"/>
      <c r="G62" s="162">
        <v>6</v>
      </c>
      <c r="H62" s="163">
        <v>27.666666666666664</v>
      </c>
      <c r="I62" s="163"/>
      <c r="J62" s="163"/>
      <c r="K62" s="164">
        <f t="shared" si="0"/>
        <v>99.960521308980205</v>
      </c>
    </row>
    <row r="63" spans="1:11" x14ac:dyDescent="0.2">
      <c r="A63" s="36" t="s">
        <v>196</v>
      </c>
      <c r="B63" s="8">
        <v>6</v>
      </c>
      <c r="C63" s="162"/>
      <c r="D63" s="163"/>
      <c r="E63" s="162"/>
      <c r="F63" s="163"/>
      <c r="G63" s="162">
        <v>8</v>
      </c>
      <c r="H63" s="163">
        <v>35.283333333333331</v>
      </c>
      <c r="I63" s="163"/>
      <c r="J63" s="163"/>
      <c r="K63" s="164">
        <f t="shared" si="0"/>
        <v>99.932870370370381</v>
      </c>
    </row>
    <row r="64" spans="1:11" x14ac:dyDescent="0.2">
      <c r="A64" s="36" t="s">
        <v>416</v>
      </c>
      <c r="B64" s="8">
        <v>3</v>
      </c>
      <c r="C64" s="162"/>
      <c r="D64" s="163"/>
      <c r="E64" s="162"/>
      <c r="F64" s="163"/>
      <c r="G64" s="162">
        <v>2</v>
      </c>
      <c r="H64" s="163">
        <v>13.866666666666667</v>
      </c>
      <c r="I64" s="163"/>
      <c r="J64" s="163"/>
      <c r="K64" s="164">
        <f t="shared" si="0"/>
        <v>99.947234906139016</v>
      </c>
    </row>
    <row r="65" spans="1:11" x14ac:dyDescent="0.2">
      <c r="A65" s="36" t="s">
        <v>128</v>
      </c>
      <c r="B65" s="8">
        <v>7</v>
      </c>
      <c r="C65" s="162">
        <v>1</v>
      </c>
      <c r="D65" s="163">
        <v>3.2</v>
      </c>
      <c r="E65" s="162"/>
      <c r="F65" s="163"/>
      <c r="G65" s="162">
        <v>9</v>
      </c>
      <c r="H65" s="163">
        <v>38.700000000000003</v>
      </c>
      <c r="I65" s="163"/>
      <c r="J65" s="163"/>
      <c r="K65" s="164">
        <f t="shared" si="0"/>
        <v>99.93166992824527</v>
      </c>
    </row>
    <row r="66" spans="1:11" x14ac:dyDescent="0.2">
      <c r="A66" s="36" t="s">
        <v>87</v>
      </c>
      <c r="B66" s="8">
        <v>7</v>
      </c>
      <c r="C66" s="162"/>
      <c r="D66" s="163"/>
      <c r="E66" s="162"/>
      <c r="F66" s="163"/>
      <c r="G66" s="162">
        <v>11</v>
      </c>
      <c r="H66" s="163">
        <v>36.966666666666669</v>
      </c>
      <c r="I66" s="163"/>
      <c r="J66" s="163"/>
      <c r="K66" s="164">
        <f t="shared" si="0"/>
        <v>99.939715155468576</v>
      </c>
    </row>
    <row r="67" spans="1:11" x14ac:dyDescent="0.2">
      <c r="A67" s="36" t="s">
        <v>204</v>
      </c>
      <c r="B67" s="8">
        <v>6</v>
      </c>
      <c r="C67" s="162"/>
      <c r="D67" s="163"/>
      <c r="E67" s="162"/>
      <c r="F67" s="163"/>
      <c r="G67" s="162">
        <v>9</v>
      </c>
      <c r="H67" s="163">
        <v>42.1</v>
      </c>
      <c r="I67" s="163"/>
      <c r="J67" s="163"/>
      <c r="K67" s="164">
        <f t="shared" si="0"/>
        <v>99.919901065449011</v>
      </c>
    </row>
    <row r="68" spans="1:11" x14ac:dyDescent="0.2">
      <c r="A68" s="36" t="s">
        <v>357</v>
      </c>
      <c r="B68" s="8">
        <f>7+1+1</f>
        <v>9</v>
      </c>
      <c r="C68" s="162">
        <v>3</v>
      </c>
      <c r="D68" s="163">
        <v>0.1</v>
      </c>
      <c r="E68" s="162"/>
      <c r="F68" s="163"/>
      <c r="G68" s="162">
        <v>14</v>
      </c>
      <c r="H68" s="163">
        <v>290.28333333333336</v>
      </c>
      <c r="I68" s="163"/>
      <c r="J68" s="163"/>
      <c r="K68" s="164">
        <f t="shared" si="0"/>
        <v>99.631680196177911</v>
      </c>
    </row>
    <row r="69" spans="1:11" x14ac:dyDescent="0.2">
      <c r="A69" s="36" t="s">
        <v>205</v>
      </c>
      <c r="B69" s="8">
        <v>6</v>
      </c>
      <c r="C69" s="162"/>
      <c r="D69" s="163"/>
      <c r="E69" s="162"/>
      <c r="F69" s="163"/>
      <c r="G69" s="162">
        <v>18</v>
      </c>
      <c r="H69" s="163">
        <v>69.033333333333346</v>
      </c>
      <c r="I69" s="163"/>
      <c r="J69" s="163"/>
      <c r="K69" s="164">
        <f t="shared" si="0"/>
        <v>99.86865804160324</v>
      </c>
    </row>
    <row r="70" spans="1:11" x14ac:dyDescent="0.2">
      <c r="A70" s="36" t="s">
        <v>130</v>
      </c>
      <c r="B70" s="8">
        <v>12</v>
      </c>
      <c r="C70" s="162"/>
      <c r="D70" s="163"/>
      <c r="E70" s="162"/>
      <c r="F70" s="163"/>
      <c r="G70" s="162">
        <v>13</v>
      </c>
      <c r="H70" s="163">
        <v>71.7</v>
      </c>
      <c r="I70" s="163"/>
      <c r="J70" s="163"/>
      <c r="K70" s="164">
        <f t="shared" si="0"/>
        <v>99.93179223744292</v>
      </c>
    </row>
    <row r="71" spans="1:11" x14ac:dyDescent="0.2">
      <c r="A71" s="36" t="s">
        <v>210</v>
      </c>
      <c r="B71" s="8">
        <v>9</v>
      </c>
      <c r="C71" s="162"/>
      <c r="D71" s="163"/>
      <c r="E71" s="162"/>
      <c r="F71" s="163"/>
      <c r="G71" s="162">
        <v>14</v>
      </c>
      <c r="H71" s="163">
        <v>58.666666666666671</v>
      </c>
      <c r="I71" s="163"/>
      <c r="J71" s="163"/>
      <c r="K71" s="164">
        <f t="shared" si="0"/>
        <v>99.925587688144773</v>
      </c>
    </row>
    <row r="72" spans="1:11" x14ac:dyDescent="0.2">
      <c r="A72" s="36" t="s">
        <v>482</v>
      </c>
      <c r="B72" s="8">
        <v>4</v>
      </c>
      <c r="C72" s="162"/>
      <c r="D72" s="163"/>
      <c r="E72" s="162"/>
      <c r="F72" s="163"/>
      <c r="G72" s="162">
        <v>7</v>
      </c>
      <c r="H72" s="163">
        <v>39.68333333333333</v>
      </c>
      <c r="I72" s="163"/>
      <c r="J72" s="163"/>
      <c r="K72" s="164">
        <f t="shared" si="0"/>
        <v>99.886748477929984</v>
      </c>
    </row>
    <row r="73" spans="1:11" x14ac:dyDescent="0.2">
      <c r="A73" s="36" t="s">
        <v>217</v>
      </c>
      <c r="B73" s="8">
        <v>8</v>
      </c>
      <c r="C73" s="162"/>
      <c r="D73" s="163"/>
      <c r="E73" s="162"/>
      <c r="F73" s="163"/>
      <c r="G73" s="162">
        <v>11</v>
      </c>
      <c r="H73" s="163">
        <v>65.783333333333331</v>
      </c>
      <c r="I73" s="163"/>
      <c r="J73" s="163"/>
      <c r="K73" s="164">
        <f t="shared" si="0"/>
        <v>99.906131088280063</v>
      </c>
    </row>
    <row r="74" spans="1:11" x14ac:dyDescent="0.2">
      <c r="A74" s="36" t="s">
        <v>206</v>
      </c>
      <c r="B74" s="8">
        <f>8+1</f>
        <v>9</v>
      </c>
      <c r="C74" s="162">
        <v>6</v>
      </c>
      <c r="D74" s="163">
        <v>4.5999999999999996</v>
      </c>
      <c r="E74" s="162"/>
      <c r="F74" s="163"/>
      <c r="G74" s="162">
        <v>11</v>
      </c>
      <c r="H74" s="163">
        <v>54.183333333333344</v>
      </c>
      <c r="I74" s="163"/>
      <c r="J74" s="163"/>
      <c r="K74" s="164">
        <f t="shared" si="0"/>
        <v>99.925439709115508</v>
      </c>
    </row>
    <row r="75" spans="1:11" x14ac:dyDescent="0.2">
      <c r="A75" s="36" t="s">
        <v>98</v>
      </c>
      <c r="B75" s="8">
        <v>13</v>
      </c>
      <c r="C75" s="162"/>
      <c r="D75" s="163"/>
      <c r="E75" s="162"/>
      <c r="F75" s="163"/>
      <c r="G75" s="162">
        <v>18</v>
      </c>
      <c r="H75" s="163">
        <v>64.283333333333346</v>
      </c>
      <c r="I75" s="163"/>
      <c r="J75" s="163"/>
      <c r="K75" s="164">
        <f t="shared" si="0"/>
        <v>99.94355169183936</v>
      </c>
    </row>
    <row r="76" spans="1:11" x14ac:dyDescent="0.2">
      <c r="A76" s="36" t="s">
        <v>341</v>
      </c>
      <c r="B76" s="8">
        <f>2+1</f>
        <v>3</v>
      </c>
      <c r="C76" s="162"/>
      <c r="D76" s="163"/>
      <c r="E76" s="162"/>
      <c r="F76" s="163"/>
      <c r="G76" s="162">
        <v>3</v>
      </c>
      <c r="H76" s="163">
        <v>27.65</v>
      </c>
      <c r="I76" s="163"/>
      <c r="J76" s="163"/>
      <c r="K76" s="164">
        <f t="shared" si="0"/>
        <v>99.894786910197865</v>
      </c>
    </row>
    <row r="77" spans="1:11" x14ac:dyDescent="0.2">
      <c r="A77" s="36" t="s">
        <v>89</v>
      </c>
      <c r="B77" s="8">
        <v>8</v>
      </c>
      <c r="C77" s="162"/>
      <c r="D77" s="163"/>
      <c r="E77" s="162"/>
      <c r="F77" s="163"/>
      <c r="G77" s="162">
        <v>13</v>
      </c>
      <c r="H77" s="163">
        <v>65.51666666666668</v>
      </c>
      <c r="I77" s="163"/>
      <c r="J77" s="163"/>
      <c r="K77" s="164">
        <f t="shared" si="0"/>
        <v>99.906511605783862</v>
      </c>
    </row>
    <row r="78" spans="1:11" x14ac:dyDescent="0.2">
      <c r="A78" s="36" t="s">
        <v>218</v>
      </c>
      <c r="B78" s="8">
        <v>6</v>
      </c>
      <c r="C78" s="162"/>
      <c r="D78" s="163"/>
      <c r="E78" s="162"/>
      <c r="F78" s="163"/>
      <c r="G78" s="162">
        <v>10</v>
      </c>
      <c r="H78" s="163">
        <v>53.766666666666666</v>
      </c>
      <c r="I78" s="163"/>
      <c r="J78" s="163"/>
      <c r="K78" s="164">
        <f t="shared" si="0"/>
        <v>99.897704211060372</v>
      </c>
    </row>
    <row r="79" spans="1:11" x14ac:dyDescent="0.2">
      <c r="A79" s="36" t="s">
        <v>211</v>
      </c>
      <c r="B79" s="8">
        <v>15</v>
      </c>
      <c r="C79" s="162"/>
      <c r="D79" s="163"/>
      <c r="E79" s="162"/>
      <c r="F79" s="163"/>
      <c r="G79" s="162">
        <v>14</v>
      </c>
      <c r="H79" s="163">
        <v>59.716666666666669</v>
      </c>
      <c r="I79" s="163"/>
      <c r="J79" s="163"/>
      <c r="K79" s="164">
        <f t="shared" si="0"/>
        <v>99.954553526128862</v>
      </c>
    </row>
    <row r="80" spans="1:11" x14ac:dyDescent="0.2">
      <c r="A80" s="36" t="s">
        <v>477</v>
      </c>
      <c r="B80" s="8">
        <v>3</v>
      </c>
      <c r="C80" s="162"/>
      <c r="D80" s="163"/>
      <c r="E80" s="162"/>
      <c r="F80" s="163"/>
      <c r="G80" s="162">
        <v>3</v>
      </c>
      <c r="H80" s="163">
        <v>13.366666666666667</v>
      </c>
      <c r="I80" s="163"/>
      <c r="J80" s="163"/>
      <c r="K80" s="164">
        <f t="shared" si="0"/>
        <v>99.949137493658043</v>
      </c>
    </row>
    <row r="81" spans="1:11" x14ac:dyDescent="0.2">
      <c r="A81" s="36" t="s">
        <v>95</v>
      </c>
      <c r="B81" s="8">
        <f>12+1</f>
        <v>13</v>
      </c>
      <c r="C81" s="162"/>
      <c r="D81" s="163"/>
      <c r="E81" s="162"/>
      <c r="F81" s="163"/>
      <c r="G81" s="162">
        <v>16</v>
      </c>
      <c r="H81" s="163">
        <v>54.316666666666663</v>
      </c>
      <c r="I81" s="163"/>
      <c r="J81" s="163"/>
      <c r="K81" s="164">
        <f t="shared" si="0"/>
        <v>99.95230359442688</v>
      </c>
    </row>
    <row r="82" spans="1:11" x14ac:dyDescent="0.2">
      <c r="A82" s="36" t="s">
        <v>122</v>
      </c>
      <c r="B82" s="8">
        <v>12</v>
      </c>
      <c r="C82" s="162">
        <v>1</v>
      </c>
      <c r="D82" s="163">
        <v>0.5</v>
      </c>
      <c r="E82" s="162"/>
      <c r="F82" s="163"/>
      <c r="G82" s="162">
        <v>1</v>
      </c>
      <c r="H82" s="163">
        <v>2.9833333333333334</v>
      </c>
      <c r="I82" s="163"/>
      <c r="J82" s="163"/>
      <c r="K82" s="164">
        <f t="shared" si="0"/>
        <v>99.996686326737688</v>
      </c>
    </row>
  </sheetData>
  <mergeCells count="3">
    <mergeCell ref="G2:H2"/>
    <mergeCell ref="C2:D2"/>
    <mergeCell ref="E2:F2"/>
  </mergeCells>
  <phoneticPr fontId="10" type="noConversion"/>
  <pageMargins left="0.75" right="0.75" top="1" bottom="1" header="0" footer="0"/>
  <pageSetup paperSize="9" scale="67" fitToHeight="2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 codeName="Sheet158"/>
  <dimension ref="A1:K82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519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f>5+1</f>
        <v>6</v>
      </c>
      <c r="C4" s="162">
        <v>6</v>
      </c>
      <c r="D4" s="163">
        <v>3.7166666666666668</v>
      </c>
      <c r="E4" s="162"/>
      <c r="F4" s="163"/>
      <c r="G4" s="162">
        <v>6</v>
      </c>
      <c r="H4" s="163">
        <v>14.466666666666665</v>
      </c>
      <c r="I4" s="163"/>
      <c r="J4" s="163"/>
      <c r="K4" s="164">
        <f t="shared" ref="K4:K82" si="0">+(1-(D4+F4+H4)/(8760*B4))*100</f>
        <v>99.965404616945705</v>
      </c>
    </row>
    <row r="5" spans="1:11" x14ac:dyDescent="0.2">
      <c r="A5" s="36" t="s">
        <v>119</v>
      </c>
      <c r="B5" s="8">
        <v>6</v>
      </c>
      <c r="C5" s="162">
        <v>4</v>
      </c>
      <c r="D5" s="163">
        <v>1.4166666666666665</v>
      </c>
      <c r="E5" s="162"/>
      <c r="F5" s="163"/>
      <c r="G5" s="162">
        <v>4</v>
      </c>
      <c r="H5" s="163">
        <v>22.366666666666667</v>
      </c>
      <c r="I5" s="163">
        <f>0.1+4.4</f>
        <v>4.5</v>
      </c>
      <c r="J5" s="163">
        <f>0.06+0.51</f>
        <v>0.57000000000000006</v>
      </c>
      <c r="K5" s="164">
        <f t="shared" si="0"/>
        <v>99.954750126839158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10</v>
      </c>
      <c r="H6" s="163">
        <v>706.61666666666667</v>
      </c>
      <c r="I6" s="163"/>
      <c r="J6" s="163"/>
      <c r="K6" s="164">
        <f>+(1-(D6+F6+H6)/(8760*B6))*100</f>
        <v>98.847657099369428</v>
      </c>
    </row>
    <row r="7" spans="1:11" x14ac:dyDescent="0.2">
      <c r="A7" s="36" t="s">
        <v>79</v>
      </c>
      <c r="B7" s="8">
        <v>11</v>
      </c>
      <c r="C7" s="162"/>
      <c r="D7" s="163"/>
      <c r="E7" s="162"/>
      <c r="F7" s="163"/>
      <c r="G7" s="162">
        <v>12</v>
      </c>
      <c r="H7" s="163">
        <v>57.6</v>
      </c>
      <c r="I7" s="163"/>
      <c r="J7" s="163"/>
      <c r="K7" s="164">
        <f t="shared" si="0"/>
        <v>99.940224159402248</v>
      </c>
    </row>
    <row r="8" spans="1:11" x14ac:dyDescent="0.2">
      <c r="A8" s="36" t="s">
        <v>356</v>
      </c>
      <c r="B8" s="8">
        <f>6+4+1</f>
        <v>11</v>
      </c>
      <c r="C8" s="162"/>
      <c r="D8" s="163"/>
      <c r="E8" s="162">
        <v>2</v>
      </c>
      <c r="F8" s="163">
        <v>0.43333333333333335</v>
      </c>
      <c r="G8" s="162"/>
      <c r="H8" s="163"/>
      <c r="I8" s="163"/>
      <c r="J8" s="163"/>
      <c r="K8" s="164">
        <f t="shared" si="0"/>
        <v>99.999550297495503</v>
      </c>
    </row>
    <row r="9" spans="1:11" x14ac:dyDescent="0.2">
      <c r="A9" s="36" t="s">
        <v>103</v>
      </c>
      <c r="B9" s="8">
        <v>5</v>
      </c>
      <c r="C9" s="162"/>
      <c r="D9" s="163"/>
      <c r="E9" s="162"/>
      <c r="F9" s="163"/>
      <c r="G9" s="162">
        <v>6</v>
      </c>
      <c r="H9" s="163">
        <v>80.983333333333334</v>
      </c>
      <c r="I9" s="163">
        <v>5.5</v>
      </c>
      <c r="J9" s="163">
        <v>2.38</v>
      </c>
      <c r="K9" s="164">
        <f t="shared" si="0"/>
        <v>99.81510654490107</v>
      </c>
    </row>
    <row r="10" spans="1:11" x14ac:dyDescent="0.2">
      <c r="A10" s="36" t="s">
        <v>199</v>
      </c>
      <c r="B10" s="8">
        <f>5+1+2</f>
        <v>8</v>
      </c>
      <c r="C10" s="162">
        <v>2</v>
      </c>
      <c r="D10" s="163">
        <v>2.4</v>
      </c>
      <c r="E10" s="162"/>
      <c r="F10" s="163"/>
      <c r="G10" s="162">
        <v>9</v>
      </c>
      <c r="H10" s="163">
        <v>51.983333333333334</v>
      </c>
      <c r="I10" s="163"/>
      <c r="J10" s="163"/>
      <c r="K10" s="164">
        <f t="shared" si="0"/>
        <v>99.922398211567725</v>
      </c>
    </row>
    <row r="11" spans="1:11" x14ac:dyDescent="0.2">
      <c r="A11" s="36" t="s">
        <v>125</v>
      </c>
      <c r="B11" s="8">
        <v>14</v>
      </c>
      <c r="C11" s="162">
        <v>1</v>
      </c>
      <c r="D11" s="163">
        <v>12</v>
      </c>
      <c r="E11" s="162"/>
      <c r="F11" s="163"/>
      <c r="G11" s="162">
        <v>11</v>
      </c>
      <c r="H11" s="163">
        <v>78.45</v>
      </c>
      <c r="I11" s="163">
        <v>8.4</v>
      </c>
      <c r="J11" s="163">
        <v>40.799999999999997</v>
      </c>
      <c r="K11" s="164">
        <f t="shared" si="0"/>
        <v>99.926247553816054</v>
      </c>
    </row>
    <row r="12" spans="1:11" x14ac:dyDescent="0.2">
      <c r="A12" s="36" t="s">
        <v>468</v>
      </c>
      <c r="B12" s="8">
        <f>3+1+3</f>
        <v>7</v>
      </c>
      <c r="C12" s="162"/>
      <c r="D12" s="163"/>
      <c r="E12" s="162"/>
      <c r="F12" s="163"/>
      <c r="G12" s="162">
        <v>1</v>
      </c>
      <c r="H12" s="163">
        <v>2.5499999999999998</v>
      </c>
      <c r="I12" s="163"/>
      <c r="J12" s="163"/>
      <c r="K12" s="164">
        <f>+(1-(D12+F12+H12)/(8760*B12))*100</f>
        <v>99.995841487279847</v>
      </c>
    </row>
    <row r="13" spans="1:11" x14ac:dyDescent="0.2">
      <c r="A13" s="36" t="s">
        <v>207</v>
      </c>
      <c r="B13" s="8">
        <v>6</v>
      </c>
      <c r="C13" s="162"/>
      <c r="D13" s="163"/>
      <c r="E13" s="162">
        <v>6</v>
      </c>
      <c r="F13" s="163">
        <v>5.7</v>
      </c>
      <c r="G13" s="162">
        <v>9</v>
      </c>
      <c r="H13" s="163">
        <v>118</v>
      </c>
      <c r="I13" s="163"/>
      <c r="J13" s="163"/>
      <c r="K13" s="164">
        <f t="shared" si="0"/>
        <v>99.764649923896499</v>
      </c>
    </row>
    <row r="14" spans="1:11" x14ac:dyDescent="0.2">
      <c r="A14" s="36" t="s">
        <v>109</v>
      </c>
      <c r="B14" s="8">
        <v>5</v>
      </c>
      <c r="C14" s="162">
        <v>11</v>
      </c>
      <c r="D14" s="163">
        <v>10.216666666666669</v>
      </c>
      <c r="E14" s="162"/>
      <c r="F14" s="163"/>
      <c r="G14" s="162">
        <v>7</v>
      </c>
      <c r="H14" s="163">
        <v>37.866666666666667</v>
      </c>
      <c r="I14" s="163"/>
      <c r="J14" s="163"/>
      <c r="K14" s="164">
        <f t="shared" si="0"/>
        <v>99.890220700152213</v>
      </c>
    </row>
    <row r="15" spans="1:11" x14ac:dyDescent="0.2">
      <c r="A15" s="36" t="s">
        <v>200</v>
      </c>
      <c r="B15" s="8">
        <v>10</v>
      </c>
      <c r="C15" s="162"/>
      <c r="D15" s="163"/>
      <c r="E15" s="162"/>
      <c r="F15" s="163"/>
      <c r="G15" s="162">
        <v>10</v>
      </c>
      <c r="H15" s="163">
        <v>27.316666666666666</v>
      </c>
      <c r="I15" s="163"/>
      <c r="J15" s="163"/>
      <c r="K15" s="164">
        <f t="shared" si="0"/>
        <v>99.968816590563165</v>
      </c>
    </row>
    <row r="16" spans="1:11" x14ac:dyDescent="0.2">
      <c r="A16" s="36" t="s">
        <v>449</v>
      </c>
      <c r="B16" s="8">
        <v>6</v>
      </c>
      <c r="C16" s="162"/>
      <c r="D16" s="163"/>
      <c r="E16" s="162"/>
      <c r="F16" s="163"/>
      <c r="G16" s="162">
        <v>1</v>
      </c>
      <c r="H16" s="163">
        <v>1.65</v>
      </c>
      <c r="I16" s="163"/>
      <c r="J16" s="163"/>
      <c r="K16" s="164">
        <f t="shared" si="0"/>
        <v>99.99686073059361</v>
      </c>
    </row>
    <row r="17" spans="1:11" x14ac:dyDescent="0.2">
      <c r="A17" s="36" t="s">
        <v>83</v>
      </c>
      <c r="B17" s="8">
        <v>14</v>
      </c>
      <c r="C17" s="162"/>
      <c r="D17" s="163"/>
      <c r="E17" s="162"/>
      <c r="F17" s="163"/>
      <c r="G17" s="162">
        <v>16</v>
      </c>
      <c r="H17" s="163">
        <v>69.3</v>
      </c>
      <c r="I17" s="163"/>
      <c r="J17" s="163"/>
      <c r="K17" s="164">
        <f t="shared" si="0"/>
        <v>99.94349315068493</v>
      </c>
    </row>
    <row r="18" spans="1:11" x14ac:dyDescent="0.2">
      <c r="A18" s="36" t="s">
        <v>398</v>
      </c>
      <c r="B18" s="8">
        <v>1</v>
      </c>
      <c r="C18" s="162"/>
      <c r="D18" s="163"/>
      <c r="E18" s="162"/>
      <c r="F18" s="163"/>
      <c r="G18" s="162">
        <v>2</v>
      </c>
      <c r="H18" s="163">
        <v>8.5666666666666664</v>
      </c>
      <c r="I18" s="163"/>
      <c r="J18" s="163"/>
      <c r="K18" s="164">
        <f t="shared" si="0"/>
        <v>99.902207001522072</v>
      </c>
    </row>
    <row r="19" spans="1:11" x14ac:dyDescent="0.2">
      <c r="A19" s="36" t="s">
        <v>201</v>
      </c>
      <c r="B19" s="8">
        <v>13</v>
      </c>
      <c r="C19" s="162"/>
      <c r="D19" s="163"/>
      <c r="E19" s="162"/>
      <c r="F19" s="163"/>
      <c r="G19" s="162">
        <v>13</v>
      </c>
      <c r="H19" s="163">
        <v>48.066666666666663</v>
      </c>
      <c r="I19" s="163"/>
      <c r="J19" s="163"/>
      <c r="K19" s="164">
        <f t="shared" si="0"/>
        <v>99.957791827654844</v>
      </c>
    </row>
    <row r="20" spans="1:11" x14ac:dyDescent="0.2">
      <c r="A20" s="36" t="s">
        <v>451</v>
      </c>
      <c r="B20" s="8">
        <f>6+1+1</f>
        <v>8</v>
      </c>
      <c r="C20" s="162"/>
      <c r="D20" s="163"/>
      <c r="E20" s="162"/>
      <c r="F20" s="163"/>
      <c r="G20" s="162">
        <v>10</v>
      </c>
      <c r="H20" s="163">
        <v>33</v>
      </c>
      <c r="I20" s="163"/>
      <c r="J20" s="163"/>
      <c r="K20" s="164">
        <f t="shared" si="0"/>
        <v>99.952910958904113</v>
      </c>
    </row>
    <row r="21" spans="1:11" x14ac:dyDescent="0.2">
      <c r="A21" s="36" t="s">
        <v>362</v>
      </c>
      <c r="B21" s="8">
        <v>2</v>
      </c>
      <c r="C21" s="162"/>
      <c r="D21" s="163"/>
      <c r="E21" s="162"/>
      <c r="F21" s="163"/>
      <c r="G21" s="162">
        <v>2</v>
      </c>
      <c r="H21" s="163">
        <v>14.666666666666666</v>
      </c>
      <c r="I21" s="163"/>
      <c r="J21" s="163"/>
      <c r="K21" s="164">
        <f t="shared" si="0"/>
        <v>99.916286149162858</v>
      </c>
    </row>
    <row r="22" spans="1:11" x14ac:dyDescent="0.2">
      <c r="A22" s="36" t="s">
        <v>86</v>
      </c>
      <c r="B22" s="8">
        <v>4</v>
      </c>
      <c r="C22" s="162"/>
      <c r="D22" s="163"/>
      <c r="E22" s="162"/>
      <c r="F22" s="163"/>
      <c r="G22" s="162">
        <v>4</v>
      </c>
      <c r="H22" s="163">
        <v>19.266666666666666</v>
      </c>
      <c r="I22" s="163"/>
      <c r="J22" s="163"/>
      <c r="K22" s="164">
        <f t="shared" si="0"/>
        <v>99.945015220700157</v>
      </c>
    </row>
    <row r="23" spans="1:11" x14ac:dyDescent="0.2">
      <c r="A23" s="36" t="s">
        <v>212</v>
      </c>
      <c r="B23" s="8">
        <v>3</v>
      </c>
      <c r="C23" s="162"/>
      <c r="D23" s="163"/>
      <c r="E23" s="162"/>
      <c r="F23" s="163"/>
      <c r="G23" s="162">
        <v>7</v>
      </c>
      <c r="H23" s="163">
        <v>40.733333333333327</v>
      </c>
      <c r="I23" s="163"/>
      <c r="J23" s="163"/>
      <c r="K23" s="164">
        <f t="shared" si="0"/>
        <v>99.845002536783355</v>
      </c>
    </row>
    <row r="24" spans="1:11" x14ac:dyDescent="0.2">
      <c r="A24" s="36" t="s">
        <v>340</v>
      </c>
      <c r="B24" s="8">
        <v>1</v>
      </c>
      <c r="C24" s="162"/>
      <c r="D24" s="163"/>
      <c r="E24" s="162"/>
      <c r="F24" s="163"/>
      <c r="G24" s="162"/>
      <c r="H24" s="163"/>
      <c r="I24" s="163"/>
      <c r="J24" s="163"/>
      <c r="K24" s="164">
        <f t="shared" si="0"/>
        <v>100</v>
      </c>
    </row>
    <row r="25" spans="1:11" x14ac:dyDescent="0.2">
      <c r="A25" s="36" t="s">
        <v>192</v>
      </c>
      <c r="B25" s="8">
        <v>7</v>
      </c>
      <c r="C25" s="162"/>
      <c r="D25" s="163"/>
      <c r="E25" s="162"/>
      <c r="F25" s="163"/>
      <c r="G25" s="162">
        <v>11</v>
      </c>
      <c r="H25" s="163">
        <v>55.333333333333336</v>
      </c>
      <c r="I25" s="163"/>
      <c r="J25" s="163"/>
      <c r="K25" s="164">
        <f t="shared" si="0"/>
        <v>99.909762991954778</v>
      </c>
    </row>
    <row r="26" spans="1:11" x14ac:dyDescent="0.2">
      <c r="A26" s="36" t="s">
        <v>101</v>
      </c>
      <c r="B26" s="8">
        <f>6+1+1</f>
        <v>8</v>
      </c>
      <c r="C26" s="162"/>
      <c r="D26" s="163"/>
      <c r="E26" s="162">
        <v>1</v>
      </c>
      <c r="F26" s="163">
        <v>3.4333333333333336</v>
      </c>
      <c r="G26" s="162">
        <v>10</v>
      </c>
      <c r="H26" s="163">
        <v>58.766666666666673</v>
      </c>
      <c r="I26" s="163"/>
      <c r="J26" s="163"/>
      <c r="K26" s="164">
        <f t="shared" si="0"/>
        <v>99.911244292237441</v>
      </c>
    </row>
    <row r="27" spans="1:11" x14ac:dyDescent="0.2">
      <c r="A27" s="36" t="s">
        <v>208</v>
      </c>
      <c r="B27" s="8">
        <v>4</v>
      </c>
      <c r="C27" s="162"/>
      <c r="D27" s="163"/>
      <c r="E27" s="162"/>
      <c r="F27" s="163"/>
      <c r="G27" s="162">
        <v>4</v>
      </c>
      <c r="H27" s="163">
        <v>8.5833333333333321</v>
      </c>
      <c r="I27" s="163"/>
      <c r="J27" s="163"/>
      <c r="K27" s="164">
        <f t="shared" si="0"/>
        <v>99.975504185692543</v>
      </c>
    </row>
    <row r="28" spans="1:11" x14ac:dyDescent="0.2">
      <c r="A28" s="36" t="s">
        <v>129</v>
      </c>
      <c r="B28" s="8">
        <v>13</v>
      </c>
      <c r="C28" s="162">
        <v>7</v>
      </c>
      <c r="D28" s="163">
        <v>17.166666666666668</v>
      </c>
      <c r="E28" s="162">
        <v>1</v>
      </c>
      <c r="F28" s="163">
        <v>6.2166666666666668</v>
      </c>
      <c r="G28" s="162">
        <v>13</v>
      </c>
      <c r="H28" s="163">
        <v>46.06666666666667</v>
      </c>
      <c r="I28" s="163"/>
      <c r="J28" s="163"/>
      <c r="K28" s="164">
        <f t="shared" si="0"/>
        <v>99.939014752370909</v>
      </c>
    </row>
    <row r="29" spans="1:11" x14ac:dyDescent="0.2">
      <c r="A29" s="36" t="s">
        <v>90</v>
      </c>
      <c r="B29" s="8">
        <v>3</v>
      </c>
      <c r="C29" s="162"/>
      <c r="D29" s="163"/>
      <c r="E29" s="162"/>
      <c r="F29" s="163"/>
      <c r="G29" s="162">
        <v>7</v>
      </c>
      <c r="H29" s="163">
        <v>34.133333333333333</v>
      </c>
      <c r="I29" s="163"/>
      <c r="J29" s="163"/>
      <c r="K29" s="164">
        <f t="shared" si="0"/>
        <v>99.8701166920345</v>
      </c>
    </row>
    <row r="30" spans="1:11" x14ac:dyDescent="0.2">
      <c r="A30" s="36" t="s">
        <v>91</v>
      </c>
      <c r="B30" s="8">
        <f>3+1</f>
        <v>4</v>
      </c>
      <c r="C30" s="162">
        <v>1</v>
      </c>
      <c r="D30" s="163">
        <v>49.31666666666667</v>
      </c>
      <c r="E30" s="162"/>
      <c r="F30" s="163"/>
      <c r="G30" s="162">
        <v>12</v>
      </c>
      <c r="H30" s="163">
        <v>75.8</v>
      </c>
      <c r="I30" s="163"/>
      <c r="J30" s="163"/>
      <c r="K30" s="164">
        <f t="shared" si="0"/>
        <v>99.642931887366814</v>
      </c>
    </row>
    <row r="31" spans="1:11" x14ac:dyDescent="0.2">
      <c r="A31" s="36" t="s">
        <v>93</v>
      </c>
      <c r="B31" s="8">
        <f>3+1</f>
        <v>4</v>
      </c>
      <c r="C31" s="162"/>
      <c r="D31" s="163"/>
      <c r="E31" s="162"/>
      <c r="F31" s="163"/>
      <c r="G31" s="162">
        <v>5</v>
      </c>
      <c r="H31" s="163">
        <v>11.866666666666665</v>
      </c>
      <c r="I31" s="163"/>
      <c r="J31" s="163"/>
      <c r="K31" s="164">
        <f t="shared" si="0"/>
        <v>99.966133942161335</v>
      </c>
    </row>
    <row r="32" spans="1:11" x14ac:dyDescent="0.2">
      <c r="A32" s="36" t="s">
        <v>467</v>
      </c>
      <c r="B32" s="8">
        <v>5</v>
      </c>
      <c r="C32" s="162"/>
      <c r="D32" s="163"/>
      <c r="E32" s="162"/>
      <c r="F32" s="163"/>
      <c r="G32" s="162">
        <v>5</v>
      </c>
      <c r="H32" s="163">
        <v>20.06666666666667</v>
      </c>
      <c r="I32" s="163"/>
      <c r="J32" s="163"/>
      <c r="K32" s="164">
        <f t="shared" si="0"/>
        <v>99.954185692541856</v>
      </c>
    </row>
    <row r="33" spans="1:11" x14ac:dyDescent="0.2">
      <c r="A33" s="36" t="s">
        <v>365</v>
      </c>
      <c r="B33" s="8">
        <v>2</v>
      </c>
      <c r="C33" s="162"/>
      <c r="D33" s="163"/>
      <c r="E33" s="162"/>
      <c r="F33" s="163"/>
      <c r="G33" s="162">
        <v>2</v>
      </c>
      <c r="H33" s="163">
        <v>55.283333333333331</v>
      </c>
      <c r="I33" s="163"/>
      <c r="J33" s="163"/>
      <c r="K33" s="164">
        <f t="shared" si="0"/>
        <v>99.68445585996956</v>
      </c>
    </row>
    <row r="34" spans="1:11" x14ac:dyDescent="0.2">
      <c r="A34" s="36" t="s">
        <v>414</v>
      </c>
      <c r="B34" s="8">
        <v>6</v>
      </c>
      <c r="C34" s="162"/>
      <c r="D34" s="163"/>
      <c r="E34" s="162"/>
      <c r="F34" s="163"/>
      <c r="G34" s="162">
        <v>10</v>
      </c>
      <c r="H34" s="163">
        <v>64.216666666666669</v>
      </c>
      <c r="I34" s="163"/>
      <c r="J34" s="163"/>
      <c r="K34" s="164">
        <f t="shared" si="0"/>
        <v>99.877822171486557</v>
      </c>
    </row>
    <row r="35" spans="1:11" x14ac:dyDescent="0.2">
      <c r="A35" s="36" t="s">
        <v>114</v>
      </c>
      <c r="B35" s="8">
        <f>10+1+1</f>
        <v>12</v>
      </c>
      <c r="C35" s="162">
        <v>15</v>
      </c>
      <c r="D35" s="163">
        <v>28.883333333333336</v>
      </c>
      <c r="E35" s="162"/>
      <c r="F35" s="163"/>
      <c r="G35" s="162">
        <v>12</v>
      </c>
      <c r="H35" s="163">
        <v>37.366666666666667</v>
      </c>
      <c r="I35" s="163"/>
      <c r="J35" s="163"/>
      <c r="K35" s="164">
        <f t="shared" si="0"/>
        <v>99.936976788432261</v>
      </c>
    </row>
    <row r="36" spans="1:11" x14ac:dyDescent="0.2">
      <c r="A36" s="36" t="s">
        <v>463</v>
      </c>
      <c r="B36" s="8">
        <v>7</v>
      </c>
      <c r="C36" s="162"/>
      <c r="D36" s="163"/>
      <c r="E36" s="162"/>
      <c r="F36" s="163"/>
      <c r="G36" s="162">
        <v>4</v>
      </c>
      <c r="H36" s="163">
        <v>21.933333333333334</v>
      </c>
      <c r="I36" s="163"/>
      <c r="J36" s="163"/>
      <c r="K36" s="164">
        <f t="shared" si="0"/>
        <v>99.964231354642322</v>
      </c>
    </row>
    <row r="37" spans="1:11" x14ac:dyDescent="0.2">
      <c r="A37" s="36" t="s">
        <v>115</v>
      </c>
      <c r="B37" s="8">
        <f>15-1</f>
        <v>14</v>
      </c>
      <c r="C37" s="162">
        <v>10</v>
      </c>
      <c r="D37" s="163">
        <v>2.2833333333333332</v>
      </c>
      <c r="E37" s="162"/>
      <c r="F37" s="163"/>
      <c r="G37" s="162">
        <v>2</v>
      </c>
      <c r="H37" s="163">
        <v>9.4666666666666668</v>
      </c>
      <c r="I37" s="163"/>
      <c r="J37" s="163"/>
      <c r="K37" s="164">
        <f t="shared" si="0"/>
        <v>99.990419112850617</v>
      </c>
    </row>
    <row r="38" spans="1:11" x14ac:dyDescent="0.2">
      <c r="A38" s="36" t="s">
        <v>455</v>
      </c>
      <c r="B38" s="8">
        <v>7</v>
      </c>
      <c r="C38" s="162"/>
      <c r="D38" s="163"/>
      <c r="E38" s="162"/>
      <c r="F38" s="163"/>
      <c r="G38" s="162"/>
      <c r="H38" s="163"/>
      <c r="I38" s="163"/>
      <c r="J38" s="163"/>
      <c r="K38" s="164">
        <f t="shared" si="0"/>
        <v>100</v>
      </c>
    </row>
    <row r="39" spans="1:11" x14ac:dyDescent="0.2">
      <c r="A39" s="36" t="s">
        <v>193</v>
      </c>
      <c r="B39" s="8">
        <v>4</v>
      </c>
      <c r="C39" s="162"/>
      <c r="D39" s="163"/>
      <c r="E39" s="162"/>
      <c r="F39" s="163"/>
      <c r="G39" s="162">
        <v>4</v>
      </c>
      <c r="H39" s="163">
        <v>30.716666666666665</v>
      </c>
      <c r="I39" s="163"/>
      <c r="J39" s="163"/>
      <c r="K39" s="164">
        <f t="shared" si="0"/>
        <v>99.912338280060879</v>
      </c>
    </row>
    <row r="40" spans="1:11" x14ac:dyDescent="0.2">
      <c r="A40" s="36" t="s">
        <v>96</v>
      </c>
      <c r="B40" s="8">
        <f>12+1</f>
        <v>13</v>
      </c>
      <c r="C40" s="162"/>
      <c r="D40" s="163"/>
      <c r="E40" s="162"/>
      <c r="F40" s="163"/>
      <c r="G40" s="162">
        <v>14</v>
      </c>
      <c r="H40" s="163">
        <v>93.466666666666669</v>
      </c>
      <c r="I40" s="163"/>
      <c r="J40" s="163"/>
      <c r="K40" s="164">
        <f t="shared" si="0"/>
        <v>99.917925301486946</v>
      </c>
    </row>
    <row r="41" spans="1:11" x14ac:dyDescent="0.2">
      <c r="A41" s="36" t="s">
        <v>194</v>
      </c>
      <c r="B41" s="8">
        <f>1+1</f>
        <v>2</v>
      </c>
      <c r="C41" s="162">
        <v>1</v>
      </c>
      <c r="D41" s="163">
        <v>3.5</v>
      </c>
      <c r="E41" s="162"/>
      <c r="F41" s="163"/>
      <c r="G41" s="162"/>
      <c r="H41" s="163"/>
      <c r="I41" s="163"/>
      <c r="J41" s="163"/>
      <c r="K41" s="164">
        <f t="shared" si="0"/>
        <v>99.980022831050235</v>
      </c>
    </row>
    <row r="42" spans="1:11" x14ac:dyDescent="0.2">
      <c r="A42" s="36" t="s">
        <v>202</v>
      </c>
      <c r="B42" s="8">
        <v>10</v>
      </c>
      <c r="C42" s="162"/>
      <c r="D42" s="163"/>
      <c r="E42" s="162">
        <v>1</v>
      </c>
      <c r="F42" s="163">
        <v>2.5</v>
      </c>
      <c r="G42" s="162">
        <v>8</v>
      </c>
      <c r="H42" s="163">
        <v>36.633333333333333</v>
      </c>
      <c r="I42" s="163"/>
      <c r="J42" s="163"/>
      <c r="K42" s="164">
        <f t="shared" si="0"/>
        <v>99.955327245053269</v>
      </c>
    </row>
    <row r="43" spans="1:11" x14ac:dyDescent="0.2">
      <c r="A43" s="36" t="s">
        <v>363</v>
      </c>
      <c r="B43" s="8">
        <v>3</v>
      </c>
      <c r="C43" s="162"/>
      <c r="D43" s="163"/>
      <c r="E43" s="162"/>
      <c r="F43" s="163"/>
      <c r="G43" s="162">
        <v>1</v>
      </c>
      <c r="H43" s="163">
        <v>8.3833333333333329</v>
      </c>
      <c r="I43" s="163"/>
      <c r="J43" s="163"/>
      <c r="K43" s="164">
        <f t="shared" si="0"/>
        <v>99.968099949264328</v>
      </c>
    </row>
    <row r="44" spans="1:11" x14ac:dyDescent="0.2">
      <c r="A44" s="36" t="s">
        <v>94</v>
      </c>
      <c r="B44" s="8">
        <f>8+2</f>
        <v>10</v>
      </c>
      <c r="C44" s="162"/>
      <c r="D44" s="163"/>
      <c r="E44" s="162"/>
      <c r="F44" s="163"/>
      <c r="G44" s="162">
        <v>13</v>
      </c>
      <c r="H44" s="163">
        <v>65.75</v>
      </c>
      <c r="I44" s="163"/>
      <c r="J44" s="163"/>
      <c r="K44" s="164">
        <f t="shared" si="0"/>
        <v>99.924942922374427</v>
      </c>
    </row>
    <row r="45" spans="1:11" x14ac:dyDescent="0.2">
      <c r="A45" s="36" t="s">
        <v>195</v>
      </c>
      <c r="B45" s="8">
        <v>6</v>
      </c>
      <c r="C45" s="162"/>
      <c r="D45" s="163"/>
      <c r="E45" s="162"/>
      <c r="F45" s="163"/>
      <c r="G45" s="162">
        <v>7</v>
      </c>
      <c r="H45" s="163">
        <v>21.35</v>
      </c>
      <c r="I45" s="163"/>
      <c r="J45" s="163"/>
      <c r="K45" s="164">
        <f t="shared" si="0"/>
        <v>99.959379756468806</v>
      </c>
    </row>
    <row r="46" spans="1:11" x14ac:dyDescent="0.2">
      <c r="A46" s="36" t="s">
        <v>497</v>
      </c>
      <c r="B46" s="8">
        <v>5</v>
      </c>
      <c r="C46" s="162"/>
      <c r="D46" s="163"/>
      <c r="E46" s="162"/>
      <c r="F46" s="163"/>
      <c r="G46" s="162">
        <v>5</v>
      </c>
      <c r="H46" s="163">
        <v>32.93333333333333</v>
      </c>
      <c r="I46" s="163"/>
      <c r="J46" s="163"/>
      <c r="K46" s="164">
        <f t="shared" si="0"/>
        <v>99.924809741248097</v>
      </c>
    </row>
    <row r="47" spans="1:11" x14ac:dyDescent="0.2">
      <c r="A47" s="36" t="s">
        <v>97</v>
      </c>
      <c r="B47" s="8">
        <v>11</v>
      </c>
      <c r="C47" s="162"/>
      <c r="D47" s="163"/>
      <c r="E47" s="162"/>
      <c r="F47" s="163"/>
      <c r="G47" s="162">
        <v>7</v>
      </c>
      <c r="H47" s="163">
        <v>36.716666666666669</v>
      </c>
      <c r="I47" s="163"/>
      <c r="J47" s="163"/>
      <c r="K47" s="164">
        <f t="shared" si="0"/>
        <v>99.961896360868963</v>
      </c>
    </row>
    <row r="48" spans="1:11" x14ac:dyDescent="0.2">
      <c r="A48" s="36" t="s">
        <v>213</v>
      </c>
      <c r="B48" s="8">
        <v>6</v>
      </c>
      <c r="C48" s="162"/>
      <c r="D48" s="163"/>
      <c r="E48" s="162"/>
      <c r="F48" s="163"/>
      <c r="G48" s="162">
        <v>5</v>
      </c>
      <c r="H48" s="163">
        <v>26.116666666666667</v>
      </c>
      <c r="I48" s="163"/>
      <c r="J48" s="163"/>
      <c r="K48" s="164">
        <f t="shared" si="0"/>
        <v>99.950310755961439</v>
      </c>
    </row>
    <row r="49" spans="1:11" x14ac:dyDescent="0.2">
      <c r="A49" s="36" t="s">
        <v>78</v>
      </c>
      <c r="B49" s="8">
        <f>10+1</f>
        <v>11</v>
      </c>
      <c r="C49" s="162"/>
      <c r="D49" s="163"/>
      <c r="E49" s="162"/>
      <c r="F49" s="163"/>
      <c r="G49" s="162">
        <v>15</v>
      </c>
      <c r="H49" s="163">
        <v>345.76666666666677</v>
      </c>
      <c r="I49" s="163"/>
      <c r="J49" s="163"/>
      <c r="K49" s="164">
        <f t="shared" si="0"/>
        <v>99.641171993911712</v>
      </c>
    </row>
    <row r="50" spans="1:11" x14ac:dyDescent="0.2">
      <c r="A50" s="36" t="s">
        <v>133</v>
      </c>
      <c r="B50" s="8">
        <v>3</v>
      </c>
      <c r="C50" s="162">
        <v>1</v>
      </c>
      <c r="D50" s="163">
        <v>6.0333333333333332</v>
      </c>
      <c r="E50" s="162"/>
      <c r="F50" s="163"/>
      <c r="G50" s="162">
        <v>4</v>
      </c>
      <c r="H50" s="163">
        <v>28.933333333333334</v>
      </c>
      <c r="I50" s="163"/>
      <c r="J50" s="163"/>
      <c r="K50" s="164">
        <f t="shared" si="0"/>
        <v>99.866945712836113</v>
      </c>
    </row>
    <row r="51" spans="1:11" x14ac:dyDescent="0.2">
      <c r="A51" s="36" t="s">
        <v>214</v>
      </c>
      <c r="B51" s="8">
        <v>5</v>
      </c>
      <c r="C51" s="162"/>
      <c r="D51" s="163"/>
      <c r="E51" s="162"/>
      <c r="F51" s="163"/>
      <c r="G51" s="162">
        <v>1</v>
      </c>
      <c r="H51" s="163">
        <v>2.7666666666666666</v>
      </c>
      <c r="I51" s="163"/>
      <c r="J51" s="163"/>
      <c r="K51" s="164">
        <f t="shared" si="0"/>
        <v>99.993683409436827</v>
      </c>
    </row>
    <row r="52" spans="1:11" x14ac:dyDescent="0.2">
      <c r="A52" s="36" t="s">
        <v>215</v>
      </c>
      <c r="B52" s="8">
        <v>4</v>
      </c>
      <c r="C52" s="162"/>
      <c r="D52" s="163"/>
      <c r="E52" s="162"/>
      <c r="F52" s="163"/>
      <c r="G52" s="162">
        <v>6</v>
      </c>
      <c r="H52" s="163">
        <v>50.683333333333337</v>
      </c>
      <c r="I52" s="163"/>
      <c r="J52" s="163"/>
      <c r="K52" s="164">
        <f t="shared" si="0"/>
        <v>99.855355783866059</v>
      </c>
    </row>
    <row r="53" spans="1:11" x14ac:dyDescent="0.2">
      <c r="A53" s="36" t="s">
        <v>203</v>
      </c>
      <c r="B53" s="8">
        <v>6</v>
      </c>
      <c r="C53" s="162">
        <v>13</v>
      </c>
      <c r="D53" s="163">
        <v>14.266666666666669</v>
      </c>
      <c r="E53" s="162"/>
      <c r="F53" s="163"/>
      <c r="G53" s="162">
        <v>10</v>
      </c>
      <c r="H53" s="163">
        <v>35.299999999999997</v>
      </c>
      <c r="I53" s="163">
        <f>6.7+5</f>
        <v>11.7</v>
      </c>
      <c r="J53" s="163">
        <f>1.1+0.35</f>
        <v>1.4500000000000002</v>
      </c>
      <c r="K53" s="164">
        <f t="shared" si="0"/>
        <v>99.905695078640292</v>
      </c>
    </row>
    <row r="54" spans="1:11" x14ac:dyDescent="0.2">
      <c r="A54" s="36" t="s">
        <v>120</v>
      </c>
      <c r="B54" s="8">
        <v>14</v>
      </c>
      <c r="C54" s="162"/>
      <c r="D54" s="163"/>
      <c r="E54" s="162"/>
      <c r="F54" s="163"/>
      <c r="G54" s="162">
        <v>8</v>
      </c>
      <c r="H54" s="163">
        <v>26.316666666666666</v>
      </c>
      <c r="I54" s="163"/>
      <c r="J54" s="163"/>
      <c r="K54" s="164">
        <f t="shared" si="0"/>
        <v>99.978541530767558</v>
      </c>
    </row>
    <row r="55" spans="1:11" x14ac:dyDescent="0.2">
      <c r="A55" s="36" t="s">
        <v>216</v>
      </c>
      <c r="B55" s="8">
        <v>19</v>
      </c>
      <c r="C55" s="162"/>
      <c r="D55" s="163"/>
      <c r="E55" s="162"/>
      <c r="F55" s="163"/>
      <c r="G55" s="162">
        <v>8</v>
      </c>
      <c r="H55" s="163">
        <v>55.55</v>
      </c>
      <c r="I55" s="163"/>
      <c r="J55" s="163"/>
      <c r="K55" s="164">
        <f t="shared" si="0"/>
        <v>99.96662460946888</v>
      </c>
    </row>
    <row r="56" spans="1:11" x14ac:dyDescent="0.2">
      <c r="A56" s="36" t="s">
        <v>142</v>
      </c>
      <c r="B56" s="8">
        <v>8</v>
      </c>
      <c r="C56" s="162"/>
      <c r="D56" s="163"/>
      <c r="E56" s="162"/>
      <c r="F56" s="163"/>
      <c r="G56" s="162">
        <v>12</v>
      </c>
      <c r="H56" s="163">
        <v>72.11666666666666</v>
      </c>
      <c r="I56" s="163"/>
      <c r="J56" s="163"/>
      <c r="K56" s="164">
        <f t="shared" si="0"/>
        <v>99.897093797564679</v>
      </c>
    </row>
    <row r="57" spans="1:11" x14ac:dyDescent="0.2">
      <c r="A57" s="36" t="s">
        <v>102</v>
      </c>
      <c r="B57" s="8">
        <v>9</v>
      </c>
      <c r="C57" s="162"/>
      <c r="D57" s="163"/>
      <c r="E57" s="162"/>
      <c r="F57" s="163"/>
      <c r="G57" s="162">
        <v>10</v>
      </c>
      <c r="H57" s="163">
        <v>55.36666666666666</v>
      </c>
      <c r="I57" s="163"/>
      <c r="J57" s="163"/>
      <c r="K57" s="164">
        <f t="shared" si="0"/>
        <v>99.929773380686626</v>
      </c>
    </row>
    <row r="58" spans="1:11" x14ac:dyDescent="0.2">
      <c r="A58" s="36" t="s">
        <v>361</v>
      </c>
      <c r="B58" s="8">
        <v>1</v>
      </c>
      <c r="C58" s="162"/>
      <c r="D58" s="163"/>
      <c r="E58" s="162"/>
      <c r="F58" s="163"/>
      <c r="G58" s="162"/>
      <c r="H58" s="163"/>
      <c r="I58" s="163"/>
      <c r="J58" s="163"/>
      <c r="K58" s="164">
        <f t="shared" si="0"/>
        <v>100</v>
      </c>
    </row>
    <row r="59" spans="1:11" x14ac:dyDescent="0.2">
      <c r="A59" s="36" t="s">
        <v>139</v>
      </c>
      <c r="B59" s="8">
        <v>2</v>
      </c>
      <c r="C59" s="162"/>
      <c r="D59" s="163"/>
      <c r="E59" s="162"/>
      <c r="F59" s="163"/>
      <c r="G59" s="162">
        <v>2</v>
      </c>
      <c r="H59" s="163">
        <v>11.899999999999999</v>
      </c>
      <c r="I59" s="163"/>
      <c r="J59" s="163"/>
      <c r="K59" s="164">
        <f t="shared" si="0"/>
        <v>99.932077625570784</v>
      </c>
    </row>
    <row r="60" spans="1:11" x14ac:dyDescent="0.2">
      <c r="A60" s="36" t="s">
        <v>338</v>
      </c>
      <c r="B60" s="8">
        <v>1</v>
      </c>
      <c r="C60" s="162"/>
      <c r="D60" s="163"/>
      <c r="E60" s="162"/>
      <c r="F60" s="163"/>
      <c r="G60" s="162"/>
      <c r="H60" s="163"/>
      <c r="I60" s="163"/>
      <c r="J60" s="163"/>
      <c r="K60" s="164">
        <f t="shared" si="0"/>
        <v>100</v>
      </c>
    </row>
    <row r="61" spans="1:11" x14ac:dyDescent="0.2">
      <c r="A61" s="36" t="s">
        <v>317</v>
      </c>
      <c r="B61" s="8">
        <v>1</v>
      </c>
      <c r="C61" s="162"/>
      <c r="D61" s="163"/>
      <c r="E61" s="162"/>
      <c r="F61" s="163"/>
      <c r="G61" s="162"/>
      <c r="H61" s="163"/>
      <c r="I61" s="163"/>
      <c r="J61" s="163"/>
      <c r="K61" s="164">
        <f t="shared" si="0"/>
        <v>100</v>
      </c>
    </row>
    <row r="62" spans="1:11" x14ac:dyDescent="0.2">
      <c r="A62" s="36" t="s">
        <v>144</v>
      </c>
      <c r="B62" s="8">
        <v>8</v>
      </c>
      <c r="C62" s="162"/>
      <c r="D62" s="163"/>
      <c r="E62" s="162"/>
      <c r="F62" s="163"/>
      <c r="G62" s="162">
        <v>14</v>
      </c>
      <c r="H62" s="163">
        <v>62.483333333333341</v>
      </c>
      <c r="I62" s="163"/>
      <c r="J62" s="163"/>
      <c r="K62" s="164">
        <f t="shared" si="0"/>
        <v>99.910839992389654</v>
      </c>
    </row>
    <row r="63" spans="1:11" x14ac:dyDescent="0.2">
      <c r="A63" s="36" t="s">
        <v>196</v>
      </c>
      <c r="B63" s="8">
        <v>6</v>
      </c>
      <c r="C63" s="162"/>
      <c r="D63" s="163"/>
      <c r="E63" s="162"/>
      <c r="F63" s="163"/>
      <c r="G63" s="162">
        <v>2</v>
      </c>
      <c r="H63" s="163">
        <v>8.4499999999999993</v>
      </c>
      <c r="I63" s="163"/>
      <c r="J63" s="163"/>
      <c r="K63" s="164">
        <f t="shared" si="0"/>
        <v>99.983923135464238</v>
      </c>
    </row>
    <row r="64" spans="1:11" x14ac:dyDescent="0.2">
      <c r="A64" s="36" t="s">
        <v>416</v>
      </c>
      <c r="B64" s="8">
        <v>3</v>
      </c>
      <c r="C64" s="162"/>
      <c r="D64" s="163"/>
      <c r="E64" s="162"/>
      <c r="F64" s="163"/>
      <c r="G64" s="162">
        <v>3</v>
      </c>
      <c r="H64" s="163">
        <v>20.849999999999998</v>
      </c>
      <c r="I64" s="163"/>
      <c r="J64" s="163"/>
      <c r="K64" s="164">
        <f t="shared" si="0"/>
        <v>99.920662100456624</v>
      </c>
    </row>
    <row r="65" spans="1:11" x14ac:dyDescent="0.2">
      <c r="A65" s="36" t="s">
        <v>128</v>
      </c>
      <c r="B65" s="8">
        <v>7</v>
      </c>
      <c r="C65" s="162"/>
      <c r="D65" s="163"/>
      <c r="E65" s="162"/>
      <c r="F65" s="163"/>
      <c r="G65" s="162">
        <v>10</v>
      </c>
      <c r="H65" s="163">
        <v>64.25</v>
      </c>
      <c r="I65" s="163"/>
      <c r="J65" s="163"/>
      <c r="K65" s="164">
        <f t="shared" si="0"/>
        <v>99.895221787345079</v>
      </c>
    </row>
    <row r="66" spans="1:11" x14ac:dyDescent="0.2">
      <c r="A66" s="36" t="s">
        <v>87</v>
      </c>
      <c r="B66" s="8">
        <v>7</v>
      </c>
      <c r="C66" s="162"/>
      <c r="D66" s="163"/>
      <c r="E66" s="162"/>
      <c r="F66" s="163"/>
      <c r="G66" s="162">
        <v>7</v>
      </c>
      <c r="H66" s="163">
        <v>32.783333333333331</v>
      </c>
      <c r="I66" s="163"/>
      <c r="J66" s="163"/>
      <c r="K66" s="164">
        <f t="shared" si="0"/>
        <v>99.946537290715369</v>
      </c>
    </row>
    <row r="67" spans="1:11" x14ac:dyDescent="0.2">
      <c r="A67" s="36" t="s">
        <v>204</v>
      </c>
      <c r="B67" s="8">
        <v>6</v>
      </c>
      <c r="C67" s="162"/>
      <c r="D67" s="163"/>
      <c r="E67" s="162"/>
      <c r="F67" s="163"/>
      <c r="G67" s="162">
        <v>5</v>
      </c>
      <c r="H67" s="163">
        <v>18.816666666666666</v>
      </c>
      <c r="I67" s="163"/>
      <c r="J67" s="163"/>
      <c r="K67" s="164">
        <f t="shared" si="0"/>
        <v>99.964199644850325</v>
      </c>
    </row>
    <row r="68" spans="1:11" x14ac:dyDescent="0.2">
      <c r="A68" s="36" t="s">
        <v>357</v>
      </c>
      <c r="B68" s="8">
        <f>7+1+1</f>
        <v>9</v>
      </c>
      <c r="C68" s="162">
        <v>3</v>
      </c>
      <c r="D68" s="163">
        <v>2.1666666666666665</v>
      </c>
      <c r="E68" s="162"/>
      <c r="F68" s="163"/>
      <c r="G68" s="162">
        <v>11</v>
      </c>
      <c r="H68" s="163">
        <v>24.68333333333333</v>
      </c>
      <c r="I68" s="163"/>
      <c r="J68" s="163"/>
      <c r="K68" s="164">
        <f t="shared" si="0"/>
        <v>99.965943683409435</v>
      </c>
    </row>
    <row r="69" spans="1:11" x14ac:dyDescent="0.2">
      <c r="A69" s="36" t="s">
        <v>205</v>
      </c>
      <c r="B69" s="8">
        <v>6</v>
      </c>
      <c r="C69" s="162">
        <v>1</v>
      </c>
      <c r="D69" s="163">
        <v>6.8833333333333337</v>
      </c>
      <c r="E69" s="162"/>
      <c r="F69" s="163"/>
      <c r="G69" s="162">
        <v>14</v>
      </c>
      <c r="H69" s="163">
        <v>81.166666666666671</v>
      </c>
      <c r="I69" s="163"/>
      <c r="J69" s="163"/>
      <c r="K69" s="164">
        <f t="shared" si="0"/>
        <v>99.832477168949779</v>
      </c>
    </row>
    <row r="70" spans="1:11" x14ac:dyDescent="0.2">
      <c r="A70" s="36" t="s">
        <v>130</v>
      </c>
      <c r="B70" s="8">
        <f>12+2</f>
        <v>14</v>
      </c>
      <c r="C70" s="162"/>
      <c r="D70" s="163"/>
      <c r="E70" s="162"/>
      <c r="F70" s="163"/>
      <c r="G70" s="162">
        <v>6</v>
      </c>
      <c r="H70" s="163">
        <v>28.700000000000003</v>
      </c>
      <c r="I70" s="163"/>
      <c r="J70" s="163"/>
      <c r="K70" s="164">
        <f t="shared" si="0"/>
        <v>99.976598173515981</v>
      </c>
    </row>
    <row r="71" spans="1:11" x14ac:dyDescent="0.2">
      <c r="A71" s="36" t="s">
        <v>210</v>
      </c>
      <c r="B71" s="8">
        <v>9</v>
      </c>
      <c r="C71" s="162"/>
      <c r="D71" s="163"/>
      <c r="E71" s="162"/>
      <c r="F71" s="163"/>
      <c r="G71" s="162">
        <v>6</v>
      </c>
      <c r="H71" s="163">
        <v>24.2</v>
      </c>
      <c r="I71" s="163"/>
      <c r="J71" s="163"/>
      <c r="K71" s="164">
        <f t="shared" si="0"/>
        <v>99.969304921359708</v>
      </c>
    </row>
    <row r="72" spans="1:11" x14ac:dyDescent="0.2">
      <c r="A72" s="36" t="s">
        <v>482</v>
      </c>
      <c r="B72" s="8">
        <v>4</v>
      </c>
      <c r="C72" s="162"/>
      <c r="D72" s="163"/>
      <c r="E72" s="162"/>
      <c r="F72" s="163"/>
      <c r="G72" s="162">
        <v>9</v>
      </c>
      <c r="H72" s="163">
        <v>58.683333333333337</v>
      </c>
      <c r="I72" s="163"/>
      <c r="J72" s="163"/>
      <c r="K72" s="164">
        <f t="shared" si="0"/>
        <v>99.832524733637754</v>
      </c>
    </row>
    <row r="73" spans="1:11" x14ac:dyDescent="0.2">
      <c r="A73" s="36" t="s">
        <v>217</v>
      </c>
      <c r="B73" s="8">
        <v>9</v>
      </c>
      <c r="C73" s="162"/>
      <c r="D73" s="163"/>
      <c r="E73" s="162"/>
      <c r="F73" s="163"/>
      <c r="G73" s="162">
        <v>10</v>
      </c>
      <c r="H73" s="163">
        <v>68.033333333333331</v>
      </c>
      <c r="I73" s="163"/>
      <c r="J73" s="163"/>
      <c r="K73" s="164">
        <f t="shared" si="0"/>
        <v>99.913707086081516</v>
      </c>
    </row>
    <row r="74" spans="1:11" x14ac:dyDescent="0.2">
      <c r="A74" s="36" t="s">
        <v>206</v>
      </c>
      <c r="B74" s="8">
        <f>8+1</f>
        <v>9</v>
      </c>
      <c r="C74" s="162">
        <v>10</v>
      </c>
      <c r="D74" s="163">
        <v>5.4833333333333325</v>
      </c>
      <c r="E74" s="162"/>
      <c r="F74" s="163"/>
      <c r="G74" s="162">
        <v>10</v>
      </c>
      <c r="H74" s="163">
        <v>32.866666666666667</v>
      </c>
      <c r="I74" s="163">
        <f>7.6+16.7</f>
        <v>24.299999999999997</v>
      </c>
      <c r="J74" s="163">
        <f>5.4+2.5</f>
        <v>7.9</v>
      </c>
      <c r="K74" s="164">
        <f t="shared" si="0"/>
        <v>99.951357179096902</v>
      </c>
    </row>
    <row r="75" spans="1:11" x14ac:dyDescent="0.2">
      <c r="A75" s="36" t="s">
        <v>98</v>
      </c>
      <c r="B75" s="8">
        <f>13+1</f>
        <v>14</v>
      </c>
      <c r="C75" s="162"/>
      <c r="D75" s="163"/>
      <c r="E75" s="162"/>
      <c r="F75" s="163"/>
      <c r="G75" s="162">
        <v>13</v>
      </c>
      <c r="H75" s="163">
        <v>49.18333333333333</v>
      </c>
      <c r="I75" s="163"/>
      <c r="J75" s="163"/>
      <c r="K75" s="164">
        <f t="shared" si="0"/>
        <v>99.959896173081106</v>
      </c>
    </row>
    <row r="76" spans="1:11" x14ac:dyDescent="0.2">
      <c r="A76" s="36" t="s">
        <v>341</v>
      </c>
      <c r="B76" s="8">
        <f>2+1</f>
        <v>3</v>
      </c>
      <c r="C76" s="162"/>
      <c r="D76" s="163"/>
      <c r="E76" s="162"/>
      <c r="F76" s="163"/>
      <c r="G76" s="162">
        <v>4</v>
      </c>
      <c r="H76" s="163">
        <v>31.633333333333333</v>
      </c>
      <c r="I76" s="163"/>
      <c r="J76" s="163"/>
      <c r="K76" s="164">
        <f t="shared" si="0"/>
        <v>99.879629629629633</v>
      </c>
    </row>
    <row r="77" spans="1:11" x14ac:dyDescent="0.2">
      <c r="A77" s="36" t="s">
        <v>89</v>
      </c>
      <c r="B77" s="8">
        <v>8</v>
      </c>
      <c r="C77" s="162"/>
      <c r="D77" s="163"/>
      <c r="E77" s="162"/>
      <c r="F77" s="163"/>
      <c r="G77" s="162">
        <v>12</v>
      </c>
      <c r="H77" s="163">
        <v>66.349999999999994</v>
      </c>
      <c r="I77" s="163"/>
      <c r="J77" s="163"/>
      <c r="K77" s="164">
        <f t="shared" si="0"/>
        <v>99.905322488584474</v>
      </c>
    </row>
    <row r="78" spans="1:11" x14ac:dyDescent="0.2">
      <c r="A78" s="36" t="s">
        <v>218</v>
      </c>
      <c r="B78" s="8">
        <v>6</v>
      </c>
      <c r="C78" s="162"/>
      <c r="D78" s="163"/>
      <c r="E78" s="162"/>
      <c r="F78" s="163"/>
      <c r="G78" s="162">
        <v>7</v>
      </c>
      <c r="H78" s="163">
        <v>40.466666666666669</v>
      </c>
      <c r="I78" s="163"/>
      <c r="J78" s="163"/>
      <c r="K78" s="164">
        <f t="shared" si="0"/>
        <v>99.923008625063417</v>
      </c>
    </row>
    <row r="79" spans="1:11" x14ac:dyDescent="0.2">
      <c r="A79" s="36" t="s">
        <v>211</v>
      </c>
      <c r="B79" s="8">
        <v>15</v>
      </c>
      <c r="C79" s="162"/>
      <c r="D79" s="163"/>
      <c r="E79" s="162"/>
      <c r="F79" s="163"/>
      <c r="G79" s="162">
        <v>4</v>
      </c>
      <c r="H79" s="163">
        <v>22.616666666666667</v>
      </c>
      <c r="I79" s="163"/>
      <c r="J79" s="163"/>
      <c r="K79" s="164">
        <f t="shared" si="0"/>
        <v>99.982787924911207</v>
      </c>
    </row>
    <row r="80" spans="1:11" x14ac:dyDescent="0.2">
      <c r="A80" s="36" t="s">
        <v>477</v>
      </c>
      <c r="B80" s="8">
        <v>3</v>
      </c>
      <c r="C80" s="162"/>
      <c r="D80" s="163"/>
      <c r="E80" s="162"/>
      <c r="F80" s="163"/>
      <c r="G80" s="162">
        <v>3</v>
      </c>
      <c r="H80" s="163">
        <v>18.049999999999997</v>
      </c>
      <c r="I80" s="163"/>
      <c r="J80" s="163"/>
      <c r="K80" s="164">
        <f t="shared" si="0"/>
        <v>99.931316590563171</v>
      </c>
    </row>
    <row r="81" spans="1:11" x14ac:dyDescent="0.2">
      <c r="A81" s="36" t="s">
        <v>95</v>
      </c>
      <c r="B81" s="8">
        <f>12+1</f>
        <v>13</v>
      </c>
      <c r="C81" s="162"/>
      <c r="D81" s="163"/>
      <c r="E81" s="162"/>
      <c r="F81" s="163"/>
      <c r="G81" s="162">
        <v>12</v>
      </c>
      <c r="H81" s="163">
        <v>38.666666666666664</v>
      </c>
      <c r="I81" s="163">
        <v>2</v>
      </c>
      <c r="J81" s="163">
        <v>3.2</v>
      </c>
      <c r="K81" s="164">
        <f t="shared" si="0"/>
        <v>99.966046130429689</v>
      </c>
    </row>
    <row r="82" spans="1:11" x14ac:dyDescent="0.2">
      <c r="A82" s="36" t="s">
        <v>122</v>
      </c>
      <c r="B82" s="8">
        <v>12</v>
      </c>
      <c r="C82" s="162">
        <v>1</v>
      </c>
      <c r="D82" s="163">
        <v>7.7333333333333334</v>
      </c>
      <c r="E82" s="162"/>
      <c r="F82" s="163"/>
      <c r="G82" s="162">
        <v>2</v>
      </c>
      <c r="H82" s="163">
        <v>6.3833333333333329</v>
      </c>
      <c r="I82" s="163"/>
      <c r="J82" s="163"/>
      <c r="K82" s="164">
        <f t="shared" si="0"/>
        <v>99.986570903094872</v>
      </c>
    </row>
  </sheetData>
  <mergeCells count="3">
    <mergeCell ref="G2:H2"/>
    <mergeCell ref="C2:D2"/>
    <mergeCell ref="E2:F2"/>
  </mergeCells>
  <pageMargins left="0.7" right="0.7" top="0.75" bottom="0.75" header="0.3" footer="0.3"/>
  <pageSetup paperSize="9" scale="67" orientation="portrait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 codeName="Sheet159"/>
  <dimension ref="A1:K83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525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f>5+1</f>
        <v>6</v>
      </c>
      <c r="C4" s="162">
        <v>7</v>
      </c>
      <c r="D4" s="163">
        <v>6.3833333333333337</v>
      </c>
      <c r="E4" s="162"/>
      <c r="F4" s="163"/>
      <c r="G4" s="162">
        <v>9</v>
      </c>
      <c r="H4" s="163">
        <v>26.31666666666667</v>
      </c>
      <c r="I4" s="163"/>
      <c r="J4" s="163"/>
      <c r="K4" s="164">
        <f t="shared" ref="K4:K83" si="0">+(1-(D4+F4+H4)/(8760*B4))*100</f>
        <v>99.93778538812785</v>
      </c>
    </row>
    <row r="5" spans="1:11" x14ac:dyDescent="0.2">
      <c r="A5" s="36" t="s">
        <v>119</v>
      </c>
      <c r="B5" s="8">
        <v>6</v>
      </c>
      <c r="C5" s="162">
        <v>3</v>
      </c>
      <c r="D5" s="163">
        <v>0.31666666666666665</v>
      </c>
      <c r="E5" s="162"/>
      <c r="F5" s="163"/>
      <c r="G5" s="162"/>
      <c r="H5" s="163"/>
      <c r="I5" s="163"/>
      <c r="J5" s="163"/>
      <c r="K5" s="164">
        <f t="shared" si="0"/>
        <v>99.999397513952303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8</v>
      </c>
      <c r="H6" s="163">
        <v>31.633333333333336</v>
      </c>
      <c r="I6" s="163"/>
      <c r="J6" s="163"/>
      <c r="K6" s="164">
        <f>+(1-(D6+F6+H6)/(8760*B6))*100</f>
        <v>99.94841269841271</v>
      </c>
    </row>
    <row r="7" spans="1:11" x14ac:dyDescent="0.2">
      <c r="A7" s="36" t="s">
        <v>79</v>
      </c>
      <c r="B7" s="8">
        <v>11</v>
      </c>
      <c r="C7" s="162"/>
      <c r="D7" s="163"/>
      <c r="E7" s="162"/>
      <c r="F7" s="163"/>
      <c r="G7" s="162">
        <v>6</v>
      </c>
      <c r="H7" s="163">
        <v>37.86666666666666</v>
      </c>
      <c r="I7" s="163"/>
      <c r="J7" s="163"/>
      <c r="K7" s="164">
        <f t="shared" si="0"/>
        <v>99.96070291960703</v>
      </c>
    </row>
    <row r="8" spans="1:11" x14ac:dyDescent="0.2">
      <c r="A8" s="36" t="s">
        <v>356</v>
      </c>
      <c r="B8" s="8">
        <f>6+4+1</f>
        <v>11</v>
      </c>
      <c r="C8" s="162">
        <v>1</v>
      </c>
      <c r="D8" s="163">
        <v>0.75</v>
      </c>
      <c r="E8" s="162"/>
      <c r="F8" s="163"/>
      <c r="G8" s="162">
        <v>1</v>
      </c>
      <c r="H8" s="163">
        <v>2.2333333333333334</v>
      </c>
      <c r="I8" s="163"/>
      <c r="J8" s="163"/>
      <c r="K8" s="164">
        <f t="shared" si="0"/>
        <v>99.996903971219041</v>
      </c>
    </row>
    <row r="9" spans="1:11" x14ac:dyDescent="0.2">
      <c r="A9" s="36" t="s">
        <v>103</v>
      </c>
      <c r="B9" s="8">
        <v>5</v>
      </c>
      <c r="C9" s="162"/>
      <c r="D9" s="163"/>
      <c r="E9" s="162"/>
      <c r="F9" s="163"/>
      <c r="G9" s="162">
        <v>5</v>
      </c>
      <c r="H9" s="163">
        <v>27.9</v>
      </c>
      <c r="I9" s="163"/>
      <c r="J9" s="163"/>
      <c r="K9" s="164">
        <f t="shared" si="0"/>
        <v>99.936301369863017</v>
      </c>
    </row>
    <row r="10" spans="1:11" x14ac:dyDescent="0.2">
      <c r="A10" s="36" t="s">
        <v>199</v>
      </c>
      <c r="B10" s="8">
        <f>5+1+2</f>
        <v>8</v>
      </c>
      <c r="C10" s="162"/>
      <c r="D10" s="163"/>
      <c r="E10" s="162"/>
      <c r="F10" s="163"/>
      <c r="G10" s="162">
        <v>9</v>
      </c>
      <c r="H10" s="163">
        <v>97.9</v>
      </c>
      <c r="I10" s="163"/>
      <c r="J10" s="163"/>
      <c r="K10" s="164">
        <f t="shared" si="0"/>
        <v>99.860302511415526</v>
      </c>
    </row>
    <row r="11" spans="1:11" x14ac:dyDescent="0.2">
      <c r="A11" s="36" t="s">
        <v>125</v>
      </c>
      <c r="B11" s="8">
        <v>14</v>
      </c>
      <c r="C11" s="162"/>
      <c r="D11" s="163"/>
      <c r="E11" s="162"/>
      <c r="F11" s="163"/>
      <c r="G11" s="162">
        <v>6</v>
      </c>
      <c r="H11" s="163">
        <v>30.033333333333335</v>
      </c>
      <c r="I11" s="163"/>
      <c r="J11" s="163"/>
      <c r="K11" s="164">
        <f t="shared" si="0"/>
        <v>99.975510980647968</v>
      </c>
    </row>
    <row r="12" spans="1:11" x14ac:dyDescent="0.2">
      <c r="A12" s="36" t="s">
        <v>468</v>
      </c>
      <c r="B12" s="8">
        <f>3+1+3</f>
        <v>7</v>
      </c>
      <c r="C12" s="162"/>
      <c r="D12" s="163"/>
      <c r="E12" s="162"/>
      <c r="F12" s="163"/>
      <c r="G12" s="162">
        <v>2</v>
      </c>
      <c r="H12" s="163">
        <v>6.9666666666666668</v>
      </c>
      <c r="I12" s="163"/>
      <c r="J12" s="163"/>
      <c r="K12" s="164">
        <f>+(1-(D12+F12+H12)/(8760*B12))*100</f>
        <v>99.98863883452924</v>
      </c>
    </row>
    <row r="13" spans="1:11" x14ac:dyDescent="0.2">
      <c r="A13" s="36" t="s">
        <v>207</v>
      </c>
      <c r="B13" s="8">
        <v>6</v>
      </c>
      <c r="C13" s="162">
        <v>6</v>
      </c>
      <c r="D13" s="163">
        <v>2.666666666666667</v>
      </c>
      <c r="E13" s="162"/>
      <c r="F13" s="163"/>
      <c r="G13" s="162">
        <v>1</v>
      </c>
      <c r="H13" s="163">
        <v>1.55</v>
      </c>
      <c r="I13" s="163"/>
      <c r="J13" s="163"/>
      <c r="K13" s="164">
        <f t="shared" si="0"/>
        <v>99.991977422628111</v>
      </c>
    </row>
    <row r="14" spans="1:11" x14ac:dyDescent="0.2">
      <c r="A14" s="36" t="s">
        <v>109</v>
      </c>
      <c r="B14" s="8">
        <v>5</v>
      </c>
      <c r="C14" s="162">
        <v>8</v>
      </c>
      <c r="D14" s="163">
        <v>11.899999999999999</v>
      </c>
      <c r="E14" s="162"/>
      <c r="F14" s="163"/>
      <c r="G14" s="162">
        <v>3</v>
      </c>
      <c r="H14" s="163">
        <v>10.383333333333333</v>
      </c>
      <c r="I14" s="163"/>
      <c r="J14" s="163"/>
      <c r="K14" s="164">
        <f t="shared" si="0"/>
        <v>99.949124809741249</v>
      </c>
    </row>
    <row r="15" spans="1:11" x14ac:dyDescent="0.2">
      <c r="A15" s="36" t="s">
        <v>200</v>
      </c>
      <c r="B15" s="8">
        <v>10</v>
      </c>
      <c r="C15" s="162"/>
      <c r="D15" s="163"/>
      <c r="E15" s="162"/>
      <c r="F15" s="163"/>
      <c r="G15" s="162">
        <v>12</v>
      </c>
      <c r="H15" s="163">
        <v>38.166666666666671</v>
      </c>
      <c r="I15" s="163"/>
      <c r="J15" s="163"/>
      <c r="K15" s="164">
        <f t="shared" si="0"/>
        <v>99.956430745814302</v>
      </c>
    </row>
    <row r="16" spans="1:11" x14ac:dyDescent="0.2">
      <c r="A16" s="36" t="s">
        <v>449</v>
      </c>
      <c r="B16" s="8">
        <v>6</v>
      </c>
      <c r="C16" s="162"/>
      <c r="D16" s="163"/>
      <c r="E16" s="162"/>
      <c r="F16" s="163"/>
      <c r="G16" s="162">
        <v>4</v>
      </c>
      <c r="H16" s="163">
        <v>8.9333333333333336</v>
      </c>
      <c r="I16" s="163"/>
      <c r="J16" s="163"/>
      <c r="K16" s="164">
        <f t="shared" si="0"/>
        <v>99.983003551496708</v>
      </c>
    </row>
    <row r="17" spans="1:11" x14ac:dyDescent="0.2">
      <c r="A17" s="36" t="s">
        <v>83</v>
      </c>
      <c r="B17" s="8">
        <v>14</v>
      </c>
      <c r="C17" s="162">
        <v>1</v>
      </c>
      <c r="D17" s="163">
        <v>1.0833333333333333</v>
      </c>
      <c r="E17" s="162"/>
      <c r="F17" s="163"/>
      <c r="G17" s="162">
        <v>17</v>
      </c>
      <c r="H17" s="163">
        <v>95.333333333333329</v>
      </c>
      <c r="I17" s="163"/>
      <c r="J17" s="163"/>
      <c r="K17" s="164">
        <f t="shared" si="0"/>
        <v>99.921382365731688</v>
      </c>
    </row>
    <row r="18" spans="1:11" x14ac:dyDescent="0.2">
      <c r="A18" s="36" t="s">
        <v>398</v>
      </c>
      <c r="B18" s="8">
        <v>1</v>
      </c>
      <c r="C18" s="162"/>
      <c r="D18" s="163"/>
      <c r="E18" s="162"/>
      <c r="F18" s="163"/>
      <c r="G18" s="162">
        <v>1</v>
      </c>
      <c r="H18" s="163">
        <v>4.7666666666666666</v>
      </c>
      <c r="I18" s="163"/>
      <c r="J18" s="163"/>
      <c r="K18" s="164">
        <f t="shared" si="0"/>
        <v>99.945585996955856</v>
      </c>
    </row>
    <row r="19" spans="1:11" x14ac:dyDescent="0.2">
      <c r="A19" s="36" t="s">
        <v>201</v>
      </c>
      <c r="B19" s="8">
        <v>13</v>
      </c>
      <c r="C19" s="162">
        <v>8</v>
      </c>
      <c r="D19" s="163">
        <v>13.049999999999999</v>
      </c>
      <c r="E19" s="162"/>
      <c r="F19" s="163"/>
      <c r="G19" s="162">
        <v>13</v>
      </c>
      <c r="H19" s="163">
        <v>43.43333333333333</v>
      </c>
      <c r="I19" s="163"/>
      <c r="J19" s="163"/>
      <c r="K19" s="164">
        <f t="shared" si="0"/>
        <v>99.950401006907853</v>
      </c>
    </row>
    <row r="20" spans="1:11" x14ac:dyDescent="0.2">
      <c r="A20" s="36" t="s">
        <v>451</v>
      </c>
      <c r="B20" s="8">
        <f>6+1+1</f>
        <v>8</v>
      </c>
      <c r="C20" s="162"/>
      <c r="D20" s="163"/>
      <c r="E20" s="162"/>
      <c r="F20" s="163"/>
      <c r="G20" s="162">
        <v>6</v>
      </c>
      <c r="H20" s="163">
        <v>24.733333333333334</v>
      </c>
      <c r="I20" s="163"/>
      <c r="J20" s="163"/>
      <c r="K20" s="164">
        <f t="shared" si="0"/>
        <v>99.964707001522072</v>
      </c>
    </row>
    <row r="21" spans="1:11" x14ac:dyDescent="0.2">
      <c r="A21" s="36" t="s">
        <v>362</v>
      </c>
      <c r="B21" s="8">
        <v>2</v>
      </c>
      <c r="C21" s="162"/>
      <c r="D21" s="163"/>
      <c r="E21" s="162"/>
      <c r="F21" s="163"/>
      <c r="G21" s="162"/>
      <c r="H21" s="163"/>
      <c r="I21" s="163"/>
      <c r="J21" s="163"/>
      <c r="K21" s="164">
        <f t="shared" si="0"/>
        <v>100</v>
      </c>
    </row>
    <row r="22" spans="1:11" x14ac:dyDescent="0.2">
      <c r="A22" s="36" t="s">
        <v>86</v>
      </c>
      <c r="B22" s="8">
        <v>4</v>
      </c>
      <c r="C22" s="162"/>
      <c r="D22" s="163"/>
      <c r="E22" s="162"/>
      <c r="F22" s="163"/>
      <c r="G22" s="162">
        <v>3</v>
      </c>
      <c r="H22" s="163">
        <v>20.833333333333336</v>
      </c>
      <c r="I22" s="163"/>
      <c r="J22" s="163"/>
      <c r="K22" s="164">
        <f t="shared" si="0"/>
        <v>99.94054414003044</v>
      </c>
    </row>
    <row r="23" spans="1:11" x14ac:dyDescent="0.2">
      <c r="A23" s="36" t="s">
        <v>212</v>
      </c>
      <c r="B23" s="8">
        <v>3</v>
      </c>
      <c r="C23" s="162"/>
      <c r="D23" s="163"/>
      <c r="E23" s="162"/>
      <c r="F23" s="163"/>
      <c r="G23" s="162">
        <v>7</v>
      </c>
      <c r="H23" s="163">
        <v>45.983333333333334</v>
      </c>
      <c r="I23" s="163"/>
      <c r="J23" s="163"/>
      <c r="K23" s="164">
        <f t="shared" si="0"/>
        <v>99.825025367833589</v>
      </c>
    </row>
    <row r="24" spans="1:11" x14ac:dyDescent="0.2">
      <c r="A24" s="36" t="s">
        <v>340</v>
      </c>
      <c r="B24" s="8">
        <v>1</v>
      </c>
      <c r="C24" s="162"/>
      <c r="D24" s="163"/>
      <c r="E24" s="162"/>
      <c r="F24" s="163"/>
      <c r="G24" s="162"/>
      <c r="H24" s="163"/>
      <c r="I24" s="163"/>
      <c r="J24" s="163"/>
      <c r="K24" s="164">
        <f t="shared" si="0"/>
        <v>100</v>
      </c>
    </row>
    <row r="25" spans="1:11" x14ac:dyDescent="0.2">
      <c r="A25" s="36" t="s">
        <v>192</v>
      </c>
      <c r="B25" s="8">
        <v>7</v>
      </c>
      <c r="C25" s="162"/>
      <c r="D25" s="163"/>
      <c r="E25" s="162"/>
      <c r="F25" s="163"/>
      <c r="G25" s="162">
        <v>13</v>
      </c>
      <c r="H25" s="163">
        <v>87.216666666666654</v>
      </c>
      <c r="I25" s="163"/>
      <c r="J25" s="163"/>
      <c r="K25" s="164">
        <f t="shared" si="0"/>
        <v>99.857767993041975</v>
      </c>
    </row>
    <row r="26" spans="1:11" x14ac:dyDescent="0.2">
      <c r="A26" s="36" t="s">
        <v>101</v>
      </c>
      <c r="B26" s="8">
        <f>6+1+1</f>
        <v>8</v>
      </c>
      <c r="C26" s="162"/>
      <c r="D26" s="163"/>
      <c r="E26" s="162"/>
      <c r="F26" s="163"/>
      <c r="G26" s="162">
        <v>11</v>
      </c>
      <c r="H26" s="163">
        <v>59.433333333333337</v>
      </c>
      <c r="I26" s="163"/>
      <c r="J26" s="163"/>
      <c r="K26" s="164">
        <f t="shared" si="0"/>
        <v>99.915192161339419</v>
      </c>
    </row>
    <row r="27" spans="1:11" x14ac:dyDescent="0.2">
      <c r="A27" s="36" t="s">
        <v>208</v>
      </c>
      <c r="B27" s="8">
        <v>4</v>
      </c>
      <c r="C27" s="162"/>
      <c r="D27" s="163"/>
      <c r="E27" s="162"/>
      <c r="F27" s="163"/>
      <c r="G27" s="162">
        <v>6</v>
      </c>
      <c r="H27" s="163">
        <v>45.133333333333333</v>
      </c>
      <c r="I27" s="163"/>
      <c r="J27" s="163"/>
      <c r="K27" s="164">
        <f t="shared" si="0"/>
        <v>99.871194824961947</v>
      </c>
    </row>
    <row r="28" spans="1:11" x14ac:dyDescent="0.2">
      <c r="A28" s="36" t="s">
        <v>129</v>
      </c>
      <c r="B28" s="8">
        <v>13</v>
      </c>
      <c r="C28" s="162"/>
      <c r="D28" s="163"/>
      <c r="E28" s="162"/>
      <c r="F28" s="163"/>
      <c r="G28" s="162">
        <v>14</v>
      </c>
      <c r="H28" s="163">
        <v>86.466666666666683</v>
      </c>
      <c r="I28" s="163"/>
      <c r="J28" s="163"/>
      <c r="K28" s="164">
        <f t="shared" si="0"/>
        <v>99.924072122702256</v>
      </c>
    </row>
    <row r="29" spans="1:11" x14ac:dyDescent="0.2">
      <c r="A29" s="36" t="s">
        <v>90</v>
      </c>
      <c r="B29" s="8">
        <v>3</v>
      </c>
      <c r="C29" s="162">
        <v>2</v>
      </c>
      <c r="D29" s="163">
        <v>5.0999999999999996</v>
      </c>
      <c r="E29" s="162"/>
      <c r="F29" s="163"/>
      <c r="G29" s="162">
        <v>3</v>
      </c>
      <c r="H29" s="163">
        <v>17.516666666666666</v>
      </c>
      <c r="I29" s="163"/>
      <c r="J29" s="163"/>
      <c r="K29" s="164">
        <f t="shared" si="0"/>
        <v>99.913939624556065</v>
      </c>
    </row>
    <row r="30" spans="1:11" x14ac:dyDescent="0.2">
      <c r="A30" s="36" t="s">
        <v>91</v>
      </c>
      <c r="B30" s="8">
        <f>3+1</f>
        <v>4</v>
      </c>
      <c r="C30" s="162"/>
      <c r="D30" s="163"/>
      <c r="E30" s="162"/>
      <c r="F30" s="163"/>
      <c r="G30" s="162">
        <v>6</v>
      </c>
      <c r="H30" s="163">
        <v>36.300000000000004</v>
      </c>
      <c r="I30" s="163"/>
      <c r="J30" s="163"/>
      <c r="K30" s="164">
        <f t="shared" si="0"/>
        <v>99.896404109589042</v>
      </c>
    </row>
    <row r="31" spans="1:11" x14ac:dyDescent="0.2">
      <c r="A31" s="36" t="s">
        <v>93</v>
      </c>
      <c r="B31" s="8">
        <f>3+1</f>
        <v>4</v>
      </c>
      <c r="C31" s="162"/>
      <c r="D31" s="163"/>
      <c r="E31" s="162"/>
      <c r="F31" s="163"/>
      <c r="G31" s="162">
        <v>5</v>
      </c>
      <c r="H31" s="163">
        <v>11.95</v>
      </c>
      <c r="I31" s="163"/>
      <c r="J31" s="163"/>
      <c r="K31" s="164">
        <f t="shared" si="0"/>
        <v>99.96589611872146</v>
      </c>
    </row>
    <row r="32" spans="1:11" x14ac:dyDescent="0.2">
      <c r="A32" s="36" t="s">
        <v>467</v>
      </c>
      <c r="B32" s="8">
        <v>5</v>
      </c>
      <c r="C32" s="162"/>
      <c r="D32" s="163"/>
      <c r="E32" s="162"/>
      <c r="F32" s="163"/>
      <c r="G32" s="162">
        <v>1</v>
      </c>
      <c r="H32" s="163">
        <v>6.3</v>
      </c>
      <c r="I32" s="163"/>
      <c r="J32" s="163"/>
      <c r="K32" s="164">
        <f t="shared" si="0"/>
        <v>99.985616438356161</v>
      </c>
    </row>
    <row r="33" spans="1:11" x14ac:dyDescent="0.2">
      <c r="A33" s="36" t="s">
        <v>365</v>
      </c>
      <c r="B33" s="8">
        <v>2</v>
      </c>
      <c r="C33" s="162"/>
      <c r="D33" s="163"/>
      <c r="E33" s="162"/>
      <c r="F33" s="163"/>
      <c r="G33" s="162">
        <v>4</v>
      </c>
      <c r="H33" s="163">
        <v>19.149999999999999</v>
      </c>
      <c r="I33" s="163"/>
      <c r="J33" s="163"/>
      <c r="K33" s="164">
        <f t="shared" si="0"/>
        <v>99.890696347031962</v>
      </c>
    </row>
    <row r="34" spans="1:11" x14ac:dyDescent="0.2">
      <c r="A34" s="36" t="s">
        <v>414</v>
      </c>
      <c r="B34" s="8">
        <v>6</v>
      </c>
      <c r="C34" s="162"/>
      <c r="D34" s="163"/>
      <c r="E34" s="162"/>
      <c r="F34" s="163"/>
      <c r="G34" s="162">
        <v>5</v>
      </c>
      <c r="H34" s="163">
        <v>17.133333333333333</v>
      </c>
      <c r="I34" s="163"/>
      <c r="J34" s="163"/>
      <c r="K34" s="164">
        <f t="shared" si="0"/>
        <v>99.967402333840695</v>
      </c>
    </row>
    <row r="35" spans="1:11" x14ac:dyDescent="0.2">
      <c r="A35" s="36" t="s">
        <v>114</v>
      </c>
      <c r="B35" s="8">
        <f>10+1+1</f>
        <v>12</v>
      </c>
      <c r="C35" s="162">
        <v>16</v>
      </c>
      <c r="D35" s="163">
        <v>57.383333333333326</v>
      </c>
      <c r="E35" s="162"/>
      <c r="F35" s="163"/>
      <c r="G35" s="162">
        <v>13</v>
      </c>
      <c r="H35" s="163">
        <v>39.25</v>
      </c>
      <c r="I35" s="163">
        <v>17.3</v>
      </c>
      <c r="J35" s="163">
        <v>6.5</v>
      </c>
      <c r="K35" s="164">
        <f t="shared" si="0"/>
        <v>99.908073313039068</v>
      </c>
    </row>
    <row r="36" spans="1:11" x14ac:dyDescent="0.2">
      <c r="A36" s="36" t="s">
        <v>463</v>
      </c>
      <c r="B36" s="8">
        <v>7</v>
      </c>
      <c r="C36" s="162"/>
      <c r="D36" s="163"/>
      <c r="E36" s="162"/>
      <c r="F36" s="163"/>
      <c r="G36" s="162">
        <v>5</v>
      </c>
      <c r="H36" s="163">
        <v>28.133333333333333</v>
      </c>
      <c r="I36" s="163"/>
      <c r="J36" s="163"/>
      <c r="K36" s="164">
        <f t="shared" si="0"/>
        <v>99.954120460969776</v>
      </c>
    </row>
    <row r="37" spans="1:11" x14ac:dyDescent="0.2">
      <c r="A37" s="36" t="s">
        <v>115</v>
      </c>
      <c r="B37" s="8">
        <f>15-1</f>
        <v>14</v>
      </c>
      <c r="C37" s="162">
        <v>10</v>
      </c>
      <c r="D37" s="163">
        <v>16.916666666666664</v>
      </c>
      <c r="E37" s="162"/>
      <c r="F37" s="163"/>
      <c r="G37" s="162">
        <v>14</v>
      </c>
      <c r="H37" s="163">
        <v>59.366666666666667</v>
      </c>
      <c r="I37" s="163">
        <v>12.4</v>
      </c>
      <c r="J37" s="163">
        <v>12.3</v>
      </c>
      <c r="K37" s="164">
        <f t="shared" si="0"/>
        <v>99.9377989780387</v>
      </c>
    </row>
    <row r="38" spans="1:11" x14ac:dyDescent="0.2">
      <c r="A38" s="36" t="s">
        <v>455</v>
      </c>
      <c r="B38" s="8">
        <v>7</v>
      </c>
      <c r="C38" s="162"/>
      <c r="D38" s="163"/>
      <c r="E38" s="162"/>
      <c r="F38" s="163"/>
      <c r="G38" s="162">
        <v>1</v>
      </c>
      <c r="H38" s="163">
        <v>3.5166666666666666</v>
      </c>
      <c r="I38" s="163"/>
      <c r="J38" s="163"/>
      <c r="K38" s="164">
        <f t="shared" si="0"/>
        <v>99.99426505762122</v>
      </c>
    </row>
    <row r="39" spans="1:11" x14ac:dyDescent="0.2">
      <c r="A39" s="36" t="s">
        <v>193</v>
      </c>
      <c r="B39" s="8">
        <v>4</v>
      </c>
      <c r="C39" s="162"/>
      <c r="D39" s="163"/>
      <c r="E39" s="162"/>
      <c r="F39" s="163"/>
      <c r="G39" s="162">
        <v>5</v>
      </c>
      <c r="H39" s="163">
        <v>46.133333333333333</v>
      </c>
      <c r="I39" s="163"/>
      <c r="J39" s="163"/>
      <c r="K39" s="164">
        <f t="shared" si="0"/>
        <v>99.868340943683407</v>
      </c>
    </row>
    <row r="40" spans="1:11" x14ac:dyDescent="0.2">
      <c r="A40" s="36" t="s">
        <v>96</v>
      </c>
      <c r="B40" s="8">
        <f>12+1</f>
        <v>13</v>
      </c>
      <c r="C40" s="162"/>
      <c r="D40" s="163"/>
      <c r="E40" s="162"/>
      <c r="F40" s="163"/>
      <c r="G40" s="162">
        <v>19</v>
      </c>
      <c r="H40" s="163">
        <v>119.63333333333333</v>
      </c>
      <c r="I40" s="163"/>
      <c r="J40" s="163"/>
      <c r="K40" s="164">
        <f t="shared" si="0"/>
        <v>99.89494789837255</v>
      </c>
    </row>
    <row r="41" spans="1:11" x14ac:dyDescent="0.2">
      <c r="A41" s="36" t="s">
        <v>194</v>
      </c>
      <c r="B41" s="8">
        <f>1+1</f>
        <v>2</v>
      </c>
      <c r="C41" s="162"/>
      <c r="D41" s="163"/>
      <c r="E41" s="162"/>
      <c r="F41" s="163"/>
      <c r="G41" s="162"/>
      <c r="H41" s="163"/>
      <c r="I41" s="163"/>
      <c r="J41" s="163"/>
      <c r="K41" s="164">
        <f t="shared" si="0"/>
        <v>100</v>
      </c>
    </row>
    <row r="42" spans="1:11" x14ac:dyDescent="0.2">
      <c r="A42" s="36" t="s">
        <v>202</v>
      </c>
      <c r="B42" s="8">
        <v>10</v>
      </c>
      <c r="C42" s="162">
        <v>8</v>
      </c>
      <c r="D42" s="163">
        <v>9.1</v>
      </c>
      <c r="E42" s="162"/>
      <c r="F42" s="163"/>
      <c r="G42" s="162">
        <v>9</v>
      </c>
      <c r="H42" s="163">
        <v>52.3</v>
      </c>
      <c r="I42" s="163"/>
      <c r="J42" s="163"/>
      <c r="K42" s="164">
        <f t="shared" si="0"/>
        <v>99.929908675799084</v>
      </c>
    </row>
    <row r="43" spans="1:11" x14ac:dyDescent="0.2">
      <c r="A43" s="36" t="s">
        <v>363</v>
      </c>
      <c r="B43" s="8">
        <v>4</v>
      </c>
      <c r="C43" s="162"/>
      <c r="D43" s="163"/>
      <c r="E43" s="162"/>
      <c r="F43" s="163"/>
      <c r="G43" s="162"/>
      <c r="H43" s="163"/>
      <c r="I43" s="163"/>
      <c r="J43" s="163"/>
      <c r="K43" s="164">
        <f t="shared" si="0"/>
        <v>100</v>
      </c>
    </row>
    <row r="44" spans="1:11" x14ac:dyDescent="0.2">
      <c r="A44" s="36" t="s">
        <v>94</v>
      </c>
      <c r="B44" s="8">
        <f>8+2</f>
        <v>10</v>
      </c>
      <c r="C44" s="162"/>
      <c r="D44" s="163"/>
      <c r="E44" s="162"/>
      <c r="F44" s="163"/>
      <c r="G44" s="162">
        <v>4</v>
      </c>
      <c r="H44" s="163">
        <v>17.416666666666668</v>
      </c>
      <c r="I44" s="163"/>
      <c r="J44" s="163"/>
      <c r="K44" s="164">
        <f t="shared" si="0"/>
        <v>99.980117960426185</v>
      </c>
    </row>
    <row r="45" spans="1:11" x14ac:dyDescent="0.2">
      <c r="A45" s="36" t="s">
        <v>195</v>
      </c>
      <c r="B45" s="8">
        <v>6</v>
      </c>
      <c r="C45" s="162"/>
      <c r="D45" s="163"/>
      <c r="E45" s="162"/>
      <c r="F45" s="163"/>
      <c r="G45" s="162">
        <v>7</v>
      </c>
      <c r="H45" s="163">
        <v>30.6</v>
      </c>
      <c r="I45" s="163"/>
      <c r="J45" s="163"/>
      <c r="K45" s="164">
        <f t="shared" si="0"/>
        <v>99.941780821917803</v>
      </c>
    </row>
    <row r="46" spans="1:11" x14ac:dyDescent="0.2">
      <c r="A46" s="36" t="s">
        <v>497</v>
      </c>
      <c r="B46" s="8">
        <v>5</v>
      </c>
      <c r="C46" s="162"/>
      <c r="D46" s="163"/>
      <c r="E46" s="162"/>
      <c r="F46" s="163"/>
      <c r="G46" s="162">
        <v>5</v>
      </c>
      <c r="H46" s="163">
        <v>27.75</v>
      </c>
      <c r="I46" s="163"/>
      <c r="J46" s="163"/>
      <c r="K46" s="164">
        <f t="shared" si="0"/>
        <v>99.936643835616437</v>
      </c>
    </row>
    <row r="47" spans="1:11" x14ac:dyDescent="0.2">
      <c r="A47" s="36" t="s">
        <v>97</v>
      </c>
      <c r="B47" s="8">
        <v>11</v>
      </c>
      <c r="C47" s="162"/>
      <c r="D47" s="163"/>
      <c r="E47" s="162"/>
      <c r="F47" s="163"/>
      <c r="G47" s="162">
        <v>19</v>
      </c>
      <c r="H47" s="163">
        <v>124.93333333333331</v>
      </c>
      <c r="I47" s="163"/>
      <c r="J47" s="163"/>
      <c r="K47" s="164">
        <f t="shared" si="0"/>
        <v>99.870347308703472</v>
      </c>
    </row>
    <row r="48" spans="1:11" x14ac:dyDescent="0.2">
      <c r="A48" s="36" t="s">
        <v>213</v>
      </c>
      <c r="B48" s="8">
        <v>6</v>
      </c>
      <c r="C48" s="162"/>
      <c r="D48" s="163"/>
      <c r="E48" s="162"/>
      <c r="F48" s="163"/>
      <c r="G48" s="162">
        <v>7</v>
      </c>
      <c r="H48" s="163">
        <v>51.733333333333334</v>
      </c>
      <c r="I48" s="163"/>
      <c r="J48" s="163"/>
      <c r="K48" s="164">
        <f t="shared" si="0"/>
        <v>99.901572805682392</v>
      </c>
    </row>
    <row r="49" spans="1:11" x14ac:dyDescent="0.2">
      <c r="A49" s="36" t="s">
        <v>78</v>
      </c>
      <c r="B49" s="8">
        <f>10+1</f>
        <v>11</v>
      </c>
      <c r="C49" s="162"/>
      <c r="D49" s="163"/>
      <c r="E49" s="162"/>
      <c r="F49" s="163"/>
      <c r="G49" s="162">
        <v>14</v>
      </c>
      <c r="H49" s="163">
        <v>75.23333333333332</v>
      </c>
      <c r="I49" s="163"/>
      <c r="J49" s="163"/>
      <c r="K49" s="164">
        <f t="shared" si="0"/>
        <v>99.92192472671924</v>
      </c>
    </row>
    <row r="50" spans="1:11" x14ac:dyDescent="0.2">
      <c r="A50" s="36" t="s">
        <v>133</v>
      </c>
      <c r="B50" s="8">
        <v>3</v>
      </c>
      <c r="C50" s="162"/>
      <c r="D50" s="163"/>
      <c r="E50" s="162"/>
      <c r="F50" s="163"/>
      <c r="G50" s="162">
        <v>3</v>
      </c>
      <c r="H50" s="163">
        <v>21.133333333333333</v>
      </c>
      <c r="I50" s="163"/>
      <c r="J50" s="163"/>
      <c r="K50" s="164">
        <f t="shared" si="0"/>
        <v>99.919583967529164</v>
      </c>
    </row>
    <row r="51" spans="1:11" x14ac:dyDescent="0.2">
      <c r="A51" s="36" t="s">
        <v>214</v>
      </c>
      <c r="B51" s="8">
        <v>5</v>
      </c>
      <c r="C51" s="162"/>
      <c r="D51" s="163"/>
      <c r="E51" s="162"/>
      <c r="F51" s="163"/>
      <c r="G51" s="162">
        <v>7</v>
      </c>
      <c r="H51" s="163">
        <v>42.033333333333331</v>
      </c>
      <c r="I51" s="163"/>
      <c r="J51" s="163"/>
      <c r="K51" s="164">
        <f t="shared" si="0"/>
        <v>99.904033485540339</v>
      </c>
    </row>
    <row r="52" spans="1:11" x14ac:dyDescent="0.2">
      <c r="A52" s="36" t="s">
        <v>215</v>
      </c>
      <c r="B52" s="8">
        <v>4</v>
      </c>
      <c r="C52" s="162"/>
      <c r="D52" s="163"/>
      <c r="E52" s="162"/>
      <c r="F52" s="163"/>
      <c r="G52" s="162">
        <v>1</v>
      </c>
      <c r="H52" s="163">
        <v>8.9499999999999993</v>
      </c>
      <c r="I52" s="163"/>
      <c r="J52" s="163"/>
      <c r="K52" s="164">
        <f t="shared" si="0"/>
        <v>99.97445776255708</v>
      </c>
    </row>
    <row r="53" spans="1:11" x14ac:dyDescent="0.2">
      <c r="A53" s="36" t="s">
        <v>203</v>
      </c>
      <c r="B53" s="8">
        <v>6</v>
      </c>
      <c r="C53" s="162"/>
      <c r="D53" s="163"/>
      <c r="E53" s="162"/>
      <c r="F53" s="163"/>
      <c r="G53" s="162">
        <v>6</v>
      </c>
      <c r="H53" s="163">
        <v>15.666666666666666</v>
      </c>
      <c r="I53" s="163"/>
      <c r="J53" s="163"/>
      <c r="K53" s="164">
        <f t="shared" si="0"/>
        <v>99.970192795535269</v>
      </c>
    </row>
    <row r="54" spans="1:11" x14ac:dyDescent="0.2">
      <c r="A54" s="36" t="s">
        <v>120</v>
      </c>
      <c r="B54" s="8">
        <v>14</v>
      </c>
      <c r="C54" s="162"/>
      <c r="D54" s="163"/>
      <c r="E54" s="162"/>
      <c r="F54" s="163"/>
      <c r="G54" s="162">
        <v>2</v>
      </c>
      <c r="H54" s="163">
        <v>4.083333333333333</v>
      </c>
      <c r="I54" s="163"/>
      <c r="J54" s="163"/>
      <c r="K54" s="164">
        <f t="shared" si="0"/>
        <v>99.996670471841711</v>
      </c>
    </row>
    <row r="55" spans="1:11" x14ac:dyDescent="0.2">
      <c r="A55" s="36" t="s">
        <v>216</v>
      </c>
      <c r="B55" s="8">
        <v>19</v>
      </c>
      <c r="C55" s="162"/>
      <c r="D55" s="163"/>
      <c r="E55" s="162"/>
      <c r="F55" s="163"/>
      <c r="G55" s="162">
        <v>13</v>
      </c>
      <c r="H55" s="163">
        <v>78.566666666666663</v>
      </c>
      <c r="I55" s="163"/>
      <c r="J55" s="163"/>
      <c r="K55" s="164">
        <f t="shared" si="0"/>
        <v>99.952795802291121</v>
      </c>
    </row>
    <row r="56" spans="1:11" x14ac:dyDescent="0.2">
      <c r="A56" s="36" t="s">
        <v>142</v>
      </c>
      <c r="B56" s="8">
        <v>8</v>
      </c>
      <c r="C56" s="162">
        <v>2</v>
      </c>
      <c r="D56" s="163">
        <v>0.4</v>
      </c>
      <c r="E56" s="162"/>
      <c r="F56" s="163"/>
      <c r="G56" s="162">
        <v>14</v>
      </c>
      <c r="H56" s="163">
        <v>93.766666666666666</v>
      </c>
      <c r="I56" s="163"/>
      <c r="J56" s="163"/>
      <c r="K56" s="164">
        <f t="shared" si="0"/>
        <v>99.865629756468792</v>
      </c>
    </row>
    <row r="57" spans="1:11" x14ac:dyDescent="0.2">
      <c r="A57" s="36" t="s">
        <v>102</v>
      </c>
      <c r="B57" s="8">
        <v>10</v>
      </c>
      <c r="C57" s="162"/>
      <c r="D57" s="163"/>
      <c r="E57" s="162">
        <v>8</v>
      </c>
      <c r="F57" s="163">
        <v>1.8333333333333333</v>
      </c>
      <c r="G57" s="162">
        <v>4</v>
      </c>
      <c r="H57" s="163">
        <v>29.133333333333333</v>
      </c>
      <c r="I57" s="163"/>
      <c r="J57" s="163"/>
      <c r="K57" s="164">
        <f t="shared" si="0"/>
        <v>99.964649923896502</v>
      </c>
    </row>
    <row r="58" spans="1:11" x14ac:dyDescent="0.2">
      <c r="A58" s="36" t="s">
        <v>361</v>
      </c>
      <c r="B58" s="8">
        <v>1</v>
      </c>
      <c r="C58" s="162"/>
      <c r="D58" s="163"/>
      <c r="E58" s="162"/>
      <c r="F58" s="163"/>
      <c r="G58" s="162">
        <v>1</v>
      </c>
      <c r="H58" s="163">
        <v>8.0500000000000007</v>
      </c>
      <c r="I58" s="163"/>
      <c r="J58" s="163"/>
      <c r="K58" s="164">
        <f t="shared" si="0"/>
        <v>99.908105022831052</v>
      </c>
    </row>
    <row r="59" spans="1:11" x14ac:dyDescent="0.2">
      <c r="A59" s="36" t="s">
        <v>139</v>
      </c>
      <c r="B59" s="8">
        <v>2</v>
      </c>
      <c r="C59" s="162"/>
      <c r="D59" s="163"/>
      <c r="E59" s="162"/>
      <c r="F59" s="163"/>
      <c r="G59" s="162">
        <v>2</v>
      </c>
      <c r="H59" s="163">
        <v>16.433333333333334</v>
      </c>
      <c r="I59" s="163"/>
      <c r="J59" s="163"/>
      <c r="K59" s="164">
        <f t="shared" si="0"/>
        <v>99.906202435312025</v>
      </c>
    </row>
    <row r="60" spans="1:11" x14ac:dyDescent="0.2">
      <c r="A60" s="36" t="s">
        <v>338</v>
      </c>
      <c r="B60" s="8">
        <v>1</v>
      </c>
      <c r="C60" s="162"/>
      <c r="D60" s="163"/>
      <c r="E60" s="162"/>
      <c r="F60" s="163"/>
      <c r="G60" s="162"/>
      <c r="H60" s="163"/>
      <c r="I60" s="163"/>
      <c r="J60" s="163"/>
      <c r="K60" s="164">
        <f t="shared" si="0"/>
        <v>100</v>
      </c>
    </row>
    <row r="61" spans="1:11" x14ac:dyDescent="0.2">
      <c r="A61" s="36" t="s">
        <v>317</v>
      </c>
      <c r="B61" s="8">
        <v>1</v>
      </c>
      <c r="C61" s="162"/>
      <c r="D61" s="163"/>
      <c r="E61" s="162"/>
      <c r="F61" s="163"/>
      <c r="G61" s="162"/>
      <c r="H61" s="163"/>
      <c r="I61" s="163"/>
      <c r="J61" s="163"/>
      <c r="K61" s="164">
        <f t="shared" si="0"/>
        <v>100</v>
      </c>
    </row>
    <row r="62" spans="1:11" x14ac:dyDescent="0.2">
      <c r="A62" s="36" t="s">
        <v>144</v>
      </c>
      <c r="B62" s="8">
        <v>8</v>
      </c>
      <c r="C62" s="162"/>
      <c r="D62" s="163"/>
      <c r="E62" s="162"/>
      <c r="F62" s="163"/>
      <c r="G62" s="162">
        <v>13</v>
      </c>
      <c r="H62" s="163">
        <v>71.416666666666671</v>
      </c>
      <c r="I62" s="163"/>
      <c r="J62" s="163"/>
      <c r="K62" s="164">
        <f t="shared" si="0"/>
        <v>99.898092656012167</v>
      </c>
    </row>
    <row r="63" spans="1:11" x14ac:dyDescent="0.2">
      <c r="A63" s="36" t="s">
        <v>196</v>
      </c>
      <c r="B63" s="8">
        <v>6</v>
      </c>
      <c r="C63" s="162"/>
      <c r="D63" s="163"/>
      <c r="E63" s="162"/>
      <c r="F63" s="163"/>
      <c r="G63" s="162">
        <v>8</v>
      </c>
      <c r="H63" s="163">
        <v>35.233333333333334</v>
      </c>
      <c r="I63" s="163"/>
      <c r="J63" s="163"/>
      <c r="K63" s="164">
        <f t="shared" si="0"/>
        <v>99.932965499746317</v>
      </c>
    </row>
    <row r="64" spans="1:11" x14ac:dyDescent="0.2">
      <c r="A64" s="36" t="s">
        <v>416</v>
      </c>
      <c r="B64" s="8">
        <v>3</v>
      </c>
      <c r="C64" s="162"/>
      <c r="D64" s="163"/>
      <c r="E64" s="162"/>
      <c r="F64" s="163"/>
      <c r="G64" s="162">
        <v>3</v>
      </c>
      <c r="H64" s="163">
        <v>24.916666666666664</v>
      </c>
      <c r="I64" s="163"/>
      <c r="J64" s="163"/>
      <c r="K64" s="164">
        <f t="shared" si="0"/>
        <v>99.905187721968545</v>
      </c>
    </row>
    <row r="65" spans="1:11" x14ac:dyDescent="0.2">
      <c r="A65" s="36" t="s">
        <v>128</v>
      </c>
      <c r="B65" s="8">
        <v>7</v>
      </c>
      <c r="C65" s="162">
        <v>1</v>
      </c>
      <c r="D65" s="163">
        <v>8.3333333333333329E-2</v>
      </c>
      <c r="E65" s="162"/>
      <c r="F65" s="163"/>
      <c r="G65" s="162">
        <v>7</v>
      </c>
      <c r="H65" s="163">
        <v>18.216666666666669</v>
      </c>
      <c r="I65" s="163"/>
      <c r="J65" s="163"/>
      <c r="K65" s="164">
        <f t="shared" si="0"/>
        <v>99.970156555772988</v>
      </c>
    </row>
    <row r="66" spans="1:11" x14ac:dyDescent="0.2">
      <c r="A66" s="36" t="s">
        <v>87</v>
      </c>
      <c r="B66" s="8">
        <v>7</v>
      </c>
      <c r="C66" s="162"/>
      <c r="D66" s="163"/>
      <c r="E66" s="162"/>
      <c r="F66" s="163"/>
      <c r="G66" s="162">
        <v>6</v>
      </c>
      <c r="H66" s="163">
        <v>23.466666666666669</v>
      </c>
      <c r="I66" s="163"/>
      <c r="J66" s="163"/>
      <c r="K66" s="164">
        <f t="shared" si="0"/>
        <v>99.961730811045882</v>
      </c>
    </row>
    <row r="67" spans="1:11" x14ac:dyDescent="0.2">
      <c r="A67" s="36" t="s">
        <v>204</v>
      </c>
      <c r="B67" s="8">
        <v>6</v>
      </c>
      <c r="C67" s="162"/>
      <c r="D67" s="163"/>
      <c r="E67" s="162"/>
      <c r="F67" s="163"/>
      <c r="G67" s="162">
        <v>6</v>
      </c>
      <c r="H67" s="163">
        <v>16.866666666666667</v>
      </c>
      <c r="I67" s="163"/>
      <c r="J67" s="163"/>
      <c r="K67" s="164">
        <f t="shared" si="0"/>
        <v>99.967909690512442</v>
      </c>
    </row>
    <row r="68" spans="1:11" x14ac:dyDescent="0.2">
      <c r="A68" s="36" t="s">
        <v>357</v>
      </c>
      <c r="B68" s="8">
        <f>7+1+1</f>
        <v>9</v>
      </c>
      <c r="C68" s="162"/>
      <c r="D68" s="163"/>
      <c r="E68" s="162"/>
      <c r="F68" s="163"/>
      <c r="G68" s="162">
        <v>9</v>
      </c>
      <c r="H68" s="163">
        <v>25.633333333333333</v>
      </c>
      <c r="I68" s="163"/>
      <c r="J68" s="163"/>
      <c r="K68" s="164">
        <f t="shared" si="0"/>
        <v>99.967486893285979</v>
      </c>
    </row>
    <row r="69" spans="1:11" x14ac:dyDescent="0.2">
      <c r="A69" s="36" t="s">
        <v>205</v>
      </c>
      <c r="B69" s="8">
        <v>7</v>
      </c>
      <c r="C69" s="162"/>
      <c r="D69" s="163"/>
      <c r="E69" s="162"/>
      <c r="F69" s="163"/>
      <c r="G69" s="162">
        <v>6</v>
      </c>
      <c r="H69" s="163">
        <v>25.016666666666662</v>
      </c>
      <c r="I69" s="163"/>
      <c r="J69" s="163"/>
      <c r="K69" s="164">
        <f t="shared" si="0"/>
        <v>99.959203087627742</v>
      </c>
    </row>
    <row r="70" spans="1:11" x14ac:dyDescent="0.2">
      <c r="A70" s="36" t="s">
        <v>130</v>
      </c>
      <c r="B70" s="8">
        <f>12+2</f>
        <v>14</v>
      </c>
      <c r="C70" s="162"/>
      <c r="D70" s="163"/>
      <c r="E70" s="162"/>
      <c r="F70" s="163"/>
      <c r="G70" s="162">
        <v>8</v>
      </c>
      <c r="H70" s="163">
        <v>86.666666666666671</v>
      </c>
      <c r="I70" s="163"/>
      <c r="J70" s="163"/>
      <c r="K70" s="164">
        <f t="shared" si="0"/>
        <v>99.92933246357903</v>
      </c>
    </row>
    <row r="71" spans="1:11" x14ac:dyDescent="0.2">
      <c r="A71" s="36" t="s">
        <v>210</v>
      </c>
      <c r="B71" s="8">
        <v>9</v>
      </c>
      <c r="C71" s="162">
        <v>3</v>
      </c>
      <c r="D71" s="163">
        <v>0.5</v>
      </c>
      <c r="E71" s="162"/>
      <c r="F71" s="163"/>
      <c r="G71" s="162">
        <v>12</v>
      </c>
      <c r="H71" s="163">
        <v>72.45</v>
      </c>
      <c r="I71" s="163"/>
      <c r="J71" s="163"/>
      <c r="K71" s="164">
        <f t="shared" si="0"/>
        <v>99.907470826991371</v>
      </c>
    </row>
    <row r="72" spans="1:11" x14ac:dyDescent="0.2">
      <c r="A72" s="36" t="s">
        <v>482</v>
      </c>
      <c r="B72" s="8">
        <v>4</v>
      </c>
      <c r="C72" s="162"/>
      <c r="D72" s="163"/>
      <c r="E72" s="162"/>
      <c r="F72" s="163"/>
      <c r="G72" s="162">
        <v>3</v>
      </c>
      <c r="H72" s="163">
        <v>21.333333333333332</v>
      </c>
      <c r="I72" s="163"/>
      <c r="J72" s="163"/>
      <c r="K72" s="164">
        <f t="shared" si="0"/>
        <v>99.939117199391177</v>
      </c>
    </row>
    <row r="73" spans="1:11" x14ac:dyDescent="0.2">
      <c r="A73" s="36" t="s">
        <v>217</v>
      </c>
      <c r="B73" s="8">
        <v>9</v>
      </c>
      <c r="C73" s="162"/>
      <c r="D73" s="163"/>
      <c r="E73" s="162"/>
      <c r="F73" s="163"/>
      <c r="G73" s="162">
        <v>12</v>
      </c>
      <c r="H73" s="163">
        <v>78.38333333333334</v>
      </c>
      <c r="I73" s="163"/>
      <c r="J73" s="163"/>
      <c r="K73" s="164">
        <f t="shared" si="0"/>
        <v>99.900579232200243</v>
      </c>
    </row>
    <row r="74" spans="1:11" x14ac:dyDescent="0.2">
      <c r="A74" s="36" t="s">
        <v>206</v>
      </c>
      <c r="B74" s="8">
        <f>8+1</f>
        <v>9</v>
      </c>
      <c r="C74" s="162">
        <v>5</v>
      </c>
      <c r="D74" s="163">
        <v>2.5</v>
      </c>
      <c r="E74" s="162"/>
      <c r="F74" s="163"/>
      <c r="G74" s="162">
        <v>21</v>
      </c>
      <c r="H74" s="163">
        <v>187.96666666666664</v>
      </c>
      <c r="I74" s="163"/>
      <c r="J74" s="163"/>
      <c r="K74" s="164">
        <f t="shared" si="0"/>
        <v>99.758413664806355</v>
      </c>
    </row>
    <row r="75" spans="1:11" x14ac:dyDescent="0.2">
      <c r="A75" s="36" t="s">
        <v>98</v>
      </c>
      <c r="B75" s="8">
        <f>13+1</f>
        <v>14</v>
      </c>
      <c r="C75" s="162"/>
      <c r="D75" s="163"/>
      <c r="E75" s="162"/>
      <c r="F75" s="163"/>
      <c r="G75" s="162">
        <v>15</v>
      </c>
      <c r="H75" s="163">
        <v>78.61666666666666</v>
      </c>
      <c r="I75" s="163"/>
      <c r="J75" s="163"/>
      <c r="K75" s="164">
        <f t="shared" si="0"/>
        <v>99.935896390519673</v>
      </c>
    </row>
    <row r="76" spans="1:11" x14ac:dyDescent="0.2">
      <c r="A76" s="36" t="s">
        <v>341</v>
      </c>
      <c r="B76" s="8">
        <f>2+1</f>
        <v>3</v>
      </c>
      <c r="C76" s="162">
        <v>2</v>
      </c>
      <c r="D76" s="163">
        <v>5.4</v>
      </c>
      <c r="E76" s="162"/>
      <c r="F76" s="163"/>
      <c r="G76" s="162">
        <v>7</v>
      </c>
      <c r="H76" s="163">
        <v>55.566666666666677</v>
      </c>
      <c r="I76" s="163">
        <v>3.6</v>
      </c>
      <c r="J76" s="163">
        <v>14.1</v>
      </c>
      <c r="K76" s="164">
        <f t="shared" si="0"/>
        <v>99.768011161846786</v>
      </c>
    </row>
    <row r="77" spans="1:11" x14ac:dyDescent="0.2">
      <c r="A77" s="36" t="s">
        <v>530</v>
      </c>
      <c r="B77" s="8">
        <v>2</v>
      </c>
      <c r="C77" s="162"/>
      <c r="D77" s="163"/>
      <c r="E77" s="162"/>
      <c r="F77" s="163"/>
      <c r="G77" s="162"/>
      <c r="H77" s="163"/>
      <c r="I77" s="163"/>
      <c r="J77" s="163"/>
      <c r="K77" s="164">
        <f t="shared" si="0"/>
        <v>100</v>
      </c>
    </row>
    <row r="78" spans="1:11" x14ac:dyDescent="0.2">
      <c r="A78" s="36" t="s">
        <v>89</v>
      </c>
      <c r="B78" s="8">
        <v>8</v>
      </c>
      <c r="C78" s="162"/>
      <c r="D78" s="163"/>
      <c r="E78" s="162"/>
      <c r="F78" s="163"/>
      <c r="G78" s="162">
        <v>6</v>
      </c>
      <c r="H78" s="163">
        <v>31.483333333333334</v>
      </c>
      <c r="I78" s="163"/>
      <c r="J78" s="163"/>
      <c r="K78" s="164">
        <f t="shared" si="0"/>
        <v>99.955075152207002</v>
      </c>
    </row>
    <row r="79" spans="1:11" x14ac:dyDescent="0.2">
      <c r="A79" s="36" t="s">
        <v>218</v>
      </c>
      <c r="B79" s="8">
        <v>6</v>
      </c>
      <c r="C79" s="162">
        <v>1</v>
      </c>
      <c r="D79" s="163">
        <v>52.3</v>
      </c>
      <c r="E79" s="162"/>
      <c r="F79" s="163"/>
      <c r="G79" s="162">
        <v>5</v>
      </c>
      <c r="H79" s="163">
        <v>90.816666666666663</v>
      </c>
      <c r="I79" s="163"/>
      <c r="J79" s="163"/>
      <c r="K79" s="164">
        <f t="shared" si="0"/>
        <v>99.727708016235411</v>
      </c>
    </row>
    <row r="80" spans="1:11" x14ac:dyDescent="0.2">
      <c r="A80" s="36" t="s">
        <v>211</v>
      </c>
      <c r="B80" s="8">
        <v>15</v>
      </c>
      <c r="C80" s="162"/>
      <c r="D80" s="163"/>
      <c r="E80" s="162"/>
      <c r="F80" s="163"/>
      <c r="G80" s="162">
        <v>1</v>
      </c>
      <c r="H80" s="163">
        <v>6.4</v>
      </c>
      <c r="I80" s="163"/>
      <c r="J80" s="163"/>
      <c r="K80" s="164">
        <f t="shared" si="0"/>
        <v>99.995129375951294</v>
      </c>
    </row>
    <row r="81" spans="1:11" x14ac:dyDescent="0.2">
      <c r="A81" s="36" t="s">
        <v>477</v>
      </c>
      <c r="B81" s="8">
        <v>4</v>
      </c>
      <c r="C81" s="162"/>
      <c r="D81" s="163"/>
      <c r="E81" s="162"/>
      <c r="F81" s="163"/>
      <c r="G81" s="162">
        <v>3</v>
      </c>
      <c r="H81" s="163">
        <v>29.6</v>
      </c>
      <c r="I81" s="163"/>
      <c r="J81" s="163"/>
      <c r="K81" s="164">
        <f t="shared" si="0"/>
        <v>99.915525114155244</v>
      </c>
    </row>
    <row r="82" spans="1:11" x14ac:dyDescent="0.2">
      <c r="A82" s="36" t="s">
        <v>95</v>
      </c>
      <c r="B82" s="8">
        <f>12+1</f>
        <v>13</v>
      </c>
      <c r="C82" s="162"/>
      <c r="D82" s="163"/>
      <c r="E82" s="162"/>
      <c r="F82" s="163"/>
      <c r="G82" s="162">
        <v>13</v>
      </c>
      <c r="H82" s="163">
        <v>65.36666666666666</v>
      </c>
      <c r="I82" s="163"/>
      <c r="J82" s="163"/>
      <c r="K82" s="164">
        <f t="shared" si="0"/>
        <v>99.942600398079847</v>
      </c>
    </row>
    <row r="83" spans="1:11" x14ac:dyDescent="0.2">
      <c r="A83" s="36" t="s">
        <v>122</v>
      </c>
      <c r="B83" s="8">
        <v>12</v>
      </c>
      <c r="C83" s="162"/>
      <c r="D83" s="163"/>
      <c r="E83" s="162"/>
      <c r="F83" s="163"/>
      <c r="G83" s="162">
        <v>1</v>
      </c>
      <c r="H83" s="163">
        <v>5.8</v>
      </c>
      <c r="I83" s="163"/>
      <c r="J83" s="163"/>
      <c r="K83" s="164">
        <f t="shared" si="0"/>
        <v>99.99448249619482</v>
      </c>
    </row>
  </sheetData>
  <mergeCells count="3">
    <mergeCell ref="G2:H2"/>
    <mergeCell ref="C2:D2"/>
    <mergeCell ref="E2:F2"/>
  </mergeCells>
  <pageMargins left="0.7" right="0.7" top="0.75" bottom="0.75" header="0.3" footer="0.3"/>
  <pageSetup paperSize="9" scale="67" orientation="portrait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 codeName="Sheet160">
    <pageSetUpPr fitToPage="1"/>
  </sheetPr>
  <dimension ref="A1:K83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535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f>5+1</f>
        <v>6</v>
      </c>
      <c r="C4" s="162">
        <v>2</v>
      </c>
      <c r="D4" s="163">
        <v>1.1333333333333333</v>
      </c>
      <c r="E4" s="162"/>
      <c r="F4" s="163"/>
      <c r="G4" s="162">
        <v>7</v>
      </c>
      <c r="H4" s="163">
        <v>22.400000000000002</v>
      </c>
      <c r="I4" s="163"/>
      <c r="J4" s="163"/>
      <c r="K4" s="164">
        <f t="shared" ref="K4:K83" si="0">+(1-(D4+F4+H4)/(8760*B4))*100</f>
        <v>99.955225773718922</v>
      </c>
    </row>
    <row r="5" spans="1:11" x14ac:dyDescent="0.2">
      <c r="A5" s="36" t="s">
        <v>119</v>
      </c>
      <c r="B5" s="8">
        <v>6</v>
      </c>
      <c r="C5" s="162">
        <v>5</v>
      </c>
      <c r="D5" s="163">
        <v>0.83333333333333337</v>
      </c>
      <c r="E5" s="162"/>
      <c r="F5" s="163"/>
      <c r="G5" s="162">
        <v>3</v>
      </c>
      <c r="H5" s="163">
        <v>9.4500000000000011</v>
      </c>
      <c r="I5" s="163">
        <v>1.8</v>
      </c>
      <c r="J5" s="163">
        <v>0.5</v>
      </c>
      <c r="K5" s="164">
        <f t="shared" si="0"/>
        <v>99.980435058346018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6</v>
      </c>
      <c r="H6" s="163">
        <v>27.7</v>
      </c>
      <c r="I6" s="163"/>
      <c r="J6" s="163"/>
      <c r="K6" s="164">
        <f>+(1-(D6+F6+H6)/(8760*B6))*100</f>
        <v>99.954827136333989</v>
      </c>
    </row>
    <row r="7" spans="1:11" x14ac:dyDescent="0.2">
      <c r="A7" s="36" t="s">
        <v>79</v>
      </c>
      <c r="B7" s="8">
        <v>11</v>
      </c>
      <c r="C7" s="162">
        <v>1</v>
      </c>
      <c r="D7" s="163">
        <v>43.55</v>
      </c>
      <c r="E7" s="162"/>
      <c r="F7" s="163"/>
      <c r="G7" s="162">
        <v>14</v>
      </c>
      <c r="H7" s="163">
        <v>72.433333333333337</v>
      </c>
      <c r="I7" s="163"/>
      <c r="J7" s="163"/>
      <c r="K7" s="164">
        <f t="shared" si="0"/>
        <v>99.87963539504635</v>
      </c>
    </row>
    <row r="8" spans="1:11" x14ac:dyDescent="0.2">
      <c r="A8" s="36" t="s">
        <v>356</v>
      </c>
      <c r="B8" s="8">
        <f>6+4+1</f>
        <v>11</v>
      </c>
      <c r="C8" s="162"/>
      <c r="D8" s="163"/>
      <c r="E8" s="162"/>
      <c r="F8" s="163"/>
      <c r="G8" s="162">
        <v>7</v>
      </c>
      <c r="H8" s="163">
        <v>25.583333333333332</v>
      </c>
      <c r="I8" s="163"/>
      <c r="J8" s="163"/>
      <c r="K8" s="164">
        <f t="shared" si="0"/>
        <v>99.973450255984503</v>
      </c>
    </row>
    <row r="9" spans="1:11" x14ac:dyDescent="0.2">
      <c r="A9" s="36" t="s">
        <v>103</v>
      </c>
      <c r="B9" s="8">
        <v>5</v>
      </c>
      <c r="C9" s="162"/>
      <c r="D9" s="163"/>
      <c r="E9" s="162"/>
      <c r="F9" s="163"/>
      <c r="G9" s="162">
        <v>6</v>
      </c>
      <c r="H9" s="163">
        <v>19.766666666666666</v>
      </c>
      <c r="I9" s="163"/>
      <c r="J9" s="163"/>
      <c r="K9" s="164">
        <f t="shared" si="0"/>
        <v>99.954870624048709</v>
      </c>
    </row>
    <row r="10" spans="1:11" x14ac:dyDescent="0.2">
      <c r="A10" s="36" t="s">
        <v>199</v>
      </c>
      <c r="B10" s="8">
        <f>5+1+2</f>
        <v>8</v>
      </c>
      <c r="C10" s="162">
        <v>1</v>
      </c>
      <c r="D10" s="163">
        <v>0.6333333333333333</v>
      </c>
      <c r="E10" s="162"/>
      <c r="F10" s="163"/>
      <c r="G10" s="162">
        <v>9</v>
      </c>
      <c r="H10" s="163">
        <v>39.283333333333339</v>
      </c>
      <c r="I10" s="163"/>
      <c r="J10" s="163"/>
      <c r="K10" s="164">
        <f t="shared" si="0"/>
        <v>99.943041286149153</v>
      </c>
    </row>
    <row r="11" spans="1:11" x14ac:dyDescent="0.2">
      <c r="A11" s="36" t="s">
        <v>125</v>
      </c>
      <c r="B11" s="8">
        <v>14</v>
      </c>
      <c r="C11" s="162">
        <v>1</v>
      </c>
      <c r="D11" s="163">
        <v>0.13333333333333333</v>
      </c>
      <c r="E11" s="162"/>
      <c r="F11" s="163"/>
      <c r="G11" s="162">
        <v>7</v>
      </c>
      <c r="H11" s="163">
        <v>28.516666666666666</v>
      </c>
      <c r="I11" s="163"/>
      <c r="J11" s="163"/>
      <c r="K11" s="164">
        <f t="shared" si="0"/>
        <v>99.976638943248531</v>
      </c>
    </row>
    <row r="12" spans="1:11" x14ac:dyDescent="0.2">
      <c r="A12" s="36" t="s">
        <v>468</v>
      </c>
      <c r="B12" s="8">
        <f>3+1+3</f>
        <v>7</v>
      </c>
      <c r="C12" s="162"/>
      <c r="D12" s="163"/>
      <c r="E12" s="162"/>
      <c r="F12" s="163"/>
      <c r="G12" s="162">
        <v>5</v>
      </c>
      <c r="H12" s="163">
        <v>20.333333333333336</v>
      </c>
      <c r="I12" s="163"/>
      <c r="J12" s="163"/>
      <c r="K12" s="164">
        <f>+(1-(D12+F12+H12)/(8760*B12))*100</f>
        <v>99.966840617525548</v>
      </c>
    </row>
    <row r="13" spans="1:11" x14ac:dyDescent="0.2">
      <c r="A13" s="36" t="s">
        <v>207</v>
      </c>
      <c r="B13" s="8">
        <v>6</v>
      </c>
      <c r="C13" s="162">
        <v>6</v>
      </c>
      <c r="D13" s="163">
        <v>0.75</v>
      </c>
      <c r="E13" s="162"/>
      <c r="F13" s="163"/>
      <c r="G13" s="162">
        <v>6</v>
      </c>
      <c r="H13" s="163">
        <v>25.450000000000003</v>
      </c>
      <c r="I13" s="163">
        <v>14.4</v>
      </c>
      <c r="J13" s="163">
        <v>1.7999999999999998</v>
      </c>
      <c r="K13" s="164">
        <f t="shared" si="0"/>
        <v>99.950152207001523</v>
      </c>
    </row>
    <row r="14" spans="1:11" x14ac:dyDescent="0.2">
      <c r="A14" s="36" t="s">
        <v>109</v>
      </c>
      <c r="B14" s="8">
        <v>5</v>
      </c>
      <c r="C14" s="162">
        <v>5</v>
      </c>
      <c r="D14" s="163">
        <v>1.6</v>
      </c>
      <c r="E14" s="162"/>
      <c r="F14" s="163"/>
      <c r="G14" s="162">
        <v>3</v>
      </c>
      <c r="H14" s="163">
        <v>6.8000000000000007</v>
      </c>
      <c r="I14" s="163"/>
      <c r="J14" s="163"/>
      <c r="K14" s="164">
        <f t="shared" si="0"/>
        <v>99.980821917808214</v>
      </c>
    </row>
    <row r="15" spans="1:11" x14ac:dyDescent="0.2">
      <c r="A15" s="36" t="s">
        <v>200</v>
      </c>
      <c r="B15" s="8">
        <v>10</v>
      </c>
      <c r="C15" s="162">
        <v>1</v>
      </c>
      <c r="D15" s="163">
        <v>0.51666666666666672</v>
      </c>
      <c r="E15" s="162"/>
      <c r="F15" s="163"/>
      <c r="G15" s="162">
        <v>19</v>
      </c>
      <c r="H15" s="163">
        <v>85.88333333333334</v>
      </c>
      <c r="I15" s="163"/>
      <c r="J15" s="163"/>
      <c r="K15" s="164">
        <f t="shared" si="0"/>
        <v>99.901369863013699</v>
      </c>
    </row>
    <row r="16" spans="1:11" x14ac:dyDescent="0.2">
      <c r="A16" s="36" t="s">
        <v>449</v>
      </c>
      <c r="B16" s="8">
        <v>6</v>
      </c>
      <c r="C16" s="162"/>
      <c r="D16" s="163"/>
      <c r="E16" s="162"/>
      <c r="F16" s="163"/>
      <c r="G16" s="162"/>
      <c r="H16" s="163"/>
      <c r="I16" s="163"/>
      <c r="J16" s="163"/>
      <c r="K16" s="164">
        <f t="shared" si="0"/>
        <v>100</v>
      </c>
    </row>
    <row r="17" spans="1:11" x14ac:dyDescent="0.2">
      <c r="A17" s="36" t="s">
        <v>83</v>
      </c>
      <c r="B17" s="8">
        <v>14</v>
      </c>
      <c r="C17" s="162"/>
      <c r="D17" s="163"/>
      <c r="E17" s="162"/>
      <c r="F17" s="163"/>
      <c r="G17" s="162">
        <v>17</v>
      </c>
      <c r="H17" s="163">
        <v>83.366666666666646</v>
      </c>
      <c r="I17" s="163"/>
      <c r="J17" s="163"/>
      <c r="K17" s="164">
        <f t="shared" si="0"/>
        <v>99.93202326592737</v>
      </c>
    </row>
    <row r="18" spans="1:11" x14ac:dyDescent="0.2">
      <c r="A18" s="36" t="s">
        <v>398</v>
      </c>
      <c r="B18" s="8">
        <v>1</v>
      </c>
      <c r="C18" s="162"/>
      <c r="D18" s="163"/>
      <c r="E18" s="162"/>
      <c r="F18" s="163"/>
      <c r="G18" s="162">
        <v>1</v>
      </c>
      <c r="H18" s="163">
        <v>6.2333333333333334</v>
      </c>
      <c r="I18" s="163"/>
      <c r="J18" s="163"/>
      <c r="K18" s="164">
        <f t="shared" si="0"/>
        <v>99.92884322678843</v>
      </c>
    </row>
    <row r="19" spans="1:11" x14ac:dyDescent="0.2">
      <c r="A19" s="36" t="s">
        <v>201</v>
      </c>
      <c r="B19" s="8">
        <v>13</v>
      </c>
      <c r="C19" s="162"/>
      <c r="D19" s="163"/>
      <c r="E19" s="162"/>
      <c r="F19" s="163"/>
      <c r="G19" s="162">
        <v>14</v>
      </c>
      <c r="H19" s="163">
        <v>60.516666666666666</v>
      </c>
      <c r="I19" s="163"/>
      <c r="J19" s="163"/>
      <c r="K19" s="164">
        <f t="shared" si="0"/>
        <v>99.946859267064752</v>
      </c>
    </row>
    <row r="20" spans="1:11" x14ac:dyDescent="0.2">
      <c r="A20" s="36" t="s">
        <v>451</v>
      </c>
      <c r="B20" s="8">
        <f>6+1+1</f>
        <v>8</v>
      </c>
      <c r="C20" s="162">
        <v>1</v>
      </c>
      <c r="D20" s="163">
        <v>1.3</v>
      </c>
      <c r="E20" s="162"/>
      <c r="F20" s="163"/>
      <c r="G20" s="162">
        <v>7</v>
      </c>
      <c r="H20" s="163">
        <v>26.883333333333333</v>
      </c>
      <c r="I20" s="163"/>
      <c r="J20" s="163"/>
      <c r="K20" s="164">
        <f t="shared" si="0"/>
        <v>99.959784056316593</v>
      </c>
    </row>
    <row r="21" spans="1:11" x14ac:dyDescent="0.2">
      <c r="A21" s="36" t="s">
        <v>362</v>
      </c>
      <c r="B21" s="8">
        <v>2</v>
      </c>
      <c r="C21" s="162"/>
      <c r="D21" s="163"/>
      <c r="E21" s="162"/>
      <c r="F21" s="163"/>
      <c r="G21" s="162"/>
      <c r="H21" s="163"/>
      <c r="I21" s="163"/>
      <c r="J21" s="163"/>
      <c r="K21" s="164">
        <f t="shared" si="0"/>
        <v>100</v>
      </c>
    </row>
    <row r="22" spans="1:11" x14ac:dyDescent="0.2">
      <c r="A22" s="36" t="s">
        <v>86</v>
      </c>
      <c r="B22" s="8">
        <v>4</v>
      </c>
      <c r="C22" s="162">
        <v>2</v>
      </c>
      <c r="D22" s="163">
        <v>0.2</v>
      </c>
      <c r="E22" s="162"/>
      <c r="F22" s="163"/>
      <c r="G22" s="162">
        <v>6</v>
      </c>
      <c r="H22" s="163">
        <v>33</v>
      </c>
      <c r="I22" s="163"/>
      <c r="J22" s="163"/>
      <c r="K22" s="164">
        <f t="shared" si="0"/>
        <v>99.905251141552512</v>
      </c>
    </row>
    <row r="23" spans="1:11" x14ac:dyDescent="0.2">
      <c r="A23" s="36" t="s">
        <v>212</v>
      </c>
      <c r="B23" s="8">
        <v>3</v>
      </c>
      <c r="C23" s="162"/>
      <c r="D23" s="163"/>
      <c r="E23" s="162"/>
      <c r="F23" s="163"/>
      <c r="G23" s="162">
        <v>4</v>
      </c>
      <c r="H23" s="163">
        <v>26.633333333333333</v>
      </c>
      <c r="I23" s="163"/>
      <c r="J23" s="163"/>
      <c r="K23" s="164">
        <f t="shared" si="0"/>
        <v>99.898655504819885</v>
      </c>
    </row>
    <row r="24" spans="1:11" x14ac:dyDescent="0.2">
      <c r="A24" s="36" t="s">
        <v>340</v>
      </c>
      <c r="B24" s="8">
        <v>1</v>
      </c>
      <c r="C24" s="162"/>
      <c r="D24" s="163"/>
      <c r="E24" s="162"/>
      <c r="F24" s="163"/>
      <c r="G24" s="162"/>
      <c r="H24" s="163"/>
      <c r="I24" s="163"/>
      <c r="J24" s="163"/>
      <c r="K24" s="164">
        <f t="shared" si="0"/>
        <v>100</v>
      </c>
    </row>
    <row r="25" spans="1:11" x14ac:dyDescent="0.2">
      <c r="A25" s="36" t="s">
        <v>192</v>
      </c>
      <c r="B25" s="8">
        <v>7</v>
      </c>
      <c r="C25" s="162"/>
      <c r="D25" s="163"/>
      <c r="E25" s="162"/>
      <c r="F25" s="163"/>
      <c r="G25" s="162">
        <v>16</v>
      </c>
      <c r="H25" s="163">
        <v>173.43333333333334</v>
      </c>
      <c r="I25" s="163"/>
      <c r="J25" s="163"/>
      <c r="K25" s="164">
        <f t="shared" si="0"/>
        <v>99.717166775385962</v>
      </c>
    </row>
    <row r="26" spans="1:11" x14ac:dyDescent="0.2">
      <c r="A26" s="36" t="s">
        <v>101</v>
      </c>
      <c r="B26" s="8">
        <f>6+1+1</f>
        <v>8</v>
      </c>
      <c r="C26" s="162"/>
      <c r="D26" s="163"/>
      <c r="E26" s="162"/>
      <c r="F26" s="163"/>
      <c r="G26" s="162">
        <v>6</v>
      </c>
      <c r="H26" s="163">
        <v>38.233333333333334</v>
      </c>
      <c r="I26" s="163"/>
      <c r="J26" s="163"/>
      <c r="K26" s="164">
        <f t="shared" si="0"/>
        <v>99.945443302891931</v>
      </c>
    </row>
    <row r="27" spans="1:11" x14ac:dyDescent="0.2">
      <c r="A27" s="36" t="s">
        <v>208</v>
      </c>
      <c r="B27" s="8">
        <v>4</v>
      </c>
      <c r="C27" s="162"/>
      <c r="D27" s="163"/>
      <c r="E27" s="162"/>
      <c r="F27" s="163"/>
      <c r="G27" s="162">
        <v>9</v>
      </c>
      <c r="H27" s="163">
        <v>54.583333333333336</v>
      </c>
      <c r="I27" s="163"/>
      <c r="J27" s="163"/>
      <c r="K27" s="164">
        <f t="shared" si="0"/>
        <v>99.844225646879764</v>
      </c>
    </row>
    <row r="28" spans="1:11" x14ac:dyDescent="0.2">
      <c r="A28" s="36" t="s">
        <v>129</v>
      </c>
      <c r="B28" s="8">
        <v>13</v>
      </c>
      <c r="C28" s="162"/>
      <c r="D28" s="163"/>
      <c r="E28" s="162"/>
      <c r="F28" s="163"/>
      <c r="G28" s="162">
        <v>12</v>
      </c>
      <c r="H28" s="163">
        <v>54.7</v>
      </c>
      <c r="I28" s="163"/>
      <c r="J28" s="163"/>
      <c r="K28" s="164">
        <f t="shared" si="0"/>
        <v>99.951966982788903</v>
      </c>
    </row>
    <row r="29" spans="1:11" x14ac:dyDescent="0.2">
      <c r="A29" s="36" t="s">
        <v>90</v>
      </c>
      <c r="B29" s="8">
        <v>3</v>
      </c>
      <c r="C29" s="162"/>
      <c r="D29" s="163"/>
      <c r="E29" s="162"/>
      <c r="F29" s="163"/>
      <c r="G29" s="162">
        <v>4</v>
      </c>
      <c r="H29" s="163">
        <v>23.133333333333333</v>
      </c>
      <c r="I29" s="163"/>
      <c r="J29" s="163"/>
      <c r="K29" s="164">
        <f t="shared" si="0"/>
        <v>99.911973617453071</v>
      </c>
    </row>
    <row r="30" spans="1:11" x14ac:dyDescent="0.2">
      <c r="A30" s="36" t="s">
        <v>91</v>
      </c>
      <c r="B30" s="8">
        <f>3+1</f>
        <v>4</v>
      </c>
      <c r="C30" s="162"/>
      <c r="D30" s="163"/>
      <c r="E30" s="162"/>
      <c r="F30" s="163"/>
      <c r="G30" s="162">
        <v>7</v>
      </c>
      <c r="H30" s="163">
        <v>38.216666666666669</v>
      </c>
      <c r="I30" s="163"/>
      <c r="J30" s="163"/>
      <c r="K30" s="164">
        <f t="shared" si="0"/>
        <v>99.890934170471851</v>
      </c>
    </row>
    <row r="31" spans="1:11" x14ac:dyDescent="0.2">
      <c r="A31" s="36" t="s">
        <v>93</v>
      </c>
      <c r="B31" s="8">
        <f>3+1</f>
        <v>4</v>
      </c>
      <c r="C31" s="162"/>
      <c r="D31" s="163"/>
      <c r="E31" s="162"/>
      <c r="F31" s="163"/>
      <c r="G31" s="162">
        <v>5</v>
      </c>
      <c r="H31" s="163">
        <v>22.1</v>
      </c>
      <c r="I31" s="163"/>
      <c r="J31" s="163"/>
      <c r="K31" s="164">
        <f t="shared" si="0"/>
        <v>99.936929223744301</v>
      </c>
    </row>
    <row r="32" spans="1:11" x14ac:dyDescent="0.2">
      <c r="A32" s="36" t="s">
        <v>467</v>
      </c>
      <c r="B32" s="8">
        <v>5</v>
      </c>
      <c r="C32" s="162"/>
      <c r="D32" s="163"/>
      <c r="E32" s="162"/>
      <c r="F32" s="163"/>
      <c r="G32" s="162">
        <v>2</v>
      </c>
      <c r="H32" s="163">
        <v>7.3</v>
      </c>
      <c r="I32" s="163"/>
      <c r="J32" s="163"/>
      <c r="K32" s="164">
        <f t="shared" si="0"/>
        <v>99.983333333333334</v>
      </c>
    </row>
    <row r="33" spans="1:11" x14ac:dyDescent="0.2">
      <c r="A33" s="36" t="s">
        <v>365</v>
      </c>
      <c r="B33" s="8">
        <v>2</v>
      </c>
      <c r="C33" s="162"/>
      <c r="D33" s="163"/>
      <c r="E33" s="162"/>
      <c r="F33" s="163"/>
      <c r="G33" s="162">
        <v>3</v>
      </c>
      <c r="H33" s="163">
        <v>19.633333333333333</v>
      </c>
      <c r="I33" s="163"/>
      <c r="J33" s="163"/>
      <c r="K33" s="164">
        <f t="shared" si="0"/>
        <v>99.887937595129372</v>
      </c>
    </row>
    <row r="34" spans="1:11" x14ac:dyDescent="0.2">
      <c r="A34" s="36" t="s">
        <v>414</v>
      </c>
      <c r="B34" s="8">
        <v>6</v>
      </c>
      <c r="C34" s="162"/>
      <c r="D34" s="163"/>
      <c r="E34" s="162"/>
      <c r="F34" s="163"/>
      <c r="G34" s="162">
        <v>6</v>
      </c>
      <c r="H34" s="163">
        <v>31.783333333333335</v>
      </c>
      <c r="I34" s="163"/>
      <c r="J34" s="163"/>
      <c r="K34" s="164">
        <f t="shared" si="0"/>
        <v>99.93952942668696</v>
      </c>
    </row>
    <row r="35" spans="1:11" x14ac:dyDescent="0.2">
      <c r="A35" s="36" t="s">
        <v>114</v>
      </c>
      <c r="B35" s="8">
        <f>10+1+1</f>
        <v>12</v>
      </c>
      <c r="C35" s="162"/>
      <c r="D35" s="163"/>
      <c r="E35" s="162"/>
      <c r="F35" s="163"/>
      <c r="G35" s="162">
        <v>12</v>
      </c>
      <c r="H35" s="163">
        <v>52.93333333333333</v>
      </c>
      <c r="I35" s="163"/>
      <c r="J35" s="163"/>
      <c r="K35" s="164">
        <f t="shared" si="0"/>
        <v>99.949644850329776</v>
      </c>
    </row>
    <row r="36" spans="1:11" x14ac:dyDescent="0.2">
      <c r="A36" s="36" t="s">
        <v>463</v>
      </c>
      <c r="B36" s="8">
        <v>7</v>
      </c>
      <c r="C36" s="162"/>
      <c r="D36" s="163"/>
      <c r="E36" s="162"/>
      <c r="F36" s="163"/>
      <c r="G36" s="162">
        <v>1</v>
      </c>
      <c r="H36" s="163">
        <v>7.95</v>
      </c>
      <c r="I36" s="163"/>
      <c r="J36" s="163"/>
      <c r="K36" s="164">
        <f t="shared" si="0"/>
        <v>99.987035225048928</v>
      </c>
    </row>
    <row r="37" spans="1:11" x14ac:dyDescent="0.2">
      <c r="A37" s="36" t="s">
        <v>115</v>
      </c>
      <c r="B37" s="8">
        <f>15-1</f>
        <v>14</v>
      </c>
      <c r="C37" s="162"/>
      <c r="D37" s="163"/>
      <c r="E37" s="162"/>
      <c r="F37" s="163"/>
      <c r="G37" s="162">
        <v>12</v>
      </c>
      <c r="H37" s="163">
        <v>37.700000000000003</v>
      </c>
      <c r="I37" s="163"/>
      <c r="J37" s="163"/>
      <c r="K37" s="164">
        <f t="shared" si="0"/>
        <v>99.969259621656875</v>
      </c>
    </row>
    <row r="38" spans="1:11" x14ac:dyDescent="0.2">
      <c r="A38" s="36" t="s">
        <v>455</v>
      </c>
      <c r="B38" s="8">
        <v>7</v>
      </c>
      <c r="C38" s="162"/>
      <c r="D38" s="163"/>
      <c r="E38" s="162"/>
      <c r="F38" s="163"/>
      <c r="G38" s="162">
        <v>5</v>
      </c>
      <c r="H38" s="163">
        <v>15.766666666666666</v>
      </c>
      <c r="I38" s="163"/>
      <c r="J38" s="163"/>
      <c r="K38" s="164">
        <f t="shared" si="0"/>
        <v>99.974287888671455</v>
      </c>
    </row>
    <row r="39" spans="1:11" x14ac:dyDescent="0.2">
      <c r="A39" s="36" t="s">
        <v>193</v>
      </c>
      <c r="B39" s="8">
        <v>4</v>
      </c>
      <c r="C39" s="162"/>
      <c r="D39" s="163"/>
      <c r="E39" s="162"/>
      <c r="F39" s="163"/>
      <c r="G39" s="162">
        <v>4</v>
      </c>
      <c r="H39" s="163">
        <v>41.683333333333337</v>
      </c>
      <c r="I39" s="163"/>
      <c r="J39" s="163"/>
      <c r="K39" s="164">
        <f t="shared" si="0"/>
        <v>99.881040715372905</v>
      </c>
    </row>
    <row r="40" spans="1:11" x14ac:dyDescent="0.2">
      <c r="A40" s="36" t="s">
        <v>96</v>
      </c>
      <c r="B40" s="8">
        <f>12+1</f>
        <v>13</v>
      </c>
      <c r="C40" s="162">
        <v>3</v>
      </c>
      <c r="D40" s="163">
        <v>2.5166666666666666</v>
      </c>
      <c r="E40" s="162"/>
      <c r="F40" s="163"/>
      <c r="G40" s="162">
        <v>17</v>
      </c>
      <c r="H40" s="163">
        <v>105.05</v>
      </c>
      <c r="I40" s="163"/>
      <c r="J40" s="163"/>
      <c r="K40" s="164">
        <f t="shared" si="0"/>
        <v>99.90554384732468</v>
      </c>
    </row>
    <row r="41" spans="1:11" x14ac:dyDescent="0.2">
      <c r="A41" s="36" t="s">
        <v>194</v>
      </c>
      <c r="B41" s="8">
        <f>1+1</f>
        <v>2</v>
      </c>
      <c r="C41" s="162">
        <v>1</v>
      </c>
      <c r="D41" s="163">
        <v>0.6166666666666667</v>
      </c>
      <c r="E41" s="162"/>
      <c r="F41" s="163"/>
      <c r="G41" s="162"/>
      <c r="H41" s="163"/>
      <c r="I41" s="163"/>
      <c r="J41" s="163"/>
      <c r="K41" s="164">
        <f t="shared" si="0"/>
        <v>99.996480213089797</v>
      </c>
    </row>
    <row r="42" spans="1:11" x14ac:dyDescent="0.2">
      <c r="A42" s="36" t="s">
        <v>202</v>
      </c>
      <c r="B42" s="8">
        <v>10</v>
      </c>
      <c r="C42" s="162">
        <v>1</v>
      </c>
      <c r="D42" s="163">
        <v>3.1</v>
      </c>
      <c r="E42" s="162"/>
      <c r="F42" s="163"/>
      <c r="G42" s="162">
        <v>20</v>
      </c>
      <c r="H42" s="163">
        <v>744.13333333333333</v>
      </c>
      <c r="I42" s="163"/>
      <c r="J42" s="163"/>
      <c r="K42" s="164">
        <f t="shared" si="0"/>
        <v>99.146993911719932</v>
      </c>
    </row>
    <row r="43" spans="1:11" x14ac:dyDescent="0.2">
      <c r="A43" s="36" t="s">
        <v>363</v>
      </c>
      <c r="B43" s="8">
        <v>4</v>
      </c>
      <c r="C43" s="162"/>
      <c r="D43" s="163"/>
      <c r="E43" s="162"/>
      <c r="F43" s="163"/>
      <c r="G43" s="162">
        <v>3</v>
      </c>
      <c r="H43" s="163">
        <v>21.4</v>
      </c>
      <c r="I43" s="163"/>
      <c r="J43" s="163"/>
      <c r="K43" s="164">
        <f t="shared" si="0"/>
        <v>99.938926940639277</v>
      </c>
    </row>
    <row r="44" spans="1:11" x14ac:dyDescent="0.2">
      <c r="A44" s="36" t="s">
        <v>94</v>
      </c>
      <c r="B44" s="8">
        <f>8+2</f>
        <v>10</v>
      </c>
      <c r="C44" s="162"/>
      <c r="D44" s="163"/>
      <c r="E44" s="162"/>
      <c r="F44" s="163"/>
      <c r="G44" s="162">
        <v>16</v>
      </c>
      <c r="H44" s="163">
        <v>70.166666666666671</v>
      </c>
      <c r="I44" s="163"/>
      <c r="J44" s="163"/>
      <c r="K44" s="164">
        <f t="shared" si="0"/>
        <v>99.919901065449011</v>
      </c>
    </row>
    <row r="45" spans="1:11" x14ac:dyDescent="0.2">
      <c r="A45" s="36" t="s">
        <v>195</v>
      </c>
      <c r="B45" s="8">
        <v>6</v>
      </c>
      <c r="C45" s="162"/>
      <c r="D45" s="163"/>
      <c r="E45" s="162"/>
      <c r="F45" s="163"/>
      <c r="G45" s="162">
        <v>6</v>
      </c>
      <c r="H45" s="163">
        <v>21.283333333333335</v>
      </c>
      <c r="I45" s="163"/>
      <c r="J45" s="163"/>
      <c r="K45" s="164">
        <f t="shared" si="0"/>
        <v>99.959506595636739</v>
      </c>
    </row>
    <row r="46" spans="1:11" x14ac:dyDescent="0.2">
      <c r="A46" s="36" t="s">
        <v>497</v>
      </c>
      <c r="B46" s="8">
        <v>5</v>
      </c>
      <c r="C46" s="162"/>
      <c r="D46" s="163"/>
      <c r="E46" s="162"/>
      <c r="F46" s="163"/>
      <c r="G46" s="162">
        <v>5</v>
      </c>
      <c r="H46" s="163">
        <v>38.783333333333331</v>
      </c>
      <c r="I46" s="163"/>
      <c r="J46" s="163"/>
      <c r="K46" s="164">
        <f t="shared" si="0"/>
        <v>99.911453576864545</v>
      </c>
    </row>
    <row r="47" spans="1:11" x14ac:dyDescent="0.2">
      <c r="A47" s="36" t="s">
        <v>97</v>
      </c>
      <c r="B47" s="8">
        <v>11</v>
      </c>
      <c r="C47" s="162"/>
      <c r="D47" s="163"/>
      <c r="E47" s="162"/>
      <c r="F47" s="163"/>
      <c r="G47" s="162">
        <v>10</v>
      </c>
      <c r="H47" s="163">
        <v>65.400000000000006</v>
      </c>
      <c r="I47" s="163"/>
      <c r="J47" s="163"/>
      <c r="K47" s="164">
        <f t="shared" si="0"/>
        <v>99.932129514321304</v>
      </c>
    </row>
    <row r="48" spans="1:11" x14ac:dyDescent="0.2">
      <c r="A48" s="36" t="s">
        <v>213</v>
      </c>
      <c r="B48" s="8">
        <v>7</v>
      </c>
      <c r="C48" s="162"/>
      <c r="D48" s="163"/>
      <c r="E48" s="162"/>
      <c r="F48" s="163"/>
      <c r="G48" s="162">
        <v>9</v>
      </c>
      <c r="H48" s="163">
        <v>55.1</v>
      </c>
      <c r="I48" s="163"/>
      <c r="J48" s="163"/>
      <c r="K48" s="164">
        <f t="shared" si="0"/>
        <v>99.910143509458578</v>
      </c>
    </row>
    <row r="49" spans="1:11" x14ac:dyDescent="0.2">
      <c r="A49" s="36" t="s">
        <v>78</v>
      </c>
      <c r="B49" s="8">
        <f>10+1</f>
        <v>11</v>
      </c>
      <c r="C49" s="162"/>
      <c r="D49" s="163"/>
      <c r="E49" s="162"/>
      <c r="F49" s="163"/>
      <c r="G49" s="162">
        <v>16</v>
      </c>
      <c r="H49" s="163">
        <v>113.4</v>
      </c>
      <c r="I49" s="163"/>
      <c r="J49" s="163"/>
      <c r="K49" s="164">
        <f t="shared" si="0"/>
        <v>99.882316313823168</v>
      </c>
    </row>
    <row r="50" spans="1:11" x14ac:dyDescent="0.2">
      <c r="A50" s="36" t="s">
        <v>133</v>
      </c>
      <c r="B50" s="8">
        <v>3</v>
      </c>
      <c r="C50" s="162"/>
      <c r="D50" s="163"/>
      <c r="E50" s="162"/>
      <c r="F50" s="163"/>
      <c r="G50" s="162">
        <v>2</v>
      </c>
      <c r="H50" s="163">
        <v>64.95</v>
      </c>
      <c r="I50" s="163"/>
      <c r="J50" s="163"/>
      <c r="K50" s="164">
        <f t="shared" si="0"/>
        <v>99.75285388127854</v>
      </c>
    </row>
    <row r="51" spans="1:11" x14ac:dyDescent="0.2">
      <c r="A51" s="36" t="s">
        <v>214</v>
      </c>
      <c r="B51" s="8">
        <v>5</v>
      </c>
      <c r="C51" s="162">
        <v>5</v>
      </c>
      <c r="D51" s="163">
        <v>9.7333333333333343</v>
      </c>
      <c r="E51" s="162"/>
      <c r="F51" s="163"/>
      <c r="G51" s="162">
        <v>4</v>
      </c>
      <c r="H51" s="163">
        <v>32.4</v>
      </c>
      <c r="I51" s="163"/>
      <c r="J51" s="163"/>
      <c r="K51" s="164">
        <f t="shared" si="0"/>
        <v>99.903805175038059</v>
      </c>
    </row>
    <row r="52" spans="1:11" x14ac:dyDescent="0.2">
      <c r="A52" s="36" t="s">
        <v>215</v>
      </c>
      <c r="B52" s="8">
        <v>4</v>
      </c>
      <c r="C52" s="162"/>
      <c r="D52" s="163"/>
      <c r="E52" s="162"/>
      <c r="F52" s="163"/>
      <c r="G52" s="162">
        <v>3</v>
      </c>
      <c r="H52" s="163">
        <v>24.116666666666667</v>
      </c>
      <c r="I52" s="163"/>
      <c r="J52" s="163"/>
      <c r="K52" s="164">
        <f t="shared" si="0"/>
        <v>99.931173896499232</v>
      </c>
    </row>
    <row r="53" spans="1:11" x14ac:dyDescent="0.2">
      <c r="A53" s="36" t="s">
        <v>203</v>
      </c>
      <c r="B53" s="8">
        <v>6</v>
      </c>
      <c r="C53" s="162">
        <v>10</v>
      </c>
      <c r="D53" s="163">
        <v>2.1166666666666667</v>
      </c>
      <c r="E53" s="162"/>
      <c r="F53" s="163"/>
      <c r="G53" s="162">
        <v>7</v>
      </c>
      <c r="H53" s="163">
        <v>25.25</v>
      </c>
      <c r="I53" s="163">
        <v>5.6999999999999993</v>
      </c>
      <c r="J53" s="163">
        <v>0.48</v>
      </c>
      <c r="K53" s="164">
        <f t="shared" si="0"/>
        <v>99.947932521562649</v>
      </c>
    </row>
    <row r="54" spans="1:11" x14ac:dyDescent="0.2">
      <c r="A54" s="36" t="s">
        <v>120</v>
      </c>
      <c r="B54" s="8">
        <v>14</v>
      </c>
      <c r="C54" s="162">
        <v>1</v>
      </c>
      <c r="D54" s="163">
        <v>8.3333333333333329E-2</v>
      </c>
      <c r="E54" s="162"/>
      <c r="F54" s="163"/>
      <c r="G54" s="162">
        <v>10</v>
      </c>
      <c r="H54" s="163">
        <v>31.799999999999997</v>
      </c>
      <c r="I54" s="163"/>
      <c r="J54" s="163"/>
      <c r="K54" s="164">
        <f t="shared" si="0"/>
        <v>99.974002500543605</v>
      </c>
    </row>
    <row r="55" spans="1:11" x14ac:dyDescent="0.2">
      <c r="A55" s="36" t="s">
        <v>216</v>
      </c>
      <c r="B55" s="8">
        <v>19</v>
      </c>
      <c r="C55" s="162"/>
      <c r="D55" s="163"/>
      <c r="E55" s="162"/>
      <c r="F55" s="163"/>
      <c r="G55" s="162">
        <v>6</v>
      </c>
      <c r="H55" s="163">
        <v>51.600000000000009</v>
      </c>
      <c r="I55" s="163"/>
      <c r="J55" s="163"/>
      <c r="K55" s="164">
        <f t="shared" si="0"/>
        <v>99.96899783705841</v>
      </c>
    </row>
    <row r="56" spans="1:11" x14ac:dyDescent="0.2">
      <c r="A56" s="36" t="s">
        <v>142</v>
      </c>
      <c r="B56" s="8">
        <v>8</v>
      </c>
      <c r="C56" s="162"/>
      <c r="D56" s="163"/>
      <c r="E56" s="162"/>
      <c r="F56" s="163"/>
      <c r="G56" s="162">
        <v>9</v>
      </c>
      <c r="H56" s="163">
        <v>67.550000000000011</v>
      </c>
      <c r="I56" s="163"/>
      <c r="J56" s="163"/>
      <c r="K56" s="164">
        <f t="shared" si="0"/>
        <v>99.903610159817347</v>
      </c>
    </row>
    <row r="57" spans="1:11" x14ac:dyDescent="0.2">
      <c r="A57" s="36" t="s">
        <v>102</v>
      </c>
      <c r="B57" s="8">
        <v>10</v>
      </c>
      <c r="C57" s="162"/>
      <c r="D57" s="163"/>
      <c r="E57" s="162"/>
      <c r="F57" s="163"/>
      <c r="G57" s="162">
        <v>11</v>
      </c>
      <c r="H57" s="163">
        <v>63.466666666666669</v>
      </c>
      <c r="I57" s="163"/>
      <c r="J57" s="163"/>
      <c r="K57" s="164">
        <f t="shared" si="0"/>
        <v>99.927549467275483</v>
      </c>
    </row>
    <row r="58" spans="1:11" x14ac:dyDescent="0.2">
      <c r="A58" s="36" t="s">
        <v>361</v>
      </c>
      <c r="B58" s="8">
        <v>1</v>
      </c>
      <c r="C58" s="162"/>
      <c r="D58" s="163"/>
      <c r="E58" s="162"/>
      <c r="F58" s="163"/>
      <c r="G58" s="162">
        <v>1</v>
      </c>
      <c r="H58" s="163">
        <v>6.1</v>
      </c>
      <c r="I58" s="163"/>
      <c r="J58" s="163"/>
      <c r="K58" s="164">
        <f t="shared" si="0"/>
        <v>99.930365296803657</v>
      </c>
    </row>
    <row r="59" spans="1:11" x14ac:dyDescent="0.2">
      <c r="A59" s="36" t="s">
        <v>139</v>
      </c>
      <c r="B59" s="8">
        <v>2</v>
      </c>
      <c r="C59" s="162"/>
      <c r="D59" s="163"/>
      <c r="E59" s="162"/>
      <c r="F59" s="163"/>
      <c r="G59" s="162"/>
      <c r="H59" s="163"/>
      <c r="I59" s="163"/>
      <c r="J59" s="163"/>
      <c r="K59" s="164">
        <f t="shared" si="0"/>
        <v>100</v>
      </c>
    </row>
    <row r="60" spans="1:11" x14ac:dyDescent="0.2">
      <c r="A60" s="36" t="s">
        <v>338</v>
      </c>
      <c r="B60" s="8">
        <v>1</v>
      </c>
      <c r="C60" s="162"/>
      <c r="D60" s="163"/>
      <c r="E60" s="162"/>
      <c r="F60" s="163"/>
      <c r="G60" s="162"/>
      <c r="H60" s="163"/>
      <c r="I60" s="163"/>
      <c r="J60" s="163"/>
      <c r="K60" s="164">
        <f t="shared" si="0"/>
        <v>100</v>
      </c>
    </row>
    <row r="61" spans="1:11" x14ac:dyDescent="0.2">
      <c r="A61" s="36" t="s">
        <v>317</v>
      </c>
      <c r="B61" s="8">
        <v>1</v>
      </c>
      <c r="C61" s="162"/>
      <c r="D61" s="163"/>
      <c r="E61" s="162"/>
      <c r="F61" s="163"/>
      <c r="G61" s="162">
        <v>1</v>
      </c>
      <c r="H61" s="163">
        <v>9.5166666666666675</v>
      </c>
      <c r="I61" s="163"/>
      <c r="J61" s="163"/>
      <c r="K61" s="164">
        <f t="shared" si="0"/>
        <v>99.891362252663612</v>
      </c>
    </row>
    <row r="62" spans="1:11" x14ac:dyDescent="0.2">
      <c r="A62" s="36" t="s">
        <v>144</v>
      </c>
      <c r="B62" s="8">
        <v>8</v>
      </c>
      <c r="C62" s="162">
        <v>1</v>
      </c>
      <c r="D62" s="163">
        <v>0.19999999999999996</v>
      </c>
      <c r="E62" s="162"/>
      <c r="F62" s="163"/>
      <c r="G62" s="162">
        <v>11</v>
      </c>
      <c r="H62" s="163">
        <v>80.533333333333331</v>
      </c>
      <c r="I62" s="163"/>
      <c r="J62" s="163"/>
      <c r="K62" s="164">
        <f t="shared" si="0"/>
        <v>99.884798325722983</v>
      </c>
    </row>
    <row r="63" spans="1:11" x14ac:dyDescent="0.2">
      <c r="A63" s="36" t="s">
        <v>196</v>
      </c>
      <c r="B63" s="8">
        <v>6</v>
      </c>
      <c r="C63" s="162"/>
      <c r="D63" s="163"/>
      <c r="E63" s="162"/>
      <c r="F63" s="163"/>
      <c r="G63" s="162">
        <v>9</v>
      </c>
      <c r="H63" s="163">
        <v>40</v>
      </c>
      <c r="I63" s="163"/>
      <c r="J63" s="163"/>
      <c r="K63" s="164">
        <f t="shared" si="0"/>
        <v>99.923896499238964</v>
      </c>
    </row>
    <row r="64" spans="1:11" x14ac:dyDescent="0.2">
      <c r="A64" s="36" t="s">
        <v>416</v>
      </c>
      <c r="B64" s="8">
        <v>3</v>
      </c>
      <c r="C64" s="162"/>
      <c r="D64" s="163"/>
      <c r="E64" s="162"/>
      <c r="F64" s="163"/>
      <c r="G64" s="162">
        <v>3</v>
      </c>
      <c r="H64" s="163">
        <v>34.616666666666667</v>
      </c>
      <c r="I64" s="163"/>
      <c r="J64" s="163"/>
      <c r="K64" s="164">
        <f t="shared" si="0"/>
        <v>99.86827752409944</v>
      </c>
    </row>
    <row r="65" spans="1:11" x14ac:dyDescent="0.2">
      <c r="A65" s="36" t="s">
        <v>128</v>
      </c>
      <c r="B65" s="8">
        <v>7</v>
      </c>
      <c r="C65" s="162"/>
      <c r="D65" s="163"/>
      <c r="E65" s="162"/>
      <c r="F65" s="163"/>
      <c r="G65" s="162">
        <v>10</v>
      </c>
      <c r="H65" s="163">
        <v>29.283333333333335</v>
      </c>
      <c r="I65" s="163"/>
      <c r="J65" s="163"/>
      <c r="K65" s="164">
        <f t="shared" si="0"/>
        <v>99.952245053272449</v>
      </c>
    </row>
    <row r="66" spans="1:11" x14ac:dyDescent="0.2">
      <c r="A66" s="36" t="s">
        <v>87</v>
      </c>
      <c r="B66" s="8">
        <v>7</v>
      </c>
      <c r="C66" s="162"/>
      <c r="D66" s="163"/>
      <c r="E66" s="162"/>
      <c r="F66" s="163"/>
      <c r="G66" s="162">
        <v>7</v>
      </c>
      <c r="H66" s="163">
        <v>34.183333333333337</v>
      </c>
      <c r="I66" s="163"/>
      <c r="J66" s="163"/>
      <c r="K66" s="164">
        <f t="shared" si="0"/>
        <v>99.944254185692543</v>
      </c>
    </row>
    <row r="67" spans="1:11" x14ac:dyDescent="0.2">
      <c r="A67" s="36" t="s">
        <v>204</v>
      </c>
      <c r="B67" s="8">
        <v>7</v>
      </c>
      <c r="C67" s="162"/>
      <c r="D67" s="163"/>
      <c r="E67" s="162"/>
      <c r="F67" s="163"/>
      <c r="G67" s="162">
        <v>9</v>
      </c>
      <c r="H67" s="163">
        <v>29.816666666666666</v>
      </c>
      <c r="I67" s="163"/>
      <c r="J67" s="163"/>
      <c r="K67" s="164">
        <f t="shared" si="0"/>
        <v>99.951375298978036</v>
      </c>
    </row>
    <row r="68" spans="1:11" x14ac:dyDescent="0.2">
      <c r="A68" s="36" t="s">
        <v>357</v>
      </c>
      <c r="B68" s="8">
        <f>7+1+1</f>
        <v>9</v>
      </c>
      <c r="C68" s="162"/>
      <c r="D68" s="163"/>
      <c r="E68" s="162"/>
      <c r="F68" s="163"/>
      <c r="G68" s="162">
        <v>9</v>
      </c>
      <c r="H68" s="163">
        <v>25.033333333333335</v>
      </c>
      <c r="I68" s="163"/>
      <c r="J68" s="163"/>
      <c r="K68" s="164">
        <f t="shared" si="0"/>
        <v>99.968247928293579</v>
      </c>
    </row>
    <row r="69" spans="1:11" x14ac:dyDescent="0.2">
      <c r="A69" s="36" t="s">
        <v>205</v>
      </c>
      <c r="B69" s="8">
        <v>7</v>
      </c>
      <c r="C69" s="162"/>
      <c r="D69" s="163"/>
      <c r="E69" s="162"/>
      <c r="F69" s="163"/>
      <c r="G69" s="162">
        <v>3</v>
      </c>
      <c r="H69" s="163">
        <v>10.833333333333332</v>
      </c>
      <c r="I69" s="163"/>
      <c r="J69" s="163"/>
      <c r="K69" s="164">
        <f t="shared" si="0"/>
        <v>99.982333115894761</v>
      </c>
    </row>
    <row r="70" spans="1:11" x14ac:dyDescent="0.2">
      <c r="A70" s="36" t="s">
        <v>130</v>
      </c>
      <c r="B70" s="8">
        <f>12+2</f>
        <v>14</v>
      </c>
      <c r="C70" s="162"/>
      <c r="D70" s="163"/>
      <c r="E70" s="162"/>
      <c r="F70" s="163"/>
      <c r="G70" s="162">
        <v>7</v>
      </c>
      <c r="H70" s="163">
        <v>42.533333333333331</v>
      </c>
      <c r="I70" s="163"/>
      <c r="J70" s="163"/>
      <c r="K70" s="164">
        <f t="shared" si="0"/>
        <v>99.965318547510336</v>
      </c>
    </row>
    <row r="71" spans="1:11" x14ac:dyDescent="0.2">
      <c r="A71" s="36" t="s">
        <v>210</v>
      </c>
      <c r="B71" s="8">
        <v>9</v>
      </c>
      <c r="C71" s="162"/>
      <c r="D71" s="163"/>
      <c r="E71" s="162"/>
      <c r="F71" s="163"/>
      <c r="G71" s="162">
        <v>24</v>
      </c>
      <c r="H71" s="163">
        <v>110.58333333333336</v>
      </c>
      <c r="I71" s="163"/>
      <c r="J71" s="163"/>
      <c r="K71" s="164">
        <f t="shared" si="0"/>
        <v>99.859737020125152</v>
      </c>
    </row>
    <row r="72" spans="1:11" x14ac:dyDescent="0.2">
      <c r="A72" s="36" t="s">
        <v>482</v>
      </c>
      <c r="B72" s="8">
        <v>4</v>
      </c>
      <c r="C72" s="162"/>
      <c r="D72" s="163"/>
      <c r="E72" s="162"/>
      <c r="F72" s="163"/>
      <c r="G72" s="162"/>
      <c r="H72" s="163"/>
      <c r="I72" s="163"/>
      <c r="J72" s="163"/>
      <c r="K72" s="164">
        <f t="shared" si="0"/>
        <v>100</v>
      </c>
    </row>
    <row r="73" spans="1:11" x14ac:dyDescent="0.2">
      <c r="A73" s="36" t="s">
        <v>217</v>
      </c>
      <c r="B73" s="8">
        <v>9</v>
      </c>
      <c r="C73" s="162"/>
      <c r="D73" s="163"/>
      <c r="E73" s="162"/>
      <c r="F73" s="163"/>
      <c r="G73" s="162">
        <v>8</v>
      </c>
      <c r="H73" s="163">
        <v>54.65</v>
      </c>
      <c r="I73" s="163"/>
      <c r="J73" s="163"/>
      <c r="K73" s="164">
        <f t="shared" si="0"/>
        <v>99.93068239472349</v>
      </c>
    </row>
    <row r="74" spans="1:11" x14ac:dyDescent="0.2">
      <c r="A74" s="36" t="s">
        <v>206</v>
      </c>
      <c r="B74" s="8">
        <f>8+1</f>
        <v>9</v>
      </c>
      <c r="C74" s="162"/>
      <c r="D74" s="163"/>
      <c r="E74" s="162"/>
      <c r="F74" s="163"/>
      <c r="G74" s="162">
        <v>23</v>
      </c>
      <c r="H74" s="163">
        <v>141.08333333333334</v>
      </c>
      <c r="I74" s="163"/>
      <c r="J74" s="163"/>
      <c r="K74" s="164">
        <f t="shared" si="0"/>
        <v>99.821051073904954</v>
      </c>
    </row>
    <row r="75" spans="1:11" x14ac:dyDescent="0.2">
      <c r="A75" s="36" t="s">
        <v>98</v>
      </c>
      <c r="B75" s="8">
        <f>13+1</f>
        <v>14</v>
      </c>
      <c r="C75" s="162">
        <v>1</v>
      </c>
      <c r="D75" s="163">
        <v>1.6666666666666666E-2</v>
      </c>
      <c r="E75" s="162"/>
      <c r="F75" s="163"/>
      <c r="G75" s="162">
        <v>15</v>
      </c>
      <c r="H75" s="163">
        <v>59.933333333333337</v>
      </c>
      <c r="I75" s="163"/>
      <c r="J75" s="163"/>
      <c r="K75" s="164">
        <f t="shared" si="0"/>
        <v>99.951117090671886</v>
      </c>
    </row>
    <row r="76" spans="1:11" x14ac:dyDescent="0.2">
      <c r="A76" s="36" t="s">
        <v>341</v>
      </c>
      <c r="B76" s="8">
        <f>2+1</f>
        <v>3</v>
      </c>
      <c r="C76" s="162"/>
      <c r="D76" s="163"/>
      <c r="E76" s="162"/>
      <c r="F76" s="163"/>
      <c r="G76" s="162">
        <v>5</v>
      </c>
      <c r="H76" s="163">
        <v>46.683333333333337</v>
      </c>
      <c r="I76" s="163"/>
      <c r="J76" s="163"/>
      <c r="K76" s="164">
        <f t="shared" si="0"/>
        <v>99.822361745306949</v>
      </c>
    </row>
    <row r="77" spans="1:11" x14ac:dyDescent="0.2">
      <c r="A77" s="36" t="s">
        <v>530</v>
      </c>
      <c r="B77" s="8">
        <v>2</v>
      </c>
      <c r="C77" s="162"/>
      <c r="D77" s="163"/>
      <c r="E77" s="162"/>
      <c r="F77" s="163"/>
      <c r="G77" s="162"/>
      <c r="H77" s="163"/>
      <c r="I77" s="163"/>
      <c r="J77" s="163"/>
      <c r="K77" s="164">
        <f t="shared" si="0"/>
        <v>100</v>
      </c>
    </row>
    <row r="78" spans="1:11" x14ac:dyDescent="0.2">
      <c r="A78" s="36" t="s">
        <v>89</v>
      </c>
      <c r="B78" s="8">
        <v>8</v>
      </c>
      <c r="C78" s="162">
        <v>1</v>
      </c>
      <c r="D78" s="163">
        <v>47.866666666666667</v>
      </c>
      <c r="E78" s="162"/>
      <c r="F78" s="163"/>
      <c r="G78" s="162">
        <v>15</v>
      </c>
      <c r="H78" s="163">
        <v>156.00000000000003</v>
      </c>
      <c r="I78" s="163"/>
      <c r="J78" s="163"/>
      <c r="K78" s="164">
        <f t="shared" si="0"/>
        <v>99.709094368340942</v>
      </c>
    </row>
    <row r="79" spans="1:11" x14ac:dyDescent="0.2">
      <c r="A79" s="36" t="s">
        <v>218</v>
      </c>
      <c r="B79" s="8">
        <v>6</v>
      </c>
      <c r="C79" s="162"/>
      <c r="D79" s="163"/>
      <c r="E79" s="162"/>
      <c r="F79" s="163"/>
      <c r="G79" s="162">
        <v>7</v>
      </c>
      <c r="H79" s="163">
        <v>39.75</v>
      </c>
      <c r="I79" s="163"/>
      <c r="J79" s="163"/>
      <c r="K79" s="164">
        <f t="shared" si="0"/>
        <v>99.924372146118728</v>
      </c>
    </row>
    <row r="80" spans="1:11" x14ac:dyDescent="0.2">
      <c r="A80" s="36" t="s">
        <v>211</v>
      </c>
      <c r="B80" s="8">
        <v>15</v>
      </c>
      <c r="C80" s="162"/>
      <c r="D80" s="163"/>
      <c r="E80" s="162"/>
      <c r="F80" s="163"/>
      <c r="G80" s="162">
        <v>1</v>
      </c>
      <c r="H80" s="163">
        <v>3.85</v>
      </c>
      <c r="I80" s="163"/>
      <c r="J80" s="163"/>
      <c r="K80" s="164">
        <f t="shared" si="0"/>
        <v>99.9970700152207</v>
      </c>
    </row>
    <row r="81" spans="1:11" x14ac:dyDescent="0.2">
      <c r="A81" s="36" t="s">
        <v>477</v>
      </c>
      <c r="B81" s="8">
        <v>4</v>
      </c>
      <c r="C81" s="162"/>
      <c r="D81" s="163"/>
      <c r="E81" s="162"/>
      <c r="F81" s="163"/>
      <c r="G81" s="162">
        <v>4</v>
      </c>
      <c r="H81" s="163">
        <v>15.016666666666669</v>
      </c>
      <c r="I81" s="163"/>
      <c r="J81" s="163"/>
      <c r="K81" s="164">
        <f t="shared" si="0"/>
        <v>99.957144216133941</v>
      </c>
    </row>
    <row r="82" spans="1:11" x14ac:dyDescent="0.2">
      <c r="A82" s="36" t="s">
        <v>95</v>
      </c>
      <c r="B82" s="8">
        <f>12+1</f>
        <v>13</v>
      </c>
      <c r="C82" s="162"/>
      <c r="D82" s="163"/>
      <c r="E82" s="162"/>
      <c r="F82" s="163"/>
      <c r="G82" s="162">
        <v>15</v>
      </c>
      <c r="H82" s="163">
        <v>75.499999999999986</v>
      </c>
      <c r="I82" s="163"/>
      <c r="J82" s="163"/>
      <c r="K82" s="164">
        <f t="shared" si="0"/>
        <v>99.933702142606251</v>
      </c>
    </row>
    <row r="83" spans="1:11" x14ac:dyDescent="0.2">
      <c r="A83" s="36" t="s">
        <v>122</v>
      </c>
      <c r="B83" s="8">
        <v>12</v>
      </c>
      <c r="C83" s="162"/>
      <c r="D83" s="163"/>
      <c r="E83" s="162"/>
      <c r="F83" s="163"/>
      <c r="G83" s="162">
        <v>4</v>
      </c>
      <c r="H83" s="163">
        <v>7.7166666666666668</v>
      </c>
      <c r="I83" s="163"/>
      <c r="J83" s="163"/>
      <c r="K83" s="164">
        <f t="shared" si="0"/>
        <v>99.992659183155766</v>
      </c>
    </row>
  </sheetData>
  <mergeCells count="3">
    <mergeCell ref="G2:H2"/>
    <mergeCell ref="C2:D2"/>
    <mergeCell ref="E2:F2"/>
  </mergeCells>
  <pageMargins left="0.7" right="0.7" top="0.75" bottom="0.75" header="0.3" footer="0.3"/>
  <pageSetup paperSize="9" scale="70" orientation="portrait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 codeName="Sheet161">
    <pageSetUpPr fitToPage="1"/>
  </sheetPr>
  <dimension ref="A1:K86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545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f>5+1</f>
        <v>6</v>
      </c>
      <c r="C4" s="162"/>
      <c r="D4" s="163"/>
      <c r="E4" s="162"/>
      <c r="F4" s="163"/>
      <c r="G4" s="162">
        <v>5</v>
      </c>
      <c r="H4" s="163">
        <v>31.833333333333332</v>
      </c>
      <c r="I4" s="163"/>
      <c r="J4" s="163"/>
      <c r="K4" s="164">
        <f t="shared" ref="K4:K86" si="0">+(1-(D4+F4+H4)/(8760*B4))*100</f>
        <v>99.93943429731101</v>
      </c>
    </row>
    <row r="5" spans="1:11" x14ac:dyDescent="0.2">
      <c r="A5" s="36" t="s">
        <v>119</v>
      </c>
      <c r="B5" s="8">
        <v>6</v>
      </c>
      <c r="C5" s="162">
        <v>1</v>
      </c>
      <c r="D5" s="163">
        <v>0.05</v>
      </c>
      <c r="E5" s="162"/>
      <c r="F5" s="163"/>
      <c r="G5" s="162">
        <v>1</v>
      </c>
      <c r="H5" s="163">
        <v>3.9</v>
      </c>
      <c r="I5" s="163"/>
      <c r="J5" s="163"/>
      <c r="K5" s="164">
        <f t="shared" si="0"/>
        <v>99.992484779299843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7</v>
      </c>
      <c r="H6" s="163">
        <v>41.3</v>
      </c>
      <c r="I6" s="163"/>
      <c r="J6" s="163"/>
      <c r="K6" s="164">
        <f>+(1-(D6+F6+H6)/(8760*B6))*100</f>
        <v>99.932648401826484</v>
      </c>
    </row>
    <row r="7" spans="1:11" x14ac:dyDescent="0.2">
      <c r="A7" s="36" t="s">
        <v>79</v>
      </c>
      <c r="B7" s="8">
        <v>11</v>
      </c>
      <c r="C7" s="162"/>
      <c r="D7" s="163"/>
      <c r="E7" s="162"/>
      <c r="F7" s="163"/>
      <c r="G7" s="162">
        <v>10</v>
      </c>
      <c r="H7" s="163">
        <v>74.13333333333334</v>
      </c>
      <c r="I7" s="163"/>
      <c r="J7" s="163"/>
      <c r="K7" s="164">
        <f t="shared" si="0"/>
        <v>99.923066279230667</v>
      </c>
    </row>
    <row r="8" spans="1:11" x14ac:dyDescent="0.2">
      <c r="A8" s="36" t="s">
        <v>356</v>
      </c>
      <c r="B8" s="8">
        <f>6+4+1</f>
        <v>11</v>
      </c>
      <c r="C8" s="162"/>
      <c r="D8" s="163"/>
      <c r="E8" s="162"/>
      <c r="F8" s="163"/>
      <c r="G8" s="162">
        <v>1</v>
      </c>
      <c r="H8" s="163">
        <v>2.3166666666666664</v>
      </c>
      <c r="I8" s="163"/>
      <c r="J8" s="163"/>
      <c r="K8" s="164">
        <f t="shared" si="0"/>
        <v>99.997595821225957</v>
      </c>
    </row>
    <row r="9" spans="1:11" x14ac:dyDescent="0.2">
      <c r="A9" s="36" t="s">
        <v>103</v>
      </c>
      <c r="B9" s="8">
        <v>5</v>
      </c>
      <c r="C9" s="162">
        <v>1</v>
      </c>
      <c r="D9" s="163">
        <v>0.23333333333333334</v>
      </c>
      <c r="E9" s="162"/>
      <c r="F9" s="163"/>
      <c r="G9" s="162">
        <v>7</v>
      </c>
      <c r="H9" s="163">
        <v>28.166666666666668</v>
      </c>
      <c r="I9" s="163"/>
      <c r="J9" s="163"/>
      <c r="K9" s="164">
        <f t="shared" si="0"/>
        <v>99.93515981735159</v>
      </c>
    </row>
    <row r="10" spans="1:11" x14ac:dyDescent="0.2">
      <c r="A10" s="36" t="s">
        <v>547</v>
      </c>
      <c r="B10" s="8">
        <v>3</v>
      </c>
      <c r="C10" s="162"/>
      <c r="D10" s="163"/>
      <c r="E10" s="162"/>
      <c r="F10" s="163"/>
      <c r="G10" s="162"/>
      <c r="H10" s="163"/>
      <c r="I10" s="163"/>
      <c r="J10" s="163"/>
      <c r="K10" s="164">
        <f t="shared" si="0"/>
        <v>100</v>
      </c>
    </row>
    <row r="11" spans="1:11" x14ac:dyDescent="0.2">
      <c r="A11" s="36" t="s">
        <v>199</v>
      </c>
      <c r="B11" s="8">
        <f>5+1+2+1</f>
        <v>9</v>
      </c>
      <c r="C11" s="162"/>
      <c r="D11" s="163"/>
      <c r="E11" s="162"/>
      <c r="F11" s="163"/>
      <c r="G11" s="162">
        <v>6</v>
      </c>
      <c r="H11" s="163">
        <v>34.416666666666664</v>
      </c>
      <c r="I11" s="163"/>
      <c r="J11" s="163"/>
      <c r="K11" s="164">
        <f t="shared" si="0"/>
        <v>99.956346186369018</v>
      </c>
    </row>
    <row r="12" spans="1:11" x14ac:dyDescent="0.2">
      <c r="A12" s="36" t="s">
        <v>125</v>
      </c>
      <c r="B12" s="8">
        <v>14</v>
      </c>
      <c r="C12" s="162"/>
      <c r="D12" s="163"/>
      <c r="E12" s="162">
        <v>1</v>
      </c>
      <c r="F12" s="163">
        <v>0.31666666666666665</v>
      </c>
      <c r="G12" s="162">
        <v>6</v>
      </c>
      <c r="H12" s="163">
        <v>28.883333333333333</v>
      </c>
      <c r="I12" s="163">
        <v>5.8</v>
      </c>
      <c r="J12" s="163">
        <v>1.85</v>
      </c>
      <c r="K12" s="164">
        <f t="shared" si="0"/>
        <v>99.976190476190467</v>
      </c>
    </row>
    <row r="13" spans="1:11" x14ac:dyDescent="0.2">
      <c r="A13" s="36" t="s">
        <v>468</v>
      </c>
      <c r="B13" s="8">
        <f>3+1+3+1</f>
        <v>8</v>
      </c>
      <c r="C13" s="162">
        <v>1</v>
      </c>
      <c r="D13" s="163">
        <v>2.2333333333333334</v>
      </c>
      <c r="E13" s="162"/>
      <c r="F13" s="163"/>
      <c r="G13" s="162">
        <v>2</v>
      </c>
      <c r="H13" s="163">
        <v>6.0166666666666666</v>
      </c>
      <c r="I13" s="163"/>
      <c r="J13" s="163"/>
      <c r="K13" s="164">
        <f>+(1-(D13+F13+H13)/(8760*B13))*100</f>
        <v>99.988227739726028</v>
      </c>
    </row>
    <row r="14" spans="1:11" x14ac:dyDescent="0.2">
      <c r="A14" s="36" t="s">
        <v>207</v>
      </c>
      <c r="B14" s="8">
        <v>6</v>
      </c>
      <c r="C14" s="162"/>
      <c r="D14" s="163"/>
      <c r="E14" s="162"/>
      <c r="F14" s="163"/>
      <c r="G14" s="162">
        <v>3</v>
      </c>
      <c r="H14" s="163">
        <v>8.2166666666666668</v>
      </c>
      <c r="I14" s="163"/>
      <c r="J14" s="163"/>
      <c r="K14" s="164">
        <f t="shared" si="0"/>
        <v>99.984367072552004</v>
      </c>
    </row>
    <row r="15" spans="1:11" x14ac:dyDescent="0.2">
      <c r="A15" s="36" t="s">
        <v>109</v>
      </c>
      <c r="B15" s="8">
        <v>5</v>
      </c>
      <c r="C15" s="162">
        <v>4</v>
      </c>
      <c r="D15" s="163">
        <v>1.7166666666666666</v>
      </c>
      <c r="E15" s="162"/>
      <c r="F15" s="163"/>
      <c r="G15" s="162">
        <v>1</v>
      </c>
      <c r="H15" s="163">
        <v>4.7166666666666668</v>
      </c>
      <c r="I15" s="163">
        <v>9.5</v>
      </c>
      <c r="J15" s="163">
        <v>4</v>
      </c>
      <c r="K15" s="164">
        <f t="shared" si="0"/>
        <v>99.985312024353121</v>
      </c>
    </row>
    <row r="16" spans="1:11" x14ac:dyDescent="0.2">
      <c r="A16" s="36" t="s">
        <v>200</v>
      </c>
      <c r="B16" s="8">
        <v>10</v>
      </c>
      <c r="C16" s="162"/>
      <c r="D16" s="163"/>
      <c r="E16" s="162"/>
      <c r="F16" s="163"/>
      <c r="G16" s="162">
        <v>10</v>
      </c>
      <c r="H16" s="163">
        <v>29.6</v>
      </c>
      <c r="I16" s="163"/>
      <c r="J16" s="163"/>
      <c r="K16" s="164">
        <f t="shared" si="0"/>
        <v>99.966210045662095</v>
      </c>
    </row>
    <row r="17" spans="1:11" x14ac:dyDescent="0.2">
      <c r="A17" s="36" t="s">
        <v>449</v>
      </c>
      <c r="B17" s="8">
        <v>6</v>
      </c>
      <c r="C17" s="162"/>
      <c r="D17" s="163"/>
      <c r="E17" s="162"/>
      <c r="F17" s="163"/>
      <c r="G17" s="162">
        <v>4</v>
      </c>
      <c r="H17" s="163">
        <v>7.0166666666666666</v>
      </c>
      <c r="I17" s="163"/>
      <c r="J17" s="163"/>
      <c r="K17" s="164">
        <f t="shared" si="0"/>
        <v>99.98665017757483</v>
      </c>
    </row>
    <row r="18" spans="1:11" x14ac:dyDescent="0.2">
      <c r="A18" s="36" t="s">
        <v>83</v>
      </c>
      <c r="B18" s="8">
        <v>14</v>
      </c>
      <c r="C18" s="162"/>
      <c r="D18" s="163"/>
      <c r="E18" s="162"/>
      <c r="F18" s="163"/>
      <c r="G18" s="162">
        <v>15</v>
      </c>
      <c r="H18" s="163">
        <v>65.5</v>
      </c>
      <c r="I18" s="163"/>
      <c r="J18" s="163"/>
      <c r="K18" s="164">
        <f t="shared" si="0"/>
        <v>99.946591650358769</v>
      </c>
    </row>
    <row r="19" spans="1:11" x14ac:dyDescent="0.2">
      <c r="A19" s="36" t="s">
        <v>398</v>
      </c>
      <c r="B19" s="8">
        <v>1</v>
      </c>
      <c r="C19" s="162"/>
      <c r="D19" s="163"/>
      <c r="E19" s="162"/>
      <c r="F19" s="163"/>
      <c r="G19" s="162"/>
      <c r="H19" s="163"/>
      <c r="I19" s="163"/>
      <c r="J19" s="163"/>
      <c r="K19" s="164">
        <f t="shared" si="0"/>
        <v>100</v>
      </c>
    </row>
    <row r="20" spans="1:11" x14ac:dyDescent="0.2">
      <c r="A20" s="36" t="s">
        <v>201</v>
      </c>
      <c r="B20" s="8">
        <v>13</v>
      </c>
      <c r="C20" s="162"/>
      <c r="D20" s="163"/>
      <c r="E20" s="162"/>
      <c r="F20" s="163"/>
      <c r="G20" s="162">
        <v>10</v>
      </c>
      <c r="H20" s="163">
        <v>55.4</v>
      </c>
      <c r="I20" s="163"/>
      <c r="J20" s="163"/>
      <c r="K20" s="164">
        <f t="shared" si="0"/>
        <v>99.951352300667367</v>
      </c>
    </row>
    <row r="21" spans="1:11" x14ac:dyDescent="0.2">
      <c r="A21" s="36" t="s">
        <v>451</v>
      </c>
      <c r="B21" s="8">
        <f>6+1+1</f>
        <v>8</v>
      </c>
      <c r="C21" s="162"/>
      <c r="D21" s="163"/>
      <c r="E21" s="162"/>
      <c r="F21" s="163"/>
      <c r="G21" s="162">
        <v>3</v>
      </c>
      <c r="H21" s="163">
        <v>17.55</v>
      </c>
      <c r="I21" s="163"/>
      <c r="J21" s="163"/>
      <c r="K21" s="164">
        <f t="shared" si="0"/>
        <v>99.974957191780817</v>
      </c>
    </row>
    <row r="22" spans="1:11" x14ac:dyDescent="0.2">
      <c r="A22" s="36" t="s">
        <v>508</v>
      </c>
      <c r="B22" s="8">
        <f>4+1</f>
        <v>5</v>
      </c>
      <c r="C22" s="162"/>
      <c r="D22" s="163"/>
      <c r="E22" s="162"/>
      <c r="F22" s="163"/>
      <c r="G22" s="162"/>
      <c r="H22" s="163"/>
      <c r="I22" s="163"/>
      <c r="J22" s="163"/>
      <c r="K22" s="164">
        <f t="shared" si="0"/>
        <v>100</v>
      </c>
    </row>
    <row r="23" spans="1:11" x14ac:dyDescent="0.2">
      <c r="A23" s="36" t="s">
        <v>362</v>
      </c>
      <c r="B23" s="8">
        <v>2</v>
      </c>
      <c r="C23" s="162"/>
      <c r="D23" s="163"/>
      <c r="E23" s="162"/>
      <c r="F23" s="163"/>
      <c r="G23" s="162"/>
      <c r="H23" s="163"/>
      <c r="I23" s="163"/>
      <c r="J23" s="163"/>
      <c r="K23" s="164">
        <f t="shared" si="0"/>
        <v>100</v>
      </c>
    </row>
    <row r="24" spans="1:11" x14ac:dyDescent="0.2">
      <c r="A24" s="36" t="s">
        <v>86</v>
      </c>
      <c r="B24" s="8">
        <v>4</v>
      </c>
      <c r="C24" s="162"/>
      <c r="D24" s="163"/>
      <c r="E24" s="162"/>
      <c r="F24" s="163"/>
      <c r="G24" s="162">
        <v>3</v>
      </c>
      <c r="H24" s="163">
        <v>15.45</v>
      </c>
      <c r="I24" s="163"/>
      <c r="J24" s="163"/>
      <c r="K24" s="164">
        <f t="shared" si="0"/>
        <v>99.955907534246577</v>
      </c>
    </row>
    <row r="25" spans="1:11" x14ac:dyDescent="0.2">
      <c r="A25" s="36" t="s">
        <v>212</v>
      </c>
      <c r="B25" s="8">
        <v>3</v>
      </c>
      <c r="C25" s="162"/>
      <c r="D25" s="163"/>
      <c r="E25" s="162"/>
      <c r="F25" s="163"/>
      <c r="G25" s="162">
        <v>3</v>
      </c>
      <c r="H25" s="163">
        <v>20.55</v>
      </c>
      <c r="I25" s="163"/>
      <c r="J25" s="163"/>
      <c r="K25" s="164">
        <f t="shared" si="0"/>
        <v>99.921803652968038</v>
      </c>
    </row>
    <row r="26" spans="1:11" x14ac:dyDescent="0.2">
      <c r="A26" s="36" t="s">
        <v>340</v>
      </c>
      <c r="B26" s="8">
        <v>1</v>
      </c>
      <c r="C26" s="162"/>
      <c r="D26" s="163"/>
      <c r="E26" s="162"/>
      <c r="F26" s="163"/>
      <c r="G26" s="162"/>
      <c r="H26" s="163"/>
      <c r="I26" s="163"/>
      <c r="J26" s="163"/>
      <c r="K26" s="164">
        <f t="shared" si="0"/>
        <v>100</v>
      </c>
    </row>
    <row r="27" spans="1:11" x14ac:dyDescent="0.2">
      <c r="A27" s="36" t="s">
        <v>192</v>
      </c>
      <c r="B27" s="8">
        <v>7</v>
      </c>
      <c r="C27" s="162"/>
      <c r="D27" s="163"/>
      <c r="E27" s="162"/>
      <c r="F27" s="163"/>
      <c r="G27" s="162">
        <v>19</v>
      </c>
      <c r="H27" s="163">
        <v>174.86666666666667</v>
      </c>
      <c r="I27" s="163"/>
      <c r="J27" s="163"/>
      <c r="K27" s="164">
        <f t="shared" si="0"/>
        <v>99.714829310719722</v>
      </c>
    </row>
    <row r="28" spans="1:11" x14ac:dyDescent="0.2">
      <c r="A28" s="36" t="s">
        <v>101</v>
      </c>
      <c r="B28" s="8">
        <f>6+1+1</f>
        <v>8</v>
      </c>
      <c r="C28" s="162">
        <v>1</v>
      </c>
      <c r="D28" s="163">
        <v>5.1333333333333337</v>
      </c>
      <c r="E28" s="162"/>
      <c r="F28" s="163"/>
      <c r="G28" s="162">
        <v>5</v>
      </c>
      <c r="H28" s="163">
        <v>30.383333333333333</v>
      </c>
      <c r="I28" s="163"/>
      <c r="J28" s="163"/>
      <c r="K28" s="164">
        <f t="shared" si="0"/>
        <v>99.949319824961947</v>
      </c>
    </row>
    <row r="29" spans="1:11" x14ac:dyDescent="0.2">
      <c r="A29" s="36" t="s">
        <v>208</v>
      </c>
      <c r="B29" s="8">
        <v>4</v>
      </c>
      <c r="C29" s="162"/>
      <c r="D29" s="163"/>
      <c r="E29" s="162"/>
      <c r="F29" s="163"/>
      <c r="G29" s="162">
        <v>4</v>
      </c>
      <c r="H29" s="163">
        <v>40.450000000000003</v>
      </c>
      <c r="I29" s="163"/>
      <c r="J29" s="163"/>
      <c r="K29" s="164">
        <f t="shared" si="0"/>
        <v>99.884560502283108</v>
      </c>
    </row>
    <row r="30" spans="1:11" x14ac:dyDescent="0.2">
      <c r="A30" s="36" t="s">
        <v>129</v>
      </c>
      <c r="B30" s="8">
        <v>13</v>
      </c>
      <c r="C30" s="162">
        <v>1</v>
      </c>
      <c r="D30" s="163">
        <v>2.35</v>
      </c>
      <c r="E30" s="162"/>
      <c r="F30" s="163"/>
      <c r="G30" s="162">
        <v>4</v>
      </c>
      <c r="H30" s="163">
        <v>11.55</v>
      </c>
      <c r="I30" s="163"/>
      <c r="J30" s="163"/>
      <c r="K30" s="164">
        <f t="shared" si="0"/>
        <v>99.987794169301011</v>
      </c>
    </row>
    <row r="31" spans="1:11" x14ac:dyDescent="0.2">
      <c r="A31" s="36" t="s">
        <v>90</v>
      </c>
      <c r="B31" s="8">
        <v>3</v>
      </c>
      <c r="C31" s="162"/>
      <c r="D31" s="163"/>
      <c r="E31" s="162"/>
      <c r="F31" s="163"/>
      <c r="G31" s="162">
        <v>17</v>
      </c>
      <c r="H31" s="163">
        <v>135.88333333333333</v>
      </c>
      <c r="I31" s="163"/>
      <c r="J31" s="163"/>
      <c r="K31" s="164">
        <f t="shared" si="0"/>
        <v>99.482940131912727</v>
      </c>
    </row>
    <row r="32" spans="1:11" x14ac:dyDescent="0.2">
      <c r="A32" s="36" t="s">
        <v>91</v>
      </c>
      <c r="B32" s="8">
        <f>3+1</f>
        <v>4</v>
      </c>
      <c r="C32" s="162"/>
      <c r="D32" s="163"/>
      <c r="E32" s="162"/>
      <c r="F32" s="163"/>
      <c r="G32" s="162">
        <v>8</v>
      </c>
      <c r="H32" s="163">
        <v>56.266666666666666</v>
      </c>
      <c r="I32" s="163"/>
      <c r="J32" s="163"/>
      <c r="K32" s="164">
        <f t="shared" si="0"/>
        <v>99.839421613394222</v>
      </c>
    </row>
    <row r="33" spans="1:11" x14ac:dyDescent="0.2">
      <c r="A33" s="36" t="s">
        <v>93</v>
      </c>
      <c r="B33" s="8">
        <f>3+1</f>
        <v>4</v>
      </c>
      <c r="C33" s="162">
        <v>1</v>
      </c>
      <c r="D33" s="163">
        <v>0.96666666666666667</v>
      </c>
      <c r="E33" s="162"/>
      <c r="F33" s="163"/>
      <c r="G33" s="162">
        <v>5</v>
      </c>
      <c r="H33" s="163">
        <v>17.516666666666669</v>
      </c>
      <c r="I33" s="163"/>
      <c r="J33" s="163"/>
      <c r="K33" s="164">
        <f t="shared" si="0"/>
        <v>99.947250761035008</v>
      </c>
    </row>
    <row r="34" spans="1:11" x14ac:dyDescent="0.2">
      <c r="A34" s="36" t="s">
        <v>467</v>
      </c>
      <c r="B34" s="8">
        <v>5</v>
      </c>
      <c r="C34" s="162">
        <v>1</v>
      </c>
      <c r="D34" s="163">
        <v>6.7666666666666666</v>
      </c>
      <c r="E34" s="162"/>
      <c r="F34" s="163"/>
      <c r="G34" s="162"/>
      <c r="H34" s="163"/>
      <c r="I34" s="163"/>
      <c r="J34" s="163"/>
      <c r="K34" s="164">
        <f t="shared" si="0"/>
        <v>99.984550989345507</v>
      </c>
    </row>
    <row r="35" spans="1:11" x14ac:dyDescent="0.2">
      <c r="A35" s="36" t="s">
        <v>365</v>
      </c>
      <c r="B35" s="8">
        <v>2</v>
      </c>
      <c r="C35" s="162"/>
      <c r="D35" s="163"/>
      <c r="E35" s="162"/>
      <c r="F35" s="163"/>
      <c r="G35" s="162">
        <v>1</v>
      </c>
      <c r="H35" s="163">
        <v>0.45</v>
      </c>
      <c r="I35" s="163"/>
      <c r="J35" s="163"/>
      <c r="K35" s="164">
        <f t="shared" si="0"/>
        <v>99.99743150684931</v>
      </c>
    </row>
    <row r="36" spans="1:11" x14ac:dyDescent="0.2">
      <c r="A36" s="36" t="s">
        <v>414</v>
      </c>
      <c r="B36" s="8">
        <v>6</v>
      </c>
      <c r="C36" s="162"/>
      <c r="D36" s="163"/>
      <c r="E36" s="162"/>
      <c r="F36" s="163"/>
      <c r="G36" s="162">
        <v>5</v>
      </c>
      <c r="H36" s="163">
        <v>30.016666666666666</v>
      </c>
      <c r="I36" s="163"/>
      <c r="J36" s="163"/>
      <c r="K36" s="164">
        <f t="shared" si="0"/>
        <v>99.942890664637247</v>
      </c>
    </row>
    <row r="37" spans="1:11" x14ac:dyDescent="0.2">
      <c r="A37" s="36" t="s">
        <v>114</v>
      </c>
      <c r="B37" s="8">
        <f>10+1+1</f>
        <v>12</v>
      </c>
      <c r="C37" s="162"/>
      <c r="D37" s="163"/>
      <c r="E37" s="162"/>
      <c r="F37" s="163"/>
      <c r="G37" s="162">
        <v>15</v>
      </c>
      <c r="H37" s="163">
        <v>61.116666666666667</v>
      </c>
      <c r="I37" s="163"/>
      <c r="J37" s="163"/>
      <c r="K37" s="164">
        <f t="shared" si="0"/>
        <v>99.941860096397775</v>
      </c>
    </row>
    <row r="38" spans="1:11" x14ac:dyDescent="0.2">
      <c r="A38" s="36" t="s">
        <v>463</v>
      </c>
      <c r="B38" s="8">
        <v>7</v>
      </c>
      <c r="C38" s="162"/>
      <c r="D38" s="163"/>
      <c r="E38" s="162"/>
      <c r="F38" s="163"/>
      <c r="G38" s="162">
        <v>6</v>
      </c>
      <c r="H38" s="163">
        <v>27.35</v>
      </c>
      <c r="I38" s="163"/>
      <c r="J38" s="163"/>
      <c r="K38" s="164">
        <f t="shared" si="0"/>
        <v>99.955397912589689</v>
      </c>
    </row>
    <row r="39" spans="1:11" x14ac:dyDescent="0.2">
      <c r="A39" s="36" t="s">
        <v>115</v>
      </c>
      <c r="B39" s="8">
        <f>15-1</f>
        <v>14</v>
      </c>
      <c r="C39" s="162">
        <v>16</v>
      </c>
      <c r="D39" s="163">
        <v>6.0333333333333359</v>
      </c>
      <c r="E39" s="162"/>
      <c r="F39" s="163"/>
      <c r="G39" s="162">
        <v>4</v>
      </c>
      <c r="H39" s="163">
        <v>18.866666666666667</v>
      </c>
      <c r="I39" s="163">
        <v>55.099999999999987</v>
      </c>
      <c r="J39" s="163">
        <v>21.48</v>
      </c>
      <c r="K39" s="164">
        <f t="shared" si="0"/>
        <v>99.979696673189821</v>
      </c>
    </row>
    <row r="40" spans="1:11" x14ac:dyDescent="0.2">
      <c r="A40" s="36" t="s">
        <v>455</v>
      </c>
      <c r="B40" s="8">
        <v>7</v>
      </c>
      <c r="C40" s="162"/>
      <c r="D40" s="163"/>
      <c r="E40" s="162"/>
      <c r="F40" s="163"/>
      <c r="G40" s="162">
        <v>4</v>
      </c>
      <c r="H40" s="163">
        <v>11.15</v>
      </c>
      <c r="I40" s="163"/>
      <c r="J40" s="163"/>
      <c r="K40" s="164">
        <f t="shared" si="0"/>
        <v>99.981816699282462</v>
      </c>
    </row>
    <row r="41" spans="1:11" x14ac:dyDescent="0.2">
      <c r="A41" s="36" t="s">
        <v>193</v>
      </c>
      <c r="B41" s="8">
        <v>4</v>
      </c>
      <c r="C41" s="162"/>
      <c r="D41" s="163"/>
      <c r="E41" s="162"/>
      <c r="F41" s="163"/>
      <c r="G41" s="162">
        <v>4</v>
      </c>
      <c r="H41" s="163">
        <v>24.049999999999997</v>
      </c>
      <c r="I41" s="163"/>
      <c r="J41" s="163"/>
      <c r="K41" s="164">
        <f t="shared" si="0"/>
        <v>99.931364155251146</v>
      </c>
    </row>
    <row r="42" spans="1:11" x14ac:dyDescent="0.2">
      <c r="A42" s="36" t="s">
        <v>96</v>
      </c>
      <c r="B42" s="8">
        <f>12+1-2</f>
        <v>11</v>
      </c>
      <c r="C42" s="162"/>
      <c r="D42" s="163"/>
      <c r="E42" s="162"/>
      <c r="F42" s="163"/>
      <c r="G42" s="162">
        <v>16</v>
      </c>
      <c r="H42" s="163">
        <v>73.01666666666668</v>
      </c>
      <c r="I42" s="163"/>
      <c r="J42" s="163"/>
      <c r="K42" s="164">
        <f t="shared" si="0"/>
        <v>99.924225127992244</v>
      </c>
    </row>
    <row r="43" spans="1:11" x14ac:dyDescent="0.2">
      <c r="A43" s="36" t="s">
        <v>194</v>
      </c>
      <c r="B43" s="8">
        <f>1+1</f>
        <v>2</v>
      </c>
      <c r="C43" s="162"/>
      <c r="D43" s="163"/>
      <c r="E43" s="162"/>
      <c r="F43" s="163"/>
      <c r="G43" s="162"/>
      <c r="H43" s="163"/>
      <c r="I43" s="163"/>
      <c r="J43" s="163"/>
      <c r="K43" s="164">
        <f t="shared" si="0"/>
        <v>100</v>
      </c>
    </row>
    <row r="44" spans="1:11" x14ac:dyDescent="0.2">
      <c r="A44" s="36" t="s">
        <v>202</v>
      </c>
      <c r="B44" s="8">
        <v>10</v>
      </c>
      <c r="C44" s="162"/>
      <c r="D44" s="163"/>
      <c r="E44" s="162"/>
      <c r="F44" s="163"/>
      <c r="G44" s="162">
        <v>4</v>
      </c>
      <c r="H44" s="163">
        <v>16.900000000000002</v>
      </c>
      <c r="I44" s="163"/>
      <c r="J44" s="163"/>
      <c r="K44" s="164">
        <f t="shared" si="0"/>
        <v>99.980707762557074</v>
      </c>
    </row>
    <row r="45" spans="1:11" x14ac:dyDescent="0.2">
      <c r="A45" s="36" t="s">
        <v>94</v>
      </c>
      <c r="B45" s="8">
        <f>8+2</f>
        <v>10</v>
      </c>
      <c r="C45" s="162"/>
      <c r="D45" s="163"/>
      <c r="E45" s="162"/>
      <c r="F45" s="163"/>
      <c r="G45" s="162">
        <v>18</v>
      </c>
      <c r="H45" s="163">
        <v>119.08333333333336</v>
      </c>
      <c r="I45" s="163"/>
      <c r="J45" s="163"/>
      <c r="K45" s="164">
        <f t="shared" si="0"/>
        <v>99.86406012176559</v>
      </c>
    </row>
    <row r="46" spans="1:11" x14ac:dyDescent="0.2">
      <c r="A46" s="36" t="s">
        <v>195</v>
      </c>
      <c r="B46" s="8">
        <v>6</v>
      </c>
      <c r="C46" s="162"/>
      <c r="D46" s="163"/>
      <c r="E46" s="162"/>
      <c r="F46" s="163"/>
      <c r="G46" s="162"/>
      <c r="H46" s="163"/>
      <c r="I46" s="163"/>
      <c r="J46" s="163"/>
      <c r="K46" s="164">
        <f t="shared" si="0"/>
        <v>100</v>
      </c>
    </row>
    <row r="47" spans="1:11" x14ac:dyDescent="0.2">
      <c r="A47" s="36" t="s">
        <v>497</v>
      </c>
      <c r="B47" s="8">
        <v>5</v>
      </c>
      <c r="C47" s="162"/>
      <c r="D47" s="163"/>
      <c r="E47" s="162"/>
      <c r="F47" s="163"/>
      <c r="G47" s="162">
        <v>6</v>
      </c>
      <c r="H47" s="163">
        <v>39.800000000000004</v>
      </c>
      <c r="I47" s="163"/>
      <c r="J47" s="163"/>
      <c r="K47" s="164">
        <f t="shared" si="0"/>
        <v>99.909132420091325</v>
      </c>
    </row>
    <row r="48" spans="1:11" x14ac:dyDescent="0.2">
      <c r="A48" s="36" t="s">
        <v>97</v>
      </c>
      <c r="B48" s="8">
        <v>11</v>
      </c>
      <c r="C48" s="162"/>
      <c r="D48" s="163"/>
      <c r="E48" s="162"/>
      <c r="F48" s="163"/>
      <c r="G48" s="162">
        <v>14</v>
      </c>
      <c r="H48" s="163">
        <v>80.416666666666657</v>
      </c>
      <c r="I48" s="163"/>
      <c r="J48" s="163"/>
      <c r="K48" s="164">
        <f t="shared" si="0"/>
        <v>99.916545592915455</v>
      </c>
    </row>
    <row r="49" spans="1:11" x14ac:dyDescent="0.2">
      <c r="A49" s="36" t="s">
        <v>213</v>
      </c>
      <c r="B49" s="8">
        <v>7</v>
      </c>
      <c r="C49" s="162"/>
      <c r="D49" s="163"/>
      <c r="E49" s="162"/>
      <c r="F49" s="163"/>
      <c r="G49" s="162">
        <v>4</v>
      </c>
      <c r="H49" s="163">
        <v>39.166666666666671</v>
      </c>
      <c r="I49" s="163"/>
      <c r="J49" s="163"/>
      <c r="K49" s="164">
        <f t="shared" si="0"/>
        <v>99.936127419004123</v>
      </c>
    </row>
    <row r="50" spans="1:11" x14ac:dyDescent="0.2">
      <c r="A50" s="36" t="s">
        <v>78</v>
      </c>
      <c r="B50" s="8">
        <f>10+1</f>
        <v>11</v>
      </c>
      <c r="C50" s="162"/>
      <c r="D50" s="163"/>
      <c r="E50" s="162"/>
      <c r="F50" s="163"/>
      <c r="G50" s="162">
        <v>21</v>
      </c>
      <c r="H50" s="163">
        <v>129.78333333333333</v>
      </c>
      <c r="I50" s="163"/>
      <c r="J50" s="163"/>
      <c r="K50" s="164">
        <f t="shared" si="0"/>
        <v>99.865314099903145</v>
      </c>
    </row>
    <row r="51" spans="1:11" x14ac:dyDescent="0.2">
      <c r="A51" s="36" t="s">
        <v>133</v>
      </c>
      <c r="B51" s="8">
        <v>3</v>
      </c>
      <c r="C51" s="162">
        <v>1</v>
      </c>
      <c r="D51" s="163">
        <v>1.4166666666666665</v>
      </c>
      <c r="E51" s="162"/>
      <c r="F51" s="163"/>
      <c r="G51" s="162">
        <v>4</v>
      </c>
      <c r="H51" s="163">
        <v>29.483333333333334</v>
      </c>
      <c r="I51" s="163">
        <v>10</v>
      </c>
      <c r="J51" s="163">
        <v>14.1</v>
      </c>
      <c r="K51" s="164">
        <f t="shared" si="0"/>
        <v>99.882420091324192</v>
      </c>
    </row>
    <row r="52" spans="1:11" x14ac:dyDescent="0.2">
      <c r="A52" s="36" t="s">
        <v>214</v>
      </c>
      <c r="B52" s="8">
        <v>5</v>
      </c>
      <c r="C52" s="162">
        <v>4</v>
      </c>
      <c r="D52" s="163">
        <v>5.2666666666666666</v>
      </c>
      <c r="E52" s="162"/>
      <c r="F52" s="163"/>
      <c r="G52" s="162"/>
      <c r="H52" s="163"/>
      <c r="I52" s="163"/>
      <c r="J52" s="163"/>
      <c r="K52" s="164">
        <f t="shared" si="0"/>
        <v>99.987975646879761</v>
      </c>
    </row>
    <row r="53" spans="1:11" x14ac:dyDescent="0.2">
      <c r="A53" s="36" t="s">
        <v>215</v>
      </c>
      <c r="B53" s="8">
        <v>4</v>
      </c>
      <c r="C53" s="162"/>
      <c r="D53" s="163"/>
      <c r="E53" s="162"/>
      <c r="F53" s="163"/>
      <c r="G53" s="162"/>
      <c r="H53" s="163"/>
      <c r="I53" s="163"/>
      <c r="J53" s="163"/>
      <c r="K53" s="164">
        <f t="shared" si="0"/>
        <v>100</v>
      </c>
    </row>
    <row r="54" spans="1:11" x14ac:dyDescent="0.2">
      <c r="A54" s="36" t="s">
        <v>203</v>
      </c>
      <c r="B54" s="8">
        <v>6</v>
      </c>
      <c r="C54" s="162"/>
      <c r="D54" s="163"/>
      <c r="E54" s="162"/>
      <c r="F54" s="163"/>
      <c r="G54" s="162">
        <v>4</v>
      </c>
      <c r="H54" s="163">
        <v>14.1</v>
      </c>
      <c r="I54" s="163"/>
      <c r="J54" s="163"/>
      <c r="K54" s="164">
        <f t="shared" si="0"/>
        <v>99.973173515981742</v>
      </c>
    </row>
    <row r="55" spans="1:11" x14ac:dyDescent="0.2">
      <c r="A55" s="36" t="s">
        <v>120</v>
      </c>
      <c r="B55" s="8">
        <v>14</v>
      </c>
      <c r="C55" s="162"/>
      <c r="D55" s="163"/>
      <c r="E55" s="162"/>
      <c r="F55" s="163"/>
      <c r="G55" s="162">
        <v>4</v>
      </c>
      <c r="H55" s="163">
        <v>14.783333333333333</v>
      </c>
      <c r="I55" s="163"/>
      <c r="J55" s="163"/>
      <c r="K55" s="164">
        <f t="shared" si="0"/>
        <v>99.987945749075891</v>
      </c>
    </row>
    <row r="56" spans="1:11" x14ac:dyDescent="0.2">
      <c r="A56" s="36" t="s">
        <v>216</v>
      </c>
      <c r="B56" s="8">
        <v>19</v>
      </c>
      <c r="C56" s="162">
        <v>5</v>
      </c>
      <c r="D56" s="163">
        <v>4.3833333333333329</v>
      </c>
      <c r="E56" s="162"/>
      <c r="F56" s="163"/>
      <c r="G56" s="162">
        <v>12</v>
      </c>
      <c r="H56" s="163">
        <v>101.73333333333333</v>
      </c>
      <c r="I56" s="163">
        <v>22.700000000000003</v>
      </c>
      <c r="J56" s="163">
        <v>17.8</v>
      </c>
      <c r="K56" s="164">
        <f t="shared" si="0"/>
        <v>99.936243290875595</v>
      </c>
    </row>
    <row r="57" spans="1:11" x14ac:dyDescent="0.2">
      <c r="A57" s="36" t="s">
        <v>142</v>
      </c>
      <c r="B57" s="8">
        <v>8</v>
      </c>
      <c r="C57" s="162"/>
      <c r="D57" s="163"/>
      <c r="E57" s="162"/>
      <c r="F57" s="163"/>
      <c r="G57" s="162">
        <v>8</v>
      </c>
      <c r="H57" s="163">
        <v>64.63333333333334</v>
      </c>
      <c r="I57" s="163"/>
      <c r="J57" s="163"/>
      <c r="K57" s="164">
        <f t="shared" si="0"/>
        <v>99.907772070015227</v>
      </c>
    </row>
    <row r="58" spans="1:11" x14ac:dyDescent="0.2">
      <c r="A58" s="36" t="s">
        <v>353</v>
      </c>
      <c r="B58" s="8">
        <v>1</v>
      </c>
      <c r="C58" s="162"/>
      <c r="D58" s="163"/>
      <c r="E58" s="162"/>
      <c r="F58" s="163"/>
      <c r="G58" s="162"/>
      <c r="H58" s="163"/>
      <c r="I58" s="163"/>
      <c r="J58" s="163"/>
      <c r="K58" s="164">
        <f t="shared" si="0"/>
        <v>100</v>
      </c>
    </row>
    <row r="59" spans="1:11" x14ac:dyDescent="0.2">
      <c r="A59" s="36" t="s">
        <v>102</v>
      </c>
      <c r="B59" s="8">
        <f>10-2</f>
        <v>8</v>
      </c>
      <c r="C59" s="162"/>
      <c r="D59" s="163"/>
      <c r="E59" s="162"/>
      <c r="F59" s="163"/>
      <c r="G59" s="162">
        <v>4</v>
      </c>
      <c r="H59" s="163">
        <v>23.966666666666665</v>
      </c>
      <c r="I59" s="163"/>
      <c r="J59" s="163"/>
      <c r="K59" s="164">
        <f t="shared" si="0"/>
        <v>99.96580098934551</v>
      </c>
    </row>
    <row r="60" spans="1:11" x14ac:dyDescent="0.2">
      <c r="A60" s="36" t="s">
        <v>361</v>
      </c>
      <c r="B60" s="8">
        <v>1</v>
      </c>
      <c r="C60" s="162"/>
      <c r="D60" s="163"/>
      <c r="E60" s="162"/>
      <c r="F60" s="163"/>
      <c r="G60" s="162">
        <v>1</v>
      </c>
      <c r="H60" s="163">
        <v>5.55</v>
      </c>
      <c r="I60" s="163"/>
      <c r="J60" s="163"/>
      <c r="K60" s="164">
        <f t="shared" si="0"/>
        <v>99.936643835616437</v>
      </c>
    </row>
    <row r="61" spans="1:11" x14ac:dyDescent="0.2">
      <c r="A61" s="36" t="s">
        <v>139</v>
      </c>
      <c r="B61" s="8">
        <v>2</v>
      </c>
      <c r="C61" s="162"/>
      <c r="D61" s="163"/>
      <c r="E61" s="162"/>
      <c r="F61" s="163"/>
      <c r="G61" s="162"/>
      <c r="H61" s="163"/>
      <c r="I61" s="163"/>
      <c r="J61" s="163"/>
      <c r="K61" s="164">
        <f t="shared" si="0"/>
        <v>100</v>
      </c>
    </row>
    <row r="62" spans="1:11" x14ac:dyDescent="0.2">
      <c r="A62" s="36" t="s">
        <v>338</v>
      </c>
      <c r="B62" s="8">
        <v>1</v>
      </c>
      <c r="C62" s="162"/>
      <c r="D62" s="163"/>
      <c r="E62" s="162"/>
      <c r="F62" s="163"/>
      <c r="G62" s="162"/>
      <c r="H62" s="163"/>
      <c r="I62" s="163"/>
      <c r="J62" s="163"/>
      <c r="K62" s="164">
        <f t="shared" si="0"/>
        <v>100</v>
      </c>
    </row>
    <row r="63" spans="1:11" x14ac:dyDescent="0.2">
      <c r="A63" s="36" t="s">
        <v>317</v>
      </c>
      <c r="B63" s="8">
        <v>1</v>
      </c>
      <c r="C63" s="162"/>
      <c r="D63" s="163"/>
      <c r="E63" s="162"/>
      <c r="F63" s="163"/>
      <c r="G63" s="162"/>
      <c r="H63" s="163"/>
      <c r="I63" s="163"/>
      <c r="J63" s="163"/>
      <c r="K63" s="164">
        <f t="shared" si="0"/>
        <v>100</v>
      </c>
    </row>
    <row r="64" spans="1:11" x14ac:dyDescent="0.2">
      <c r="A64" s="36" t="s">
        <v>144</v>
      </c>
      <c r="B64" s="8">
        <v>8</v>
      </c>
      <c r="C64" s="162"/>
      <c r="D64" s="163"/>
      <c r="E64" s="162"/>
      <c r="F64" s="163"/>
      <c r="G64" s="162">
        <v>6</v>
      </c>
      <c r="H64" s="163">
        <v>33</v>
      </c>
      <c r="I64" s="163"/>
      <c r="J64" s="163"/>
      <c r="K64" s="164">
        <f t="shared" si="0"/>
        <v>99.952910958904113</v>
      </c>
    </row>
    <row r="65" spans="1:11" x14ac:dyDescent="0.2">
      <c r="A65" s="36" t="s">
        <v>196</v>
      </c>
      <c r="B65" s="8">
        <f>6-1</f>
        <v>5</v>
      </c>
      <c r="C65" s="162">
        <v>2</v>
      </c>
      <c r="D65" s="163">
        <v>5.35</v>
      </c>
      <c r="E65" s="162"/>
      <c r="F65" s="163"/>
      <c r="G65" s="162">
        <v>5</v>
      </c>
      <c r="H65" s="163">
        <v>31.116666666666667</v>
      </c>
      <c r="I65" s="163"/>
      <c r="J65" s="163"/>
      <c r="K65" s="164">
        <f t="shared" si="0"/>
        <v>99.916742770167431</v>
      </c>
    </row>
    <row r="66" spans="1:11" x14ac:dyDescent="0.2">
      <c r="A66" s="36" t="s">
        <v>416</v>
      </c>
      <c r="B66" s="8">
        <v>3</v>
      </c>
      <c r="C66" s="162"/>
      <c r="D66" s="163"/>
      <c r="E66" s="162"/>
      <c r="F66" s="163"/>
      <c r="G66" s="162">
        <v>6</v>
      </c>
      <c r="H66" s="163">
        <v>34.81666666666667</v>
      </c>
      <c r="I66" s="163"/>
      <c r="J66" s="163"/>
      <c r="K66" s="164">
        <f t="shared" si="0"/>
        <v>99.867516489091841</v>
      </c>
    </row>
    <row r="67" spans="1:11" x14ac:dyDescent="0.2">
      <c r="A67" s="36" t="s">
        <v>128</v>
      </c>
      <c r="B67" s="8">
        <v>7</v>
      </c>
      <c r="C67" s="162"/>
      <c r="D67" s="163"/>
      <c r="E67" s="162"/>
      <c r="F67" s="163"/>
      <c r="G67" s="162">
        <v>12</v>
      </c>
      <c r="H67" s="163">
        <v>48.266666666666673</v>
      </c>
      <c r="I67" s="163"/>
      <c r="J67" s="163"/>
      <c r="K67" s="164">
        <f t="shared" si="0"/>
        <v>99.921287236355724</v>
      </c>
    </row>
    <row r="68" spans="1:11" x14ac:dyDescent="0.2">
      <c r="A68" s="36" t="s">
        <v>87</v>
      </c>
      <c r="B68" s="8">
        <v>7</v>
      </c>
      <c r="C68" s="162"/>
      <c r="D68" s="163"/>
      <c r="E68" s="162"/>
      <c r="F68" s="163"/>
      <c r="G68" s="162">
        <v>4</v>
      </c>
      <c r="H68" s="163">
        <v>25</v>
      </c>
      <c r="I68" s="163"/>
      <c r="J68" s="163"/>
      <c r="K68" s="164">
        <f t="shared" si="0"/>
        <v>99.959230267449456</v>
      </c>
    </row>
    <row r="69" spans="1:11" x14ac:dyDescent="0.2">
      <c r="A69" s="36" t="s">
        <v>204</v>
      </c>
      <c r="B69" s="8">
        <v>7</v>
      </c>
      <c r="C69" s="162"/>
      <c r="D69" s="163"/>
      <c r="E69" s="162"/>
      <c r="F69" s="163"/>
      <c r="G69" s="162">
        <v>5</v>
      </c>
      <c r="H69" s="163">
        <v>13.35</v>
      </c>
      <c r="I69" s="163"/>
      <c r="J69" s="163"/>
      <c r="K69" s="164">
        <f t="shared" si="0"/>
        <v>99.978228962818008</v>
      </c>
    </row>
    <row r="70" spans="1:11" x14ac:dyDescent="0.2">
      <c r="A70" s="36" t="s">
        <v>357</v>
      </c>
      <c r="B70" s="8">
        <f>7+1+1+1</f>
        <v>10</v>
      </c>
      <c r="C70" s="162"/>
      <c r="D70" s="163"/>
      <c r="E70" s="162"/>
      <c r="F70" s="163"/>
      <c r="G70" s="162">
        <v>9</v>
      </c>
      <c r="H70" s="163">
        <v>27.116666666666667</v>
      </c>
      <c r="I70" s="163"/>
      <c r="J70" s="163"/>
      <c r="K70" s="164">
        <f t="shared" si="0"/>
        <v>99.969044901065445</v>
      </c>
    </row>
    <row r="71" spans="1:11" x14ac:dyDescent="0.2">
      <c r="A71" s="36" t="s">
        <v>205</v>
      </c>
      <c r="B71" s="8">
        <v>7</v>
      </c>
      <c r="C71" s="162"/>
      <c r="D71" s="163"/>
      <c r="E71" s="162"/>
      <c r="F71" s="163"/>
      <c r="G71" s="162">
        <v>2</v>
      </c>
      <c r="H71" s="163">
        <v>13.3</v>
      </c>
      <c r="I71" s="163"/>
      <c r="J71" s="163"/>
      <c r="K71" s="164">
        <f t="shared" si="0"/>
        <v>99.978310502283108</v>
      </c>
    </row>
    <row r="72" spans="1:11" x14ac:dyDescent="0.2">
      <c r="A72" s="36" t="s">
        <v>130</v>
      </c>
      <c r="B72" s="8">
        <f>12+2+2</f>
        <v>16</v>
      </c>
      <c r="C72" s="162"/>
      <c r="D72" s="163"/>
      <c r="E72" s="162"/>
      <c r="F72" s="163"/>
      <c r="G72" s="162">
        <v>4</v>
      </c>
      <c r="H72" s="163">
        <v>15.233333333333334</v>
      </c>
      <c r="I72" s="163"/>
      <c r="J72" s="163"/>
      <c r="K72" s="164">
        <f t="shared" si="0"/>
        <v>99.989131468797567</v>
      </c>
    </row>
    <row r="73" spans="1:11" x14ac:dyDescent="0.2">
      <c r="A73" s="36" t="s">
        <v>546</v>
      </c>
      <c r="B73" s="8">
        <v>3</v>
      </c>
      <c r="C73" s="162"/>
      <c r="D73" s="163"/>
      <c r="E73" s="162"/>
      <c r="F73" s="163"/>
      <c r="G73" s="162"/>
      <c r="H73" s="163"/>
      <c r="I73" s="163"/>
      <c r="J73" s="163"/>
      <c r="K73" s="164">
        <f t="shared" si="0"/>
        <v>100</v>
      </c>
    </row>
    <row r="74" spans="1:11" x14ac:dyDescent="0.2">
      <c r="A74" s="36" t="s">
        <v>210</v>
      </c>
      <c r="B74" s="8">
        <v>9</v>
      </c>
      <c r="C74" s="162"/>
      <c r="D74" s="163"/>
      <c r="E74" s="162"/>
      <c r="F74" s="163"/>
      <c r="G74" s="162"/>
      <c r="H74" s="163"/>
      <c r="I74" s="163"/>
      <c r="J74" s="163"/>
      <c r="K74" s="164">
        <f t="shared" si="0"/>
        <v>100</v>
      </c>
    </row>
    <row r="75" spans="1:11" x14ac:dyDescent="0.2">
      <c r="A75" s="36" t="s">
        <v>482</v>
      </c>
      <c r="B75" s="8">
        <v>4</v>
      </c>
      <c r="C75" s="162"/>
      <c r="D75" s="163"/>
      <c r="E75" s="162"/>
      <c r="F75" s="163"/>
      <c r="G75" s="162">
        <v>2</v>
      </c>
      <c r="H75" s="163">
        <v>13.966666666666667</v>
      </c>
      <c r="I75" s="163"/>
      <c r="J75" s="163"/>
      <c r="K75" s="164">
        <f t="shared" si="0"/>
        <v>99.960140791476405</v>
      </c>
    </row>
    <row r="76" spans="1:11" x14ac:dyDescent="0.2">
      <c r="A76" s="36" t="s">
        <v>217</v>
      </c>
      <c r="B76" s="8">
        <v>9</v>
      </c>
      <c r="C76" s="162"/>
      <c r="D76" s="163"/>
      <c r="E76" s="162"/>
      <c r="F76" s="163"/>
      <c r="G76" s="162">
        <v>11</v>
      </c>
      <c r="H76" s="163">
        <v>86.649999999999991</v>
      </c>
      <c r="I76" s="163"/>
      <c r="J76" s="163"/>
      <c r="K76" s="164">
        <f t="shared" si="0"/>
        <v>99.89009386098428</v>
      </c>
    </row>
    <row r="77" spans="1:11" x14ac:dyDescent="0.2">
      <c r="A77" s="36" t="s">
        <v>206</v>
      </c>
      <c r="B77" s="8">
        <f>8+1</f>
        <v>9</v>
      </c>
      <c r="C77" s="162"/>
      <c r="D77" s="163"/>
      <c r="E77" s="162"/>
      <c r="F77" s="163"/>
      <c r="G77" s="162">
        <v>3</v>
      </c>
      <c r="H77" s="163">
        <v>8.9500000000000011</v>
      </c>
      <c r="I77" s="163"/>
      <c r="J77" s="163"/>
      <c r="K77" s="164">
        <f t="shared" si="0"/>
        <v>99.988647894469821</v>
      </c>
    </row>
    <row r="78" spans="1:11" x14ac:dyDescent="0.2">
      <c r="A78" s="36" t="s">
        <v>98</v>
      </c>
      <c r="B78" s="8">
        <f>13+1</f>
        <v>14</v>
      </c>
      <c r="C78" s="162"/>
      <c r="D78" s="163"/>
      <c r="E78" s="162"/>
      <c r="F78" s="163"/>
      <c r="G78" s="162">
        <v>23</v>
      </c>
      <c r="H78" s="163">
        <v>102.51666666666665</v>
      </c>
      <c r="I78" s="163"/>
      <c r="J78" s="163"/>
      <c r="K78" s="164">
        <f t="shared" si="0"/>
        <v>99.916408458360522</v>
      </c>
    </row>
    <row r="79" spans="1:11" x14ac:dyDescent="0.2">
      <c r="A79" s="36" t="s">
        <v>341</v>
      </c>
      <c r="B79" s="8">
        <f>2+1</f>
        <v>3</v>
      </c>
      <c r="C79" s="162"/>
      <c r="D79" s="163"/>
      <c r="E79" s="162"/>
      <c r="F79" s="163"/>
      <c r="G79" s="162">
        <v>6</v>
      </c>
      <c r="H79" s="163">
        <v>60.066666666666663</v>
      </c>
      <c r="I79" s="163"/>
      <c r="J79" s="163"/>
      <c r="K79" s="164">
        <f t="shared" si="0"/>
        <v>99.771435819381026</v>
      </c>
    </row>
    <row r="80" spans="1:11" x14ac:dyDescent="0.2">
      <c r="A80" s="36" t="s">
        <v>530</v>
      </c>
      <c r="B80" s="8">
        <v>2</v>
      </c>
      <c r="C80" s="162"/>
      <c r="D80" s="163"/>
      <c r="E80" s="162"/>
      <c r="F80" s="163"/>
      <c r="G80" s="162">
        <v>4</v>
      </c>
      <c r="H80" s="163">
        <v>21.633333333333329</v>
      </c>
      <c r="I80" s="163"/>
      <c r="J80" s="163"/>
      <c r="K80" s="164">
        <f t="shared" si="0"/>
        <v>99.876522070015213</v>
      </c>
    </row>
    <row r="81" spans="1:11" x14ac:dyDescent="0.2">
      <c r="A81" s="36" t="s">
        <v>89</v>
      </c>
      <c r="B81" s="8">
        <v>8</v>
      </c>
      <c r="C81" s="162"/>
      <c r="D81" s="163"/>
      <c r="E81" s="162"/>
      <c r="F81" s="163"/>
      <c r="G81" s="162">
        <v>6</v>
      </c>
      <c r="H81" s="163">
        <v>110.66666666666667</v>
      </c>
      <c r="I81" s="163"/>
      <c r="J81" s="163"/>
      <c r="K81" s="164">
        <f t="shared" si="0"/>
        <v>99.842085235920848</v>
      </c>
    </row>
    <row r="82" spans="1:11" x14ac:dyDescent="0.2">
      <c r="A82" s="36" t="s">
        <v>218</v>
      </c>
      <c r="B82" s="8">
        <v>6</v>
      </c>
      <c r="C82" s="162"/>
      <c r="D82" s="163"/>
      <c r="E82" s="162"/>
      <c r="F82" s="163"/>
      <c r="G82" s="162">
        <v>8</v>
      </c>
      <c r="H82" s="163">
        <v>36.683333333333337</v>
      </c>
      <c r="I82" s="163"/>
      <c r="J82" s="163"/>
      <c r="K82" s="164">
        <f t="shared" si="0"/>
        <v>99.930206747843727</v>
      </c>
    </row>
    <row r="83" spans="1:11" x14ac:dyDescent="0.2">
      <c r="A83" s="36" t="s">
        <v>211</v>
      </c>
      <c r="B83" s="8">
        <v>15</v>
      </c>
      <c r="C83" s="162"/>
      <c r="D83" s="163"/>
      <c r="E83" s="162"/>
      <c r="F83" s="163"/>
      <c r="G83" s="162">
        <v>10</v>
      </c>
      <c r="H83" s="163">
        <v>63.983333333333334</v>
      </c>
      <c r="I83" s="163"/>
      <c r="J83" s="163"/>
      <c r="K83" s="164">
        <f t="shared" si="0"/>
        <v>99.951306443429729</v>
      </c>
    </row>
    <row r="84" spans="1:11" x14ac:dyDescent="0.2">
      <c r="A84" s="36" t="s">
        <v>477</v>
      </c>
      <c r="B84" s="8">
        <v>4</v>
      </c>
      <c r="C84" s="162"/>
      <c r="D84" s="163"/>
      <c r="E84" s="162"/>
      <c r="F84" s="163"/>
      <c r="G84" s="162">
        <v>4</v>
      </c>
      <c r="H84" s="163">
        <v>15.066666666666666</v>
      </c>
      <c r="I84" s="163"/>
      <c r="J84" s="163"/>
      <c r="K84" s="164">
        <f t="shared" si="0"/>
        <v>99.957001522070016</v>
      </c>
    </row>
    <row r="85" spans="1:11" x14ac:dyDescent="0.2">
      <c r="A85" s="36" t="s">
        <v>95</v>
      </c>
      <c r="B85" s="8">
        <f>12+1-2</f>
        <v>11</v>
      </c>
      <c r="C85" s="162"/>
      <c r="D85" s="163"/>
      <c r="E85" s="162"/>
      <c r="F85" s="163"/>
      <c r="G85" s="162">
        <v>14</v>
      </c>
      <c r="H85" s="163">
        <v>24.683333333333334</v>
      </c>
      <c r="I85" s="163"/>
      <c r="J85" s="163"/>
      <c r="K85" s="164">
        <f t="shared" si="0"/>
        <v>99.974384253493838</v>
      </c>
    </row>
    <row r="86" spans="1:11" x14ac:dyDescent="0.2">
      <c r="A86" s="36" t="s">
        <v>122</v>
      </c>
      <c r="B86" s="8">
        <v>12</v>
      </c>
      <c r="C86" s="162">
        <v>1</v>
      </c>
      <c r="D86" s="163">
        <v>0.58333333333333326</v>
      </c>
      <c r="E86" s="162"/>
      <c r="F86" s="163"/>
      <c r="G86" s="162">
        <v>3</v>
      </c>
      <c r="H86" s="163">
        <v>8.6833333333333336</v>
      </c>
      <c r="I86" s="163"/>
      <c r="J86" s="163"/>
      <c r="K86" s="164">
        <f t="shared" si="0"/>
        <v>99.991184677828514</v>
      </c>
    </row>
  </sheetData>
  <mergeCells count="3">
    <mergeCell ref="G2:H2"/>
    <mergeCell ref="C2:D2"/>
    <mergeCell ref="E2:F2"/>
  </mergeCells>
  <pageMargins left="0.70866141732283472" right="0.70866141732283472" top="0.74803149606299213" bottom="0.74803149606299213" header="0.31496062992125984" footer="0.31496062992125984"/>
  <pageSetup paperSize="9" scale="71" fitToHeight="3" orientation="portrait" horizontalDpi="4294967295" verticalDpi="4294967295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sheetPr codeName="Sheet162">
    <pageSetUpPr fitToPage="1"/>
  </sheetPr>
  <dimension ref="A1:K90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561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6</v>
      </c>
      <c r="C4" s="162">
        <v>1</v>
      </c>
      <c r="D4" s="163">
        <v>1.5166666666666666</v>
      </c>
      <c r="E4" s="162"/>
      <c r="F4" s="163"/>
      <c r="G4" s="162">
        <v>6</v>
      </c>
      <c r="H4" s="163">
        <v>20.45</v>
      </c>
      <c r="I4" s="163"/>
      <c r="J4" s="163"/>
      <c r="K4" s="164">
        <f t="shared" ref="K4:K90" si="0">+(1-(D4+F4+H4)/(8760*B4))*100</f>
        <v>99.95820649416541</v>
      </c>
    </row>
    <row r="5" spans="1:11" x14ac:dyDescent="0.2">
      <c r="A5" s="36" t="s">
        <v>119</v>
      </c>
      <c r="B5" s="8">
        <v>6</v>
      </c>
      <c r="C5" s="162">
        <v>8</v>
      </c>
      <c r="D5" s="163">
        <v>9.7833333333333332</v>
      </c>
      <c r="E5" s="162"/>
      <c r="F5" s="163"/>
      <c r="G5" s="162">
        <v>2</v>
      </c>
      <c r="H5" s="163">
        <v>14.933333333333334</v>
      </c>
      <c r="I5" s="163">
        <v>4</v>
      </c>
      <c r="J5" s="163">
        <v>0.3</v>
      </c>
      <c r="K5" s="164">
        <f t="shared" si="0"/>
        <v>99.952974378488079</v>
      </c>
    </row>
    <row r="6" spans="1:11" x14ac:dyDescent="0.2">
      <c r="A6" s="36" t="s">
        <v>77</v>
      </c>
      <c r="B6" s="8">
        <v>7</v>
      </c>
      <c r="C6" s="162"/>
      <c r="D6" s="163"/>
      <c r="E6" s="162">
        <v>1</v>
      </c>
      <c r="F6" s="163">
        <v>6.3166666666666664</v>
      </c>
      <c r="G6" s="162">
        <v>14</v>
      </c>
      <c r="H6" s="163">
        <v>109.11666666666667</v>
      </c>
      <c r="I6" s="163"/>
      <c r="J6" s="163"/>
      <c r="K6" s="164">
        <f>+(1-(D6+F6+H6)/(8760*B6))*100</f>
        <v>99.811752554903251</v>
      </c>
    </row>
    <row r="7" spans="1:11" x14ac:dyDescent="0.2">
      <c r="A7" s="36" t="s">
        <v>79</v>
      </c>
      <c r="B7" s="8">
        <v>11</v>
      </c>
      <c r="C7" s="162"/>
      <c r="D7" s="163"/>
      <c r="E7" s="162"/>
      <c r="F7" s="163"/>
      <c r="G7" s="162">
        <v>11</v>
      </c>
      <c r="H7" s="163">
        <v>45.2</v>
      </c>
      <c r="I7" s="163"/>
      <c r="J7" s="163"/>
      <c r="K7" s="164">
        <f t="shared" si="0"/>
        <v>99.953092569530924</v>
      </c>
    </row>
    <row r="8" spans="1:11" x14ac:dyDescent="0.2">
      <c r="A8" s="36" t="s">
        <v>356</v>
      </c>
      <c r="B8" s="8">
        <v>11</v>
      </c>
      <c r="C8" s="162"/>
      <c r="D8" s="163"/>
      <c r="E8" s="162"/>
      <c r="F8" s="163"/>
      <c r="G8" s="162"/>
      <c r="H8" s="163"/>
      <c r="I8" s="163"/>
      <c r="J8" s="163"/>
      <c r="K8" s="164">
        <f t="shared" si="0"/>
        <v>100</v>
      </c>
    </row>
    <row r="9" spans="1:11" x14ac:dyDescent="0.2">
      <c r="A9" s="36" t="s">
        <v>103</v>
      </c>
      <c r="B9" s="8">
        <v>5</v>
      </c>
      <c r="C9" s="162"/>
      <c r="D9" s="163"/>
      <c r="E9" s="162"/>
      <c r="F9" s="163"/>
      <c r="G9" s="162">
        <v>8</v>
      </c>
      <c r="H9" s="163">
        <v>110.33333333333331</v>
      </c>
      <c r="I9" s="163"/>
      <c r="J9" s="163"/>
      <c r="K9" s="164">
        <f t="shared" si="0"/>
        <v>99.748097412480973</v>
      </c>
    </row>
    <row r="10" spans="1:11" x14ac:dyDescent="0.2">
      <c r="A10" s="36" t="s">
        <v>547</v>
      </c>
      <c r="B10" s="8">
        <v>3</v>
      </c>
      <c r="C10" s="162">
        <v>1</v>
      </c>
      <c r="D10" s="163">
        <v>4.583333333333333</v>
      </c>
      <c r="E10" s="162"/>
      <c r="F10" s="163"/>
      <c r="G10" s="162"/>
      <c r="H10" s="163"/>
      <c r="I10" s="163"/>
      <c r="J10" s="163"/>
      <c r="K10" s="164">
        <f t="shared" si="0"/>
        <v>99.982559614408927</v>
      </c>
    </row>
    <row r="11" spans="1:11" x14ac:dyDescent="0.2">
      <c r="A11" s="36" t="s">
        <v>199</v>
      </c>
      <c r="B11" s="8">
        <v>9</v>
      </c>
      <c r="C11" s="162"/>
      <c r="D11" s="163"/>
      <c r="E11" s="162"/>
      <c r="F11" s="163"/>
      <c r="G11" s="162">
        <v>5</v>
      </c>
      <c r="H11" s="163">
        <v>26.066666666666663</v>
      </c>
      <c r="I11" s="163"/>
      <c r="J11" s="163"/>
      <c r="K11" s="164">
        <f t="shared" si="0"/>
        <v>99.966937256891597</v>
      </c>
    </row>
    <row r="12" spans="1:11" x14ac:dyDescent="0.2">
      <c r="A12" s="36" t="s">
        <v>553</v>
      </c>
      <c r="B12" s="8">
        <v>4</v>
      </c>
      <c r="C12" s="162"/>
      <c r="D12" s="163"/>
      <c r="E12" s="162"/>
      <c r="F12" s="163"/>
      <c r="G12" s="162"/>
      <c r="H12" s="163"/>
      <c r="I12" s="163"/>
      <c r="J12" s="163"/>
      <c r="K12" s="164">
        <f t="shared" si="0"/>
        <v>100</v>
      </c>
    </row>
    <row r="13" spans="1:11" x14ac:dyDescent="0.2">
      <c r="A13" s="36" t="s">
        <v>125</v>
      </c>
      <c r="B13" s="8">
        <v>14</v>
      </c>
      <c r="C13" s="162"/>
      <c r="D13" s="163"/>
      <c r="E13" s="162"/>
      <c r="F13" s="163"/>
      <c r="G13" s="162">
        <v>9</v>
      </c>
      <c r="H13" s="163">
        <v>49.983333333333334</v>
      </c>
      <c r="I13" s="163"/>
      <c r="J13" s="163"/>
      <c r="K13" s="164">
        <f t="shared" si="0"/>
        <v>99.959243857360292</v>
      </c>
    </row>
    <row r="14" spans="1:11" x14ac:dyDescent="0.2">
      <c r="A14" s="36" t="s">
        <v>468</v>
      </c>
      <c r="B14" s="8">
        <v>8</v>
      </c>
      <c r="C14" s="162"/>
      <c r="D14" s="163"/>
      <c r="E14" s="162"/>
      <c r="F14" s="163"/>
      <c r="G14" s="162"/>
      <c r="H14" s="163"/>
      <c r="I14" s="163"/>
      <c r="J14" s="163"/>
      <c r="K14" s="164">
        <f t="shared" si="0"/>
        <v>100</v>
      </c>
    </row>
    <row r="15" spans="1:11" x14ac:dyDescent="0.2">
      <c r="A15" s="36" t="s">
        <v>207</v>
      </c>
      <c r="B15" s="8">
        <v>6</v>
      </c>
      <c r="C15" s="162">
        <v>5</v>
      </c>
      <c r="D15" s="163">
        <v>2.4666666666666668</v>
      </c>
      <c r="E15" s="162"/>
      <c r="F15" s="163"/>
      <c r="G15" s="162"/>
      <c r="H15" s="163"/>
      <c r="I15" s="163"/>
      <c r="J15" s="163"/>
      <c r="K15" s="164">
        <f t="shared" si="0"/>
        <v>99.9953069507864</v>
      </c>
    </row>
    <row r="16" spans="1:11" x14ac:dyDescent="0.2">
      <c r="A16" s="36" t="s">
        <v>109</v>
      </c>
      <c r="B16" s="8">
        <v>5</v>
      </c>
      <c r="C16" s="162">
        <v>3</v>
      </c>
      <c r="D16" s="163">
        <v>1.3333333333333333</v>
      </c>
      <c r="E16" s="162"/>
      <c r="F16" s="163"/>
      <c r="G16" s="162">
        <v>1</v>
      </c>
      <c r="H16" s="163">
        <v>3.8833333333333333</v>
      </c>
      <c r="I16" s="163"/>
      <c r="J16" s="163"/>
      <c r="K16" s="164">
        <f t="shared" si="0"/>
        <v>99.988089802130901</v>
      </c>
    </row>
    <row r="17" spans="1:11" x14ac:dyDescent="0.2">
      <c r="A17" s="36" t="s">
        <v>200</v>
      </c>
      <c r="B17" s="8">
        <v>10</v>
      </c>
      <c r="C17" s="162"/>
      <c r="D17" s="163"/>
      <c r="E17" s="162"/>
      <c r="F17" s="163"/>
      <c r="G17" s="162">
        <v>10</v>
      </c>
      <c r="H17" s="163">
        <v>34.633333333333333</v>
      </c>
      <c r="I17" s="163"/>
      <c r="J17" s="163"/>
      <c r="K17" s="164">
        <f t="shared" si="0"/>
        <v>99.960464231354635</v>
      </c>
    </row>
    <row r="18" spans="1:11" x14ac:dyDescent="0.2">
      <c r="A18" s="36" t="s">
        <v>449</v>
      </c>
      <c r="B18" s="8">
        <v>6</v>
      </c>
      <c r="C18" s="162"/>
      <c r="D18" s="163"/>
      <c r="E18" s="162"/>
      <c r="F18" s="163"/>
      <c r="G18" s="162">
        <v>3</v>
      </c>
      <c r="H18" s="163">
        <v>23.883333333333333</v>
      </c>
      <c r="I18" s="163"/>
      <c r="J18" s="163"/>
      <c r="K18" s="164">
        <f t="shared" si="0"/>
        <v>99.954559868087273</v>
      </c>
    </row>
    <row r="19" spans="1:11" x14ac:dyDescent="0.2">
      <c r="A19" s="36" t="s">
        <v>83</v>
      </c>
      <c r="B19" s="8">
        <v>14</v>
      </c>
      <c r="C19" s="162"/>
      <c r="D19" s="163"/>
      <c r="E19" s="162"/>
      <c r="F19" s="163"/>
      <c r="G19" s="162">
        <v>16</v>
      </c>
      <c r="H19" s="163">
        <v>91.933333333333351</v>
      </c>
      <c r="I19" s="163"/>
      <c r="J19" s="163"/>
      <c r="K19" s="164">
        <f t="shared" si="0"/>
        <v>99.925038051750377</v>
      </c>
    </row>
    <row r="20" spans="1:11" x14ac:dyDescent="0.2">
      <c r="A20" s="36" t="s">
        <v>398</v>
      </c>
      <c r="B20" s="8">
        <v>1</v>
      </c>
      <c r="C20" s="162"/>
      <c r="D20" s="163"/>
      <c r="E20" s="162"/>
      <c r="F20" s="163"/>
      <c r="G20" s="162">
        <v>1</v>
      </c>
      <c r="H20" s="163">
        <v>4.0166666666666666</v>
      </c>
      <c r="I20" s="163"/>
      <c r="J20" s="163"/>
      <c r="K20" s="164">
        <f t="shared" si="0"/>
        <v>99.954147640791476</v>
      </c>
    </row>
    <row r="21" spans="1:11" x14ac:dyDescent="0.2">
      <c r="A21" s="36" t="s">
        <v>201</v>
      </c>
      <c r="B21" s="8">
        <v>13</v>
      </c>
      <c r="C21" s="162"/>
      <c r="D21" s="163"/>
      <c r="E21" s="162"/>
      <c r="F21" s="163"/>
      <c r="G21" s="162">
        <v>25</v>
      </c>
      <c r="H21" s="163">
        <v>170.91666666666669</v>
      </c>
      <c r="I21" s="163"/>
      <c r="J21" s="163"/>
      <c r="K21" s="164">
        <f t="shared" si="0"/>
        <v>99.84991511532607</v>
      </c>
    </row>
    <row r="22" spans="1:11" x14ac:dyDescent="0.2">
      <c r="A22" s="36" t="s">
        <v>451</v>
      </c>
      <c r="B22" s="8">
        <v>8</v>
      </c>
      <c r="C22" s="162"/>
      <c r="D22" s="163"/>
      <c r="E22" s="162"/>
      <c r="F22" s="163"/>
      <c r="G22" s="162">
        <v>7</v>
      </c>
      <c r="H22" s="163">
        <v>30.266666666666666</v>
      </c>
      <c r="I22" s="163"/>
      <c r="J22" s="163"/>
      <c r="K22" s="164">
        <f t="shared" si="0"/>
        <v>99.956811263318116</v>
      </c>
    </row>
    <row r="23" spans="1:11" x14ac:dyDescent="0.2">
      <c r="A23" s="36" t="s">
        <v>508</v>
      </c>
      <c r="B23" s="8">
        <v>5</v>
      </c>
      <c r="C23" s="162"/>
      <c r="D23" s="163"/>
      <c r="E23" s="162"/>
      <c r="F23" s="163"/>
      <c r="G23" s="162">
        <v>1</v>
      </c>
      <c r="H23" s="163">
        <v>7.9666666666666668</v>
      </c>
      <c r="I23" s="163"/>
      <c r="J23" s="163"/>
      <c r="K23" s="164">
        <f t="shared" si="0"/>
        <v>99.981811263318107</v>
      </c>
    </row>
    <row r="24" spans="1:11" x14ac:dyDescent="0.2">
      <c r="A24" s="36" t="s">
        <v>362</v>
      </c>
      <c r="B24" s="8">
        <v>2</v>
      </c>
      <c r="C24" s="162">
        <v>2</v>
      </c>
      <c r="D24" s="163">
        <v>3.2166666666666668</v>
      </c>
      <c r="E24" s="162"/>
      <c r="F24" s="163"/>
      <c r="G24" s="162">
        <v>4</v>
      </c>
      <c r="H24" s="163">
        <v>27.283333333333331</v>
      </c>
      <c r="I24" s="163">
        <v>8</v>
      </c>
      <c r="J24" s="163">
        <v>12.9</v>
      </c>
      <c r="K24" s="164">
        <f t="shared" si="0"/>
        <v>99.825913242009136</v>
      </c>
    </row>
    <row r="25" spans="1:11" x14ac:dyDescent="0.2">
      <c r="A25" s="36" t="s">
        <v>562</v>
      </c>
      <c r="B25" s="8">
        <v>2</v>
      </c>
      <c r="C25" s="162">
        <v>1</v>
      </c>
      <c r="D25" s="163">
        <v>4.6500000000000004</v>
      </c>
      <c r="E25" s="162"/>
      <c r="F25" s="163"/>
      <c r="G25" s="162"/>
      <c r="H25" s="163"/>
      <c r="I25" s="163"/>
      <c r="J25" s="163"/>
      <c r="K25" s="164">
        <f t="shared" si="0"/>
        <v>99.973458904109592</v>
      </c>
    </row>
    <row r="26" spans="1:11" x14ac:dyDescent="0.2">
      <c r="A26" s="36" t="s">
        <v>86</v>
      </c>
      <c r="B26" s="8">
        <v>4</v>
      </c>
      <c r="C26" s="162"/>
      <c r="D26" s="163"/>
      <c r="E26" s="162"/>
      <c r="F26" s="163"/>
      <c r="G26" s="162">
        <v>4</v>
      </c>
      <c r="H26" s="163">
        <v>24.066666666666666</v>
      </c>
      <c r="I26" s="163"/>
      <c r="J26" s="163"/>
      <c r="K26" s="164">
        <f t="shared" si="0"/>
        <v>99.931316590563171</v>
      </c>
    </row>
    <row r="27" spans="1:11" x14ac:dyDescent="0.2">
      <c r="A27" s="36" t="s">
        <v>212</v>
      </c>
      <c r="B27" s="8">
        <v>3</v>
      </c>
      <c r="C27" s="162"/>
      <c r="D27" s="163"/>
      <c r="E27" s="162"/>
      <c r="F27" s="163"/>
      <c r="G27" s="162">
        <v>4</v>
      </c>
      <c r="H27" s="163">
        <v>30.233333333333338</v>
      </c>
      <c r="I27" s="163"/>
      <c r="J27" s="163"/>
      <c r="K27" s="164">
        <f t="shared" si="0"/>
        <v>99.884956874682899</v>
      </c>
    </row>
    <row r="28" spans="1:11" x14ac:dyDescent="0.2">
      <c r="A28" s="36" t="s">
        <v>340</v>
      </c>
      <c r="B28" s="8">
        <v>1</v>
      </c>
      <c r="C28" s="162"/>
      <c r="D28" s="163"/>
      <c r="E28" s="162"/>
      <c r="F28" s="163"/>
      <c r="G28" s="162"/>
      <c r="H28" s="163"/>
      <c r="I28" s="163"/>
      <c r="J28" s="163"/>
      <c r="K28" s="164">
        <f t="shared" si="0"/>
        <v>100</v>
      </c>
    </row>
    <row r="29" spans="1:11" x14ac:dyDescent="0.2">
      <c r="A29" s="36" t="s">
        <v>192</v>
      </c>
      <c r="B29" s="8">
        <v>7</v>
      </c>
      <c r="C29" s="162"/>
      <c r="D29" s="163"/>
      <c r="E29" s="162"/>
      <c r="F29" s="163"/>
      <c r="G29" s="162">
        <v>6</v>
      </c>
      <c r="H29" s="163">
        <v>49.616666666666667</v>
      </c>
      <c r="I29" s="163"/>
      <c r="J29" s="163"/>
      <c r="K29" s="164">
        <f t="shared" si="0"/>
        <v>99.919085670797998</v>
      </c>
    </row>
    <row r="30" spans="1:11" x14ac:dyDescent="0.2">
      <c r="A30" s="36" t="s">
        <v>101</v>
      </c>
      <c r="B30" s="8">
        <v>8</v>
      </c>
      <c r="C30" s="162"/>
      <c r="D30" s="163"/>
      <c r="E30" s="162"/>
      <c r="F30" s="163"/>
      <c r="G30" s="162">
        <v>6</v>
      </c>
      <c r="H30" s="163">
        <v>45.533333333333339</v>
      </c>
      <c r="I30" s="163"/>
      <c r="J30" s="163"/>
      <c r="K30" s="164">
        <f t="shared" si="0"/>
        <v>99.93502663622526</v>
      </c>
    </row>
    <row r="31" spans="1:11" x14ac:dyDescent="0.2">
      <c r="A31" s="36" t="s">
        <v>208</v>
      </c>
      <c r="B31" s="8">
        <v>4</v>
      </c>
      <c r="C31" s="162"/>
      <c r="D31" s="163"/>
      <c r="E31" s="162"/>
      <c r="F31" s="163"/>
      <c r="G31" s="162">
        <v>4</v>
      </c>
      <c r="H31" s="163">
        <v>10.583333333333334</v>
      </c>
      <c r="I31" s="163"/>
      <c r="J31" s="163"/>
      <c r="K31" s="164">
        <f t="shared" si="0"/>
        <v>99.969796423135463</v>
      </c>
    </row>
    <row r="32" spans="1:11" x14ac:dyDescent="0.2">
      <c r="A32" s="36" t="s">
        <v>129</v>
      </c>
      <c r="B32" s="8">
        <v>13</v>
      </c>
      <c r="C32" s="162">
        <v>1</v>
      </c>
      <c r="D32" s="163">
        <v>1.5166666666666666</v>
      </c>
      <c r="E32" s="162"/>
      <c r="F32" s="163"/>
      <c r="G32" s="162">
        <v>11</v>
      </c>
      <c r="H32" s="163">
        <v>48.066666666666663</v>
      </c>
      <c r="I32" s="163"/>
      <c r="J32" s="163"/>
      <c r="K32" s="164">
        <f t="shared" si="0"/>
        <v>99.956460016391517</v>
      </c>
    </row>
    <row r="33" spans="1:11" x14ac:dyDescent="0.2">
      <c r="A33" s="36" t="s">
        <v>557</v>
      </c>
      <c r="B33" s="8">
        <v>2</v>
      </c>
      <c r="C33" s="162"/>
      <c r="D33" s="163"/>
      <c r="E33" s="162"/>
      <c r="F33" s="163"/>
      <c r="G33" s="162">
        <v>2</v>
      </c>
      <c r="H33" s="163">
        <v>10.9</v>
      </c>
      <c r="I33" s="163"/>
      <c r="J33" s="163"/>
      <c r="K33" s="164">
        <f t="shared" si="0"/>
        <v>99.93778538812785</v>
      </c>
    </row>
    <row r="34" spans="1:11" x14ac:dyDescent="0.2">
      <c r="A34" s="36" t="s">
        <v>90</v>
      </c>
      <c r="B34" s="8">
        <v>3</v>
      </c>
      <c r="C34" s="162"/>
      <c r="D34" s="163"/>
      <c r="E34" s="162"/>
      <c r="F34" s="163"/>
      <c r="G34" s="162">
        <v>3</v>
      </c>
      <c r="H34" s="163">
        <v>36.6</v>
      </c>
      <c r="I34" s="163"/>
      <c r="J34" s="163"/>
      <c r="K34" s="164">
        <f t="shared" si="0"/>
        <v>99.8607305936073</v>
      </c>
    </row>
    <row r="35" spans="1:11" x14ac:dyDescent="0.2">
      <c r="A35" s="36" t="s">
        <v>91</v>
      </c>
      <c r="B35" s="8">
        <v>4</v>
      </c>
      <c r="C35" s="162"/>
      <c r="D35" s="163"/>
      <c r="E35" s="162"/>
      <c r="F35" s="163"/>
      <c r="G35" s="162">
        <v>3</v>
      </c>
      <c r="H35" s="163">
        <v>26.166666666666664</v>
      </c>
      <c r="I35" s="163"/>
      <c r="J35" s="163"/>
      <c r="K35" s="164">
        <f t="shared" si="0"/>
        <v>99.925323439878227</v>
      </c>
    </row>
    <row r="36" spans="1:11" x14ac:dyDescent="0.2">
      <c r="A36" s="36" t="s">
        <v>93</v>
      </c>
      <c r="B36" s="8">
        <v>4</v>
      </c>
      <c r="C36" s="162"/>
      <c r="D36" s="163"/>
      <c r="E36" s="162"/>
      <c r="F36" s="163"/>
      <c r="G36" s="162">
        <v>3</v>
      </c>
      <c r="H36" s="163">
        <v>10.8</v>
      </c>
      <c r="I36" s="163"/>
      <c r="J36" s="163"/>
      <c r="K36" s="164">
        <f t="shared" si="0"/>
        <v>99.969178082191775</v>
      </c>
    </row>
    <row r="37" spans="1:11" x14ac:dyDescent="0.2">
      <c r="A37" s="36" t="s">
        <v>467</v>
      </c>
      <c r="B37" s="8">
        <v>6</v>
      </c>
      <c r="C37" s="162"/>
      <c r="D37" s="163"/>
      <c r="E37" s="162"/>
      <c r="F37" s="163"/>
      <c r="G37" s="162"/>
      <c r="H37" s="163"/>
      <c r="I37" s="163"/>
      <c r="J37" s="163"/>
      <c r="K37" s="164">
        <f t="shared" si="0"/>
        <v>100</v>
      </c>
    </row>
    <row r="38" spans="1:11" x14ac:dyDescent="0.2">
      <c r="A38" s="36" t="s">
        <v>365</v>
      </c>
      <c r="B38" s="8">
        <v>2</v>
      </c>
      <c r="C38" s="162"/>
      <c r="D38" s="163"/>
      <c r="E38" s="162"/>
      <c r="F38" s="163"/>
      <c r="G38" s="162">
        <v>4</v>
      </c>
      <c r="H38" s="163">
        <v>6.3999999999999995</v>
      </c>
      <c r="I38" s="163"/>
      <c r="J38" s="163"/>
      <c r="K38" s="164">
        <f t="shared" si="0"/>
        <v>99.963470319634709</v>
      </c>
    </row>
    <row r="39" spans="1:11" x14ac:dyDescent="0.2">
      <c r="A39" s="36" t="s">
        <v>414</v>
      </c>
      <c r="B39" s="8">
        <v>6</v>
      </c>
      <c r="C39" s="162"/>
      <c r="D39" s="163"/>
      <c r="E39" s="162"/>
      <c r="F39" s="163"/>
      <c r="G39" s="162">
        <v>5</v>
      </c>
      <c r="H39" s="163">
        <v>25.716666666666669</v>
      </c>
      <c r="I39" s="163"/>
      <c r="J39" s="163"/>
      <c r="K39" s="164">
        <f t="shared" si="0"/>
        <v>99.951071790969053</v>
      </c>
    </row>
    <row r="40" spans="1:11" x14ac:dyDescent="0.2">
      <c r="A40" s="36" t="s">
        <v>114</v>
      </c>
      <c r="B40" s="8">
        <v>12</v>
      </c>
      <c r="C40" s="162"/>
      <c r="D40" s="163"/>
      <c r="E40" s="162"/>
      <c r="F40" s="163"/>
      <c r="G40" s="162">
        <v>12</v>
      </c>
      <c r="H40" s="163">
        <v>68.033333333333331</v>
      </c>
      <c r="I40" s="163"/>
      <c r="J40" s="163"/>
      <c r="K40" s="164">
        <f t="shared" si="0"/>
        <v>99.93528031456114</v>
      </c>
    </row>
    <row r="41" spans="1:11" x14ac:dyDescent="0.2">
      <c r="A41" s="36" t="s">
        <v>463</v>
      </c>
      <c r="B41" s="8">
        <v>7</v>
      </c>
      <c r="C41" s="162"/>
      <c r="D41" s="163"/>
      <c r="E41" s="162"/>
      <c r="F41" s="163"/>
      <c r="G41" s="162">
        <v>7</v>
      </c>
      <c r="H41" s="163">
        <v>39.516666666666666</v>
      </c>
      <c r="I41" s="163"/>
      <c r="J41" s="163"/>
      <c r="K41" s="164">
        <f t="shared" si="0"/>
        <v>99.935556642748423</v>
      </c>
    </row>
    <row r="42" spans="1:11" x14ac:dyDescent="0.2">
      <c r="A42" s="36" t="s">
        <v>115</v>
      </c>
      <c r="B42" s="8">
        <v>14</v>
      </c>
      <c r="C42" s="162"/>
      <c r="D42" s="163"/>
      <c r="E42" s="162"/>
      <c r="F42" s="163"/>
      <c r="G42" s="162">
        <v>13</v>
      </c>
      <c r="H42" s="163">
        <v>57.983333333333327</v>
      </c>
      <c r="I42" s="163"/>
      <c r="J42" s="163"/>
      <c r="K42" s="164">
        <f t="shared" si="0"/>
        <v>99.952720700152213</v>
      </c>
    </row>
    <row r="43" spans="1:11" x14ac:dyDescent="0.2">
      <c r="A43" s="36" t="s">
        <v>455</v>
      </c>
      <c r="B43" s="8">
        <v>8</v>
      </c>
      <c r="C43" s="162"/>
      <c r="D43" s="163"/>
      <c r="E43" s="162"/>
      <c r="F43" s="163"/>
      <c r="G43" s="162">
        <v>1</v>
      </c>
      <c r="H43" s="163">
        <v>6.1166666666666663</v>
      </c>
      <c r="I43" s="163"/>
      <c r="J43" s="163"/>
      <c r="K43" s="164">
        <f t="shared" si="0"/>
        <v>99.991271879756468</v>
      </c>
    </row>
    <row r="44" spans="1:11" x14ac:dyDescent="0.2">
      <c r="A44" s="36" t="s">
        <v>193</v>
      </c>
      <c r="B44" s="8">
        <v>3</v>
      </c>
      <c r="C44" s="162"/>
      <c r="D44" s="163"/>
      <c r="E44" s="162"/>
      <c r="F44" s="163"/>
      <c r="G44" s="162">
        <v>6</v>
      </c>
      <c r="H44" s="163">
        <v>41.583333333333336</v>
      </c>
      <c r="I44" s="163"/>
      <c r="J44" s="163"/>
      <c r="K44" s="164">
        <f t="shared" si="0"/>
        <v>99.841768138001015</v>
      </c>
    </row>
    <row r="45" spans="1:11" x14ac:dyDescent="0.2">
      <c r="A45" s="36" t="s">
        <v>96</v>
      </c>
      <c r="B45" s="8">
        <v>11</v>
      </c>
      <c r="C45" s="162">
        <v>1</v>
      </c>
      <c r="D45" s="163">
        <v>29.966666666666665</v>
      </c>
      <c r="E45" s="162"/>
      <c r="F45" s="163"/>
      <c r="G45" s="162">
        <v>17</v>
      </c>
      <c r="H45" s="163">
        <v>91.550000000000011</v>
      </c>
      <c r="I45" s="163"/>
      <c r="J45" s="163"/>
      <c r="K45" s="164">
        <f t="shared" si="0"/>
        <v>99.873893039988928</v>
      </c>
    </row>
    <row r="46" spans="1:11" x14ac:dyDescent="0.2">
      <c r="A46" s="36" t="s">
        <v>194</v>
      </c>
      <c r="B46" s="8">
        <v>2</v>
      </c>
      <c r="C46" s="162"/>
      <c r="D46" s="163"/>
      <c r="E46" s="162"/>
      <c r="F46" s="163"/>
      <c r="G46" s="162"/>
      <c r="H46" s="163"/>
      <c r="I46" s="163"/>
      <c r="J46" s="163"/>
      <c r="K46" s="164">
        <f t="shared" si="0"/>
        <v>100</v>
      </c>
    </row>
    <row r="47" spans="1:11" x14ac:dyDescent="0.2">
      <c r="A47" s="36" t="s">
        <v>202</v>
      </c>
      <c r="B47" s="8">
        <v>12</v>
      </c>
      <c r="C47" s="162"/>
      <c r="D47" s="163"/>
      <c r="E47" s="162"/>
      <c r="F47" s="163"/>
      <c r="G47" s="162">
        <v>8</v>
      </c>
      <c r="H47" s="163">
        <v>29.666666666666664</v>
      </c>
      <c r="I47" s="163"/>
      <c r="J47" s="163"/>
      <c r="K47" s="164">
        <f t="shared" si="0"/>
        <v>99.971778285134448</v>
      </c>
    </row>
    <row r="48" spans="1:11" x14ac:dyDescent="0.2">
      <c r="A48" s="36" t="s">
        <v>94</v>
      </c>
      <c r="B48" s="8">
        <v>10</v>
      </c>
      <c r="C48" s="162"/>
      <c r="D48" s="163"/>
      <c r="E48" s="162"/>
      <c r="F48" s="163"/>
      <c r="G48" s="162">
        <v>11</v>
      </c>
      <c r="H48" s="163">
        <v>53.016666666666666</v>
      </c>
      <c r="I48" s="163"/>
      <c r="J48" s="163"/>
      <c r="K48" s="164">
        <f t="shared" si="0"/>
        <v>99.939478691019787</v>
      </c>
    </row>
    <row r="49" spans="1:11" x14ac:dyDescent="0.2">
      <c r="A49" s="36" t="s">
        <v>195</v>
      </c>
      <c r="B49" s="8">
        <v>7</v>
      </c>
      <c r="C49" s="162"/>
      <c r="D49" s="163"/>
      <c r="E49" s="162"/>
      <c r="F49" s="163"/>
      <c r="G49" s="162">
        <v>9</v>
      </c>
      <c r="H49" s="163">
        <v>33.416666666666664</v>
      </c>
      <c r="I49" s="163"/>
      <c r="J49" s="163"/>
      <c r="K49" s="164">
        <f t="shared" si="0"/>
        <v>99.94550445749077</v>
      </c>
    </row>
    <row r="50" spans="1:11" x14ac:dyDescent="0.2">
      <c r="A50" s="36" t="s">
        <v>497</v>
      </c>
      <c r="B50" s="8">
        <v>5</v>
      </c>
      <c r="C50" s="162"/>
      <c r="D50" s="163"/>
      <c r="E50" s="162"/>
      <c r="F50" s="163"/>
      <c r="G50" s="162">
        <v>2</v>
      </c>
      <c r="H50" s="163">
        <v>17.350000000000001</v>
      </c>
      <c r="I50" s="163"/>
      <c r="J50" s="163"/>
      <c r="K50" s="164">
        <f t="shared" si="0"/>
        <v>99.960388127853889</v>
      </c>
    </row>
    <row r="51" spans="1:11" x14ac:dyDescent="0.2">
      <c r="A51" s="36" t="s">
        <v>97</v>
      </c>
      <c r="B51" s="8">
        <v>11</v>
      </c>
      <c r="C51" s="162"/>
      <c r="D51" s="163"/>
      <c r="E51" s="162"/>
      <c r="F51" s="163"/>
      <c r="G51" s="162">
        <v>11</v>
      </c>
      <c r="H51" s="163">
        <v>76.766666666666666</v>
      </c>
      <c r="I51" s="163"/>
      <c r="J51" s="163"/>
      <c r="K51" s="164">
        <f t="shared" si="0"/>
        <v>99.920333471703344</v>
      </c>
    </row>
    <row r="52" spans="1:11" x14ac:dyDescent="0.2">
      <c r="A52" s="36" t="s">
        <v>213</v>
      </c>
      <c r="B52" s="8">
        <v>7</v>
      </c>
      <c r="C52" s="162"/>
      <c r="D52" s="163"/>
      <c r="E52" s="162"/>
      <c r="F52" s="163"/>
      <c r="G52" s="162">
        <v>3</v>
      </c>
      <c r="H52" s="163">
        <v>22.833333333333332</v>
      </c>
      <c r="I52" s="163"/>
      <c r="J52" s="163"/>
      <c r="K52" s="164">
        <f t="shared" si="0"/>
        <v>99.962763644270495</v>
      </c>
    </row>
    <row r="53" spans="1:11" x14ac:dyDescent="0.2">
      <c r="A53" s="36" t="s">
        <v>78</v>
      </c>
      <c r="B53" s="8">
        <v>11</v>
      </c>
      <c r="C53" s="162"/>
      <c r="D53" s="163"/>
      <c r="E53" s="162"/>
      <c r="F53" s="163"/>
      <c r="G53" s="162">
        <v>24</v>
      </c>
      <c r="H53" s="163">
        <v>113.38333333333333</v>
      </c>
      <c r="I53" s="163"/>
      <c r="J53" s="163"/>
      <c r="K53" s="164">
        <f t="shared" si="0"/>
        <v>99.882333610073331</v>
      </c>
    </row>
    <row r="54" spans="1:11" x14ac:dyDescent="0.2">
      <c r="A54" s="36" t="s">
        <v>133</v>
      </c>
      <c r="B54" s="8">
        <v>3</v>
      </c>
      <c r="C54" s="162"/>
      <c r="D54" s="163"/>
      <c r="E54" s="162"/>
      <c r="F54" s="163"/>
      <c r="G54" s="162">
        <v>4</v>
      </c>
      <c r="H54" s="163">
        <v>38.75</v>
      </c>
      <c r="I54" s="163"/>
      <c r="J54" s="163"/>
      <c r="K54" s="164">
        <f t="shared" si="0"/>
        <v>99.852549467275495</v>
      </c>
    </row>
    <row r="55" spans="1:11" x14ac:dyDescent="0.2">
      <c r="A55" s="36" t="s">
        <v>214</v>
      </c>
      <c r="B55" s="8">
        <v>5</v>
      </c>
      <c r="C55" s="162"/>
      <c r="D55" s="163"/>
      <c r="E55" s="162"/>
      <c r="F55" s="163"/>
      <c r="G55" s="162">
        <v>2</v>
      </c>
      <c r="H55" s="163">
        <v>16.966666666666669</v>
      </c>
      <c r="I55" s="163"/>
      <c r="J55" s="163"/>
      <c r="K55" s="164">
        <f t="shared" si="0"/>
        <v>99.961263318112643</v>
      </c>
    </row>
    <row r="56" spans="1:11" x14ac:dyDescent="0.2">
      <c r="A56" s="36" t="s">
        <v>215</v>
      </c>
      <c r="B56" s="8">
        <v>4</v>
      </c>
      <c r="C56" s="162"/>
      <c r="D56" s="163"/>
      <c r="E56" s="162"/>
      <c r="F56" s="163"/>
      <c r="G56" s="162">
        <v>7</v>
      </c>
      <c r="H56" s="163">
        <v>61.183333333333337</v>
      </c>
      <c r="I56" s="163"/>
      <c r="J56" s="163"/>
      <c r="K56" s="164">
        <f t="shared" si="0"/>
        <v>99.825390030441397</v>
      </c>
    </row>
    <row r="57" spans="1:11" x14ac:dyDescent="0.2">
      <c r="A57" s="36" t="s">
        <v>203</v>
      </c>
      <c r="B57" s="8">
        <v>6</v>
      </c>
      <c r="C57" s="162">
        <v>3</v>
      </c>
      <c r="D57" s="163">
        <v>0.30000000000000004</v>
      </c>
      <c r="E57" s="162"/>
      <c r="F57" s="163"/>
      <c r="G57" s="162">
        <v>5</v>
      </c>
      <c r="H57" s="163">
        <v>12.299999999999999</v>
      </c>
      <c r="I57" s="163">
        <v>5.8</v>
      </c>
      <c r="J57" s="163">
        <v>0.5</v>
      </c>
      <c r="K57" s="164">
        <f t="shared" si="0"/>
        <v>99.976027397260268</v>
      </c>
    </row>
    <row r="58" spans="1:11" x14ac:dyDescent="0.2">
      <c r="A58" s="36" t="s">
        <v>120</v>
      </c>
      <c r="B58" s="8">
        <v>14</v>
      </c>
      <c r="C58" s="162"/>
      <c r="D58" s="163"/>
      <c r="E58" s="162"/>
      <c r="F58" s="163"/>
      <c r="G58" s="162">
        <v>3</v>
      </c>
      <c r="H58" s="163">
        <v>10.3</v>
      </c>
      <c r="I58" s="163"/>
      <c r="J58" s="163"/>
      <c r="K58" s="164">
        <f t="shared" si="0"/>
        <v>99.991601435094594</v>
      </c>
    </row>
    <row r="59" spans="1:11" x14ac:dyDescent="0.2">
      <c r="A59" s="36" t="s">
        <v>216</v>
      </c>
      <c r="B59" s="8">
        <v>19</v>
      </c>
      <c r="C59" s="162"/>
      <c r="D59" s="163"/>
      <c r="E59" s="162"/>
      <c r="F59" s="163"/>
      <c r="G59" s="162">
        <v>8</v>
      </c>
      <c r="H59" s="163">
        <v>503.61666666666667</v>
      </c>
      <c r="I59" s="163"/>
      <c r="J59" s="163"/>
      <c r="K59" s="164">
        <f t="shared" si="0"/>
        <v>99.697418489145235</v>
      </c>
    </row>
    <row r="60" spans="1:11" x14ac:dyDescent="0.2">
      <c r="A60" s="36" t="s">
        <v>142</v>
      </c>
      <c r="B60" s="8">
        <v>8</v>
      </c>
      <c r="C60" s="162">
        <v>1</v>
      </c>
      <c r="D60" s="163">
        <v>7.583333333333333</v>
      </c>
      <c r="E60" s="162"/>
      <c r="F60" s="163"/>
      <c r="G60" s="162">
        <v>10</v>
      </c>
      <c r="H60" s="163">
        <v>75.466666666666683</v>
      </c>
      <c r="I60" s="163"/>
      <c r="J60" s="163"/>
      <c r="K60" s="164">
        <f t="shared" si="0"/>
        <v>99.881492579908667</v>
      </c>
    </row>
    <row r="61" spans="1:11" x14ac:dyDescent="0.2">
      <c r="A61" s="36" t="s">
        <v>353</v>
      </c>
      <c r="B61" s="8">
        <v>1</v>
      </c>
      <c r="C61" s="162">
        <v>1</v>
      </c>
      <c r="D61" s="163">
        <v>5.2166666666666668</v>
      </c>
      <c r="E61" s="162"/>
      <c r="F61" s="163"/>
      <c r="G61" s="162"/>
      <c r="H61" s="163"/>
      <c r="I61" s="163"/>
      <c r="J61" s="163"/>
      <c r="K61" s="164">
        <f t="shared" si="0"/>
        <v>99.94044901065449</v>
      </c>
    </row>
    <row r="62" spans="1:11" x14ac:dyDescent="0.2">
      <c r="A62" s="36" t="s">
        <v>102</v>
      </c>
      <c r="B62" s="8">
        <v>8</v>
      </c>
      <c r="C62" s="162"/>
      <c r="D62" s="163"/>
      <c r="E62" s="162"/>
      <c r="F62" s="163"/>
      <c r="G62" s="162">
        <v>8</v>
      </c>
      <c r="H62" s="163">
        <v>62.600000000000009</v>
      </c>
      <c r="I62" s="163"/>
      <c r="J62" s="163"/>
      <c r="K62" s="164">
        <f t="shared" si="0"/>
        <v>99.910673515981742</v>
      </c>
    </row>
    <row r="63" spans="1:11" x14ac:dyDescent="0.2">
      <c r="A63" s="36" t="s">
        <v>361</v>
      </c>
      <c r="B63" s="8">
        <v>1</v>
      </c>
      <c r="C63" s="162"/>
      <c r="D63" s="163"/>
      <c r="E63" s="162"/>
      <c r="F63" s="163"/>
      <c r="G63" s="162">
        <v>1</v>
      </c>
      <c r="H63" s="163">
        <v>6.5</v>
      </c>
      <c r="I63" s="163"/>
      <c r="J63" s="163"/>
      <c r="K63" s="164">
        <f t="shared" si="0"/>
        <v>99.925799086757991</v>
      </c>
    </row>
    <row r="64" spans="1:11" x14ac:dyDescent="0.2">
      <c r="A64" s="36" t="s">
        <v>139</v>
      </c>
      <c r="B64" s="8">
        <v>2</v>
      </c>
      <c r="C64" s="162"/>
      <c r="D64" s="163"/>
      <c r="E64" s="162"/>
      <c r="F64" s="163"/>
      <c r="G64" s="162">
        <v>4</v>
      </c>
      <c r="H64" s="163">
        <v>22.95</v>
      </c>
      <c r="I64" s="163"/>
      <c r="J64" s="163"/>
      <c r="K64" s="164">
        <f t="shared" si="0"/>
        <v>99.86900684931507</v>
      </c>
    </row>
    <row r="65" spans="1:11" x14ac:dyDescent="0.2">
      <c r="A65" s="36" t="s">
        <v>338</v>
      </c>
      <c r="B65" s="8">
        <v>1</v>
      </c>
      <c r="C65" s="162"/>
      <c r="D65" s="163"/>
      <c r="E65" s="162"/>
      <c r="F65" s="163"/>
      <c r="G65" s="162"/>
      <c r="H65" s="163"/>
      <c r="I65" s="163"/>
      <c r="J65" s="163"/>
      <c r="K65" s="164">
        <f t="shared" si="0"/>
        <v>100</v>
      </c>
    </row>
    <row r="66" spans="1:11" x14ac:dyDescent="0.2">
      <c r="A66" s="36" t="s">
        <v>317</v>
      </c>
      <c r="B66" s="8">
        <v>1</v>
      </c>
      <c r="C66" s="162"/>
      <c r="D66" s="163"/>
      <c r="E66" s="162"/>
      <c r="F66" s="163"/>
      <c r="G66" s="162"/>
      <c r="H66" s="163"/>
      <c r="I66" s="163"/>
      <c r="J66" s="163"/>
      <c r="K66" s="164">
        <f t="shared" si="0"/>
        <v>100</v>
      </c>
    </row>
    <row r="67" spans="1:11" x14ac:dyDescent="0.2">
      <c r="A67" s="36" t="s">
        <v>559</v>
      </c>
      <c r="B67" s="8">
        <v>2</v>
      </c>
      <c r="C67" s="162"/>
      <c r="D67" s="163"/>
      <c r="E67" s="162"/>
      <c r="F67" s="163"/>
      <c r="G67" s="162"/>
      <c r="H67" s="163"/>
      <c r="I67" s="163"/>
      <c r="J67" s="163"/>
      <c r="K67" s="164">
        <f t="shared" si="0"/>
        <v>100</v>
      </c>
    </row>
    <row r="68" spans="1:11" x14ac:dyDescent="0.2">
      <c r="A68" s="36" t="s">
        <v>144</v>
      </c>
      <c r="B68" s="8">
        <v>8</v>
      </c>
      <c r="C68" s="162"/>
      <c r="D68" s="163"/>
      <c r="E68" s="162"/>
      <c r="F68" s="163"/>
      <c r="G68" s="162">
        <v>9</v>
      </c>
      <c r="H68" s="163">
        <v>49.083333333333329</v>
      </c>
      <c r="I68" s="163"/>
      <c r="J68" s="163"/>
      <c r="K68" s="164">
        <f t="shared" si="0"/>
        <v>99.929960996955856</v>
      </c>
    </row>
    <row r="69" spans="1:11" x14ac:dyDescent="0.2">
      <c r="A69" s="36" t="s">
        <v>196</v>
      </c>
      <c r="B69" s="8">
        <v>5</v>
      </c>
      <c r="C69" s="162"/>
      <c r="D69" s="163"/>
      <c r="E69" s="162"/>
      <c r="F69" s="163"/>
      <c r="G69" s="162">
        <v>4</v>
      </c>
      <c r="H69" s="163">
        <v>43.116666666666674</v>
      </c>
      <c r="I69" s="163"/>
      <c r="J69" s="163"/>
      <c r="K69" s="164">
        <f t="shared" si="0"/>
        <v>99.901560121765598</v>
      </c>
    </row>
    <row r="70" spans="1:11" x14ac:dyDescent="0.2">
      <c r="A70" s="36" t="s">
        <v>416</v>
      </c>
      <c r="B70" s="8">
        <v>3</v>
      </c>
      <c r="C70" s="162"/>
      <c r="D70" s="163"/>
      <c r="E70" s="162"/>
      <c r="F70" s="163"/>
      <c r="G70" s="162">
        <v>3</v>
      </c>
      <c r="H70" s="163">
        <v>32.799999999999997</v>
      </c>
      <c r="I70" s="163"/>
      <c r="J70" s="163"/>
      <c r="K70" s="164">
        <f t="shared" si="0"/>
        <v>99.8751902587519</v>
      </c>
    </row>
    <row r="71" spans="1:11" x14ac:dyDescent="0.2">
      <c r="A71" s="36" t="s">
        <v>128</v>
      </c>
      <c r="B71" s="8">
        <v>7</v>
      </c>
      <c r="C71" s="162"/>
      <c r="D71" s="163"/>
      <c r="E71" s="162"/>
      <c r="F71" s="163"/>
      <c r="G71" s="162">
        <v>5</v>
      </c>
      <c r="H71" s="163">
        <v>14.566666666666666</v>
      </c>
      <c r="I71" s="163"/>
      <c r="J71" s="163"/>
      <c r="K71" s="164">
        <f t="shared" si="0"/>
        <v>99.976244835833867</v>
      </c>
    </row>
    <row r="72" spans="1:11" x14ac:dyDescent="0.2">
      <c r="A72" s="36" t="s">
        <v>87</v>
      </c>
      <c r="B72" s="8">
        <v>7</v>
      </c>
      <c r="C72" s="162"/>
      <c r="D72" s="163"/>
      <c r="E72" s="162"/>
      <c r="F72" s="163"/>
      <c r="G72" s="162">
        <v>6</v>
      </c>
      <c r="H72" s="163">
        <v>26.883333333333336</v>
      </c>
      <c r="I72" s="163"/>
      <c r="J72" s="163"/>
      <c r="K72" s="164">
        <f t="shared" si="0"/>
        <v>99.956158947597302</v>
      </c>
    </row>
    <row r="73" spans="1:11" x14ac:dyDescent="0.2">
      <c r="A73" s="36" t="s">
        <v>204</v>
      </c>
      <c r="B73" s="8">
        <v>7</v>
      </c>
      <c r="C73" s="162">
        <v>2</v>
      </c>
      <c r="D73" s="163">
        <v>1.1499999999999999</v>
      </c>
      <c r="E73" s="162"/>
      <c r="F73" s="163"/>
      <c r="G73" s="162">
        <v>10</v>
      </c>
      <c r="H73" s="163">
        <v>32.85</v>
      </c>
      <c r="I73" s="163"/>
      <c r="J73" s="163"/>
      <c r="K73" s="164">
        <f t="shared" si="0"/>
        <v>99.944553163731243</v>
      </c>
    </row>
    <row r="74" spans="1:11" x14ac:dyDescent="0.2">
      <c r="A74" s="36" t="s">
        <v>357</v>
      </c>
      <c r="B74" s="8">
        <v>10</v>
      </c>
      <c r="C74" s="162"/>
      <c r="D74" s="163"/>
      <c r="E74" s="162"/>
      <c r="F74" s="163"/>
      <c r="G74" s="162">
        <v>10</v>
      </c>
      <c r="H74" s="163">
        <v>27.533333333333331</v>
      </c>
      <c r="I74" s="163"/>
      <c r="J74" s="163"/>
      <c r="K74" s="164">
        <f t="shared" si="0"/>
        <v>99.968569254185695</v>
      </c>
    </row>
    <row r="75" spans="1:11" x14ac:dyDescent="0.2">
      <c r="A75" s="36" t="s">
        <v>205</v>
      </c>
      <c r="B75" s="8">
        <v>7</v>
      </c>
      <c r="C75" s="162"/>
      <c r="D75" s="163"/>
      <c r="E75" s="162"/>
      <c r="F75" s="163"/>
      <c r="G75" s="162"/>
      <c r="H75" s="163"/>
      <c r="I75" s="163"/>
      <c r="J75" s="163"/>
      <c r="K75" s="164">
        <f t="shared" si="0"/>
        <v>100</v>
      </c>
    </row>
    <row r="76" spans="1:11" x14ac:dyDescent="0.2">
      <c r="A76" s="36" t="s">
        <v>130</v>
      </c>
      <c r="B76" s="8">
        <v>16</v>
      </c>
      <c r="C76" s="162"/>
      <c r="D76" s="163"/>
      <c r="E76" s="162"/>
      <c r="F76" s="163"/>
      <c r="G76" s="162">
        <v>7</v>
      </c>
      <c r="H76" s="163">
        <v>39.166666666666671</v>
      </c>
      <c r="I76" s="163"/>
      <c r="J76" s="163"/>
      <c r="K76" s="164">
        <f t="shared" si="0"/>
        <v>99.972055745814302</v>
      </c>
    </row>
    <row r="77" spans="1:11" x14ac:dyDescent="0.2">
      <c r="A77" s="36" t="s">
        <v>546</v>
      </c>
      <c r="B77" s="8">
        <v>3</v>
      </c>
      <c r="C77" s="162"/>
      <c r="D77" s="163"/>
      <c r="E77" s="162"/>
      <c r="F77" s="163"/>
      <c r="G77" s="162"/>
      <c r="H77" s="163"/>
      <c r="I77" s="163"/>
      <c r="J77" s="163"/>
      <c r="K77" s="164">
        <f t="shared" si="0"/>
        <v>100</v>
      </c>
    </row>
    <row r="78" spans="1:11" x14ac:dyDescent="0.2">
      <c r="A78" s="36" t="s">
        <v>210</v>
      </c>
      <c r="B78" s="8">
        <v>10</v>
      </c>
      <c r="C78" s="162">
        <v>1</v>
      </c>
      <c r="D78" s="163">
        <v>5.9333333333333336</v>
      </c>
      <c r="E78" s="162"/>
      <c r="F78" s="163"/>
      <c r="G78" s="162">
        <v>13</v>
      </c>
      <c r="H78" s="163">
        <v>63.916666666666671</v>
      </c>
      <c r="I78" s="163"/>
      <c r="J78" s="163"/>
      <c r="K78" s="164">
        <f t="shared" si="0"/>
        <v>99.920262557077621</v>
      </c>
    </row>
    <row r="79" spans="1:11" x14ac:dyDescent="0.2">
      <c r="A79" s="36" t="s">
        <v>482</v>
      </c>
      <c r="B79" s="8">
        <v>4</v>
      </c>
      <c r="C79" s="162"/>
      <c r="D79" s="163"/>
      <c r="E79" s="162"/>
      <c r="F79" s="163"/>
      <c r="G79" s="162">
        <v>3</v>
      </c>
      <c r="H79" s="163">
        <v>18.450000000000003</v>
      </c>
      <c r="I79" s="163"/>
      <c r="J79" s="163"/>
      <c r="K79" s="164">
        <f t="shared" si="0"/>
        <v>99.947345890410958</v>
      </c>
    </row>
    <row r="80" spans="1:11" x14ac:dyDescent="0.2">
      <c r="A80" s="36" t="s">
        <v>217</v>
      </c>
      <c r="B80" s="8">
        <v>9</v>
      </c>
      <c r="C80" s="162"/>
      <c r="D80" s="163"/>
      <c r="E80" s="162"/>
      <c r="F80" s="163"/>
      <c r="G80" s="162">
        <v>6</v>
      </c>
      <c r="H80" s="163">
        <v>46.983333333333334</v>
      </c>
      <c r="I80" s="163"/>
      <c r="J80" s="163"/>
      <c r="K80" s="164">
        <f t="shared" si="0"/>
        <v>99.940406730931841</v>
      </c>
    </row>
    <row r="81" spans="1:11" x14ac:dyDescent="0.2">
      <c r="A81" s="36" t="s">
        <v>113</v>
      </c>
      <c r="B81" s="8">
        <v>9</v>
      </c>
      <c r="C81" s="162">
        <v>1</v>
      </c>
      <c r="D81" s="163">
        <v>8.0333333333333332</v>
      </c>
      <c r="E81" s="162"/>
      <c r="F81" s="163"/>
      <c r="G81" s="162">
        <v>9</v>
      </c>
      <c r="H81" s="163">
        <v>37.883333333333333</v>
      </c>
      <c r="I81" s="163"/>
      <c r="J81" s="163"/>
      <c r="K81" s="164">
        <f t="shared" si="0"/>
        <v>99.941759682056485</v>
      </c>
    </row>
    <row r="82" spans="1:11" x14ac:dyDescent="0.2">
      <c r="A82" s="36" t="s">
        <v>98</v>
      </c>
      <c r="B82" s="8">
        <v>14</v>
      </c>
      <c r="C82" s="162">
        <v>1</v>
      </c>
      <c r="D82" s="163">
        <v>10.166666666666666</v>
      </c>
      <c r="E82" s="162"/>
      <c r="F82" s="163"/>
      <c r="G82" s="162">
        <v>33</v>
      </c>
      <c r="H82" s="163">
        <v>112.06666666666665</v>
      </c>
      <c r="I82" s="163"/>
      <c r="J82" s="163"/>
      <c r="K82" s="164">
        <f t="shared" si="0"/>
        <v>99.900331593824745</v>
      </c>
    </row>
    <row r="83" spans="1:11" x14ac:dyDescent="0.2">
      <c r="A83" s="36" t="s">
        <v>341</v>
      </c>
      <c r="B83" s="8">
        <v>3</v>
      </c>
      <c r="C83" s="162"/>
      <c r="D83" s="163"/>
      <c r="E83" s="162"/>
      <c r="F83" s="163"/>
      <c r="G83" s="162">
        <v>17</v>
      </c>
      <c r="H83" s="163">
        <v>177.68333333333337</v>
      </c>
      <c r="I83" s="163"/>
      <c r="J83" s="163"/>
      <c r="K83" s="164">
        <f t="shared" si="0"/>
        <v>99.323883815322162</v>
      </c>
    </row>
    <row r="84" spans="1:11" x14ac:dyDescent="0.2">
      <c r="A84" s="36" t="s">
        <v>530</v>
      </c>
      <c r="B84" s="8">
        <v>2</v>
      </c>
      <c r="C84" s="162"/>
      <c r="D84" s="163"/>
      <c r="E84" s="162"/>
      <c r="F84" s="163"/>
      <c r="G84" s="162">
        <v>2</v>
      </c>
      <c r="H84" s="163">
        <v>5.3333333333333339</v>
      </c>
      <c r="I84" s="163"/>
      <c r="J84" s="163"/>
      <c r="K84" s="164">
        <f t="shared" si="0"/>
        <v>99.969558599695588</v>
      </c>
    </row>
    <row r="85" spans="1:11" x14ac:dyDescent="0.2">
      <c r="A85" s="36" t="s">
        <v>89</v>
      </c>
      <c r="B85" s="8">
        <v>8</v>
      </c>
      <c r="C85" s="162">
        <v>1</v>
      </c>
      <c r="D85" s="163">
        <v>27.116666666666667</v>
      </c>
      <c r="E85" s="162"/>
      <c r="F85" s="163"/>
      <c r="G85" s="162">
        <v>7</v>
      </c>
      <c r="H85" s="163">
        <v>49.916666666666671</v>
      </c>
      <c r="I85" s="163"/>
      <c r="J85" s="163"/>
      <c r="K85" s="164">
        <f t="shared" si="0"/>
        <v>99.890078006088274</v>
      </c>
    </row>
    <row r="86" spans="1:11" x14ac:dyDescent="0.2">
      <c r="A86" s="36" t="s">
        <v>218</v>
      </c>
      <c r="B86" s="8">
        <v>6</v>
      </c>
      <c r="C86" s="162"/>
      <c r="D86" s="163"/>
      <c r="E86" s="162"/>
      <c r="F86" s="163"/>
      <c r="G86" s="162">
        <v>4</v>
      </c>
      <c r="H86" s="163">
        <v>19.816666666666666</v>
      </c>
      <c r="I86" s="163"/>
      <c r="J86" s="163"/>
      <c r="K86" s="164">
        <f t="shared" si="0"/>
        <v>99.962297057331313</v>
      </c>
    </row>
    <row r="87" spans="1:11" x14ac:dyDescent="0.2">
      <c r="A87" s="36" t="s">
        <v>211</v>
      </c>
      <c r="B87" s="8">
        <v>15</v>
      </c>
      <c r="C87" s="162">
        <v>1</v>
      </c>
      <c r="D87" s="163">
        <v>12.433333333333334</v>
      </c>
      <c r="E87" s="162"/>
      <c r="F87" s="163"/>
      <c r="G87" s="162"/>
      <c r="H87" s="163"/>
      <c r="I87" s="163"/>
      <c r="J87" s="163"/>
      <c r="K87" s="164">
        <f t="shared" si="0"/>
        <v>99.99053779807204</v>
      </c>
    </row>
    <row r="88" spans="1:11" x14ac:dyDescent="0.2">
      <c r="A88" s="36" t="s">
        <v>477</v>
      </c>
      <c r="B88" s="8">
        <v>4</v>
      </c>
      <c r="C88" s="162"/>
      <c r="D88" s="163"/>
      <c r="E88" s="162"/>
      <c r="F88" s="163"/>
      <c r="G88" s="162">
        <v>2</v>
      </c>
      <c r="H88" s="163">
        <v>13.616666666666667</v>
      </c>
      <c r="I88" s="163"/>
      <c r="J88" s="163"/>
      <c r="K88" s="164">
        <f t="shared" si="0"/>
        <v>99.961139649923894</v>
      </c>
    </row>
    <row r="89" spans="1:11" x14ac:dyDescent="0.2">
      <c r="A89" s="36" t="s">
        <v>95</v>
      </c>
      <c r="B89" s="8">
        <v>11</v>
      </c>
      <c r="C89" s="162"/>
      <c r="D89" s="163"/>
      <c r="E89" s="162"/>
      <c r="F89" s="163"/>
      <c r="G89" s="162">
        <v>6</v>
      </c>
      <c r="H89" s="163">
        <v>29.750000000000004</v>
      </c>
      <c r="I89" s="163"/>
      <c r="J89" s="163"/>
      <c r="K89" s="164">
        <f t="shared" si="0"/>
        <v>99.969126193441255</v>
      </c>
    </row>
    <row r="90" spans="1:11" x14ac:dyDescent="0.2">
      <c r="A90" s="36" t="s">
        <v>122</v>
      </c>
      <c r="B90" s="8">
        <v>12</v>
      </c>
      <c r="C90" s="162"/>
      <c r="D90" s="163"/>
      <c r="E90" s="162"/>
      <c r="F90" s="163"/>
      <c r="G90" s="162">
        <v>7</v>
      </c>
      <c r="H90" s="163">
        <v>35.666666666666671</v>
      </c>
      <c r="I90" s="163"/>
      <c r="J90" s="163"/>
      <c r="K90" s="164">
        <f t="shared" si="0"/>
        <v>99.966070522577382</v>
      </c>
    </row>
  </sheetData>
  <mergeCells count="3">
    <mergeCell ref="G2:H2"/>
    <mergeCell ref="C2:D2"/>
    <mergeCell ref="E2:F2"/>
  </mergeCells>
  <pageMargins left="0.70866141732283472" right="0.70866141732283472" top="0.74803149606299213" bottom="0.74803149606299213" header="0.31496062992125984" footer="0.31496062992125984"/>
  <pageSetup paperSize="9" scale="71" fitToHeight="2" orientation="portrait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 codeName="Sheet163">
    <pageSetUpPr fitToPage="1"/>
  </sheetPr>
  <dimension ref="A1:K97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577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6</v>
      </c>
      <c r="C4" s="162"/>
      <c r="D4" s="163"/>
      <c r="E4" s="162"/>
      <c r="F4" s="163"/>
      <c r="G4" s="162">
        <v>2</v>
      </c>
      <c r="H4" s="163">
        <v>8.8000000000000007</v>
      </c>
      <c r="I4" s="163"/>
      <c r="J4" s="163"/>
      <c r="K4" s="164">
        <f t="shared" ref="K4:K97" si="0">+(1-(D4+F4+H4)/(8760*B4))*100</f>
        <v>99.98325722983256</v>
      </c>
    </row>
    <row r="5" spans="1:11" x14ac:dyDescent="0.2">
      <c r="A5" s="36" t="s">
        <v>119</v>
      </c>
      <c r="B5" s="8">
        <v>6</v>
      </c>
      <c r="C5" s="162">
        <v>5</v>
      </c>
      <c r="D5" s="163">
        <v>7.7333333333333325</v>
      </c>
      <c r="E5" s="162"/>
      <c r="F5" s="163"/>
      <c r="G5" s="162">
        <v>10</v>
      </c>
      <c r="H5" s="163">
        <v>67.566666666666677</v>
      </c>
      <c r="I5" s="163">
        <v>3</v>
      </c>
      <c r="J5" s="163">
        <v>0.2</v>
      </c>
      <c r="K5" s="164">
        <f t="shared" si="0"/>
        <v>99.856735159817362</v>
      </c>
    </row>
    <row r="6" spans="1:11" x14ac:dyDescent="0.2">
      <c r="A6" s="36" t="s">
        <v>77</v>
      </c>
      <c r="B6" s="8">
        <v>7</v>
      </c>
      <c r="C6" s="162"/>
      <c r="D6" s="163"/>
      <c r="E6" s="162"/>
      <c r="F6" s="163"/>
      <c r="G6" s="162">
        <v>3</v>
      </c>
      <c r="H6" s="163">
        <v>18.983333333333334</v>
      </c>
      <c r="I6" s="163"/>
      <c r="J6" s="163"/>
      <c r="K6" s="164">
        <f>+(1-(D6+F6+H6)/(8760*B6))*100</f>
        <v>99.969042183083275</v>
      </c>
    </row>
    <row r="7" spans="1:11" x14ac:dyDescent="0.2">
      <c r="A7" s="36" t="s">
        <v>571</v>
      </c>
      <c r="B7" s="8">
        <v>1</v>
      </c>
      <c r="C7" s="162"/>
      <c r="D7" s="163"/>
      <c r="E7" s="162"/>
      <c r="F7" s="163"/>
      <c r="G7" s="162"/>
      <c r="H7" s="163"/>
      <c r="I7" s="163"/>
      <c r="J7" s="163"/>
      <c r="K7" s="164">
        <f>+(1-(D7+F7+H7)/(8760*B7))*100</f>
        <v>100</v>
      </c>
    </row>
    <row r="8" spans="1:11" x14ac:dyDescent="0.2">
      <c r="A8" s="36" t="s">
        <v>79</v>
      </c>
      <c r="B8" s="8">
        <v>11</v>
      </c>
      <c r="C8" s="162"/>
      <c r="D8" s="163"/>
      <c r="E8" s="162"/>
      <c r="F8" s="163"/>
      <c r="G8" s="162">
        <v>18</v>
      </c>
      <c r="H8" s="163">
        <v>133.4666666666667</v>
      </c>
      <c r="I8" s="163"/>
      <c r="J8" s="163"/>
      <c r="K8" s="164">
        <f t="shared" si="0"/>
        <v>99.861491628614914</v>
      </c>
    </row>
    <row r="9" spans="1:11" x14ac:dyDescent="0.2">
      <c r="A9" s="36" t="s">
        <v>356</v>
      </c>
      <c r="B9" s="8">
        <v>11</v>
      </c>
      <c r="C9" s="162"/>
      <c r="D9" s="163"/>
      <c r="E9" s="162"/>
      <c r="F9" s="163"/>
      <c r="G9" s="162">
        <v>6</v>
      </c>
      <c r="H9" s="163">
        <v>21.566666666666666</v>
      </c>
      <c r="I9" s="163"/>
      <c r="J9" s="163"/>
      <c r="K9" s="164">
        <f t="shared" si="0"/>
        <v>99.977618652276192</v>
      </c>
    </row>
    <row r="10" spans="1:11" x14ac:dyDescent="0.2">
      <c r="A10" s="36" t="s">
        <v>103</v>
      </c>
      <c r="B10" s="8">
        <v>5</v>
      </c>
      <c r="C10" s="162"/>
      <c r="D10" s="163"/>
      <c r="E10" s="162"/>
      <c r="F10" s="163"/>
      <c r="G10" s="162">
        <v>8</v>
      </c>
      <c r="H10" s="163">
        <v>32.833333333333329</v>
      </c>
      <c r="I10" s="163"/>
      <c r="J10" s="163"/>
      <c r="K10" s="164">
        <f t="shared" si="0"/>
        <v>99.925038051750377</v>
      </c>
    </row>
    <row r="11" spans="1:11" x14ac:dyDescent="0.2">
      <c r="A11" s="36" t="s">
        <v>547</v>
      </c>
      <c r="B11" s="8">
        <v>4</v>
      </c>
      <c r="C11" s="162">
        <v>3</v>
      </c>
      <c r="D11" s="163">
        <v>4.6500000000000004</v>
      </c>
      <c r="E11" s="162"/>
      <c r="F11" s="163"/>
      <c r="G11" s="162"/>
      <c r="H11" s="163"/>
      <c r="I11" s="163"/>
      <c r="J11" s="163"/>
      <c r="K11" s="164">
        <f t="shared" si="0"/>
        <v>99.986729452054789</v>
      </c>
    </row>
    <row r="12" spans="1:11" x14ac:dyDescent="0.2">
      <c r="A12" s="36" t="s">
        <v>199</v>
      </c>
      <c r="B12" s="8">
        <v>9</v>
      </c>
      <c r="C12" s="162"/>
      <c r="D12" s="163"/>
      <c r="E12" s="162"/>
      <c r="F12" s="163"/>
      <c r="G12" s="162">
        <v>15</v>
      </c>
      <c r="H12" s="163">
        <v>88.649999999999991</v>
      </c>
      <c r="I12" s="163"/>
      <c r="J12" s="163"/>
      <c r="K12" s="164">
        <f t="shared" si="0"/>
        <v>99.887557077625573</v>
      </c>
    </row>
    <row r="13" spans="1:11" x14ac:dyDescent="0.2">
      <c r="A13" s="36" t="s">
        <v>553</v>
      </c>
      <c r="B13" s="8">
        <v>4</v>
      </c>
      <c r="C13" s="162"/>
      <c r="D13" s="163"/>
      <c r="E13" s="162"/>
      <c r="F13" s="163"/>
      <c r="G13" s="162"/>
      <c r="H13" s="163"/>
      <c r="I13" s="163"/>
      <c r="J13" s="163"/>
      <c r="K13" s="164">
        <f t="shared" si="0"/>
        <v>100</v>
      </c>
    </row>
    <row r="14" spans="1:11" x14ac:dyDescent="0.2">
      <c r="A14" s="36" t="s">
        <v>125</v>
      </c>
      <c r="B14" s="8">
        <v>14</v>
      </c>
      <c r="C14" s="162"/>
      <c r="D14" s="163"/>
      <c r="E14" s="162"/>
      <c r="F14" s="163"/>
      <c r="G14" s="162">
        <v>14</v>
      </c>
      <c r="H14" s="163">
        <v>56.566666666666649</v>
      </c>
      <c r="I14" s="163"/>
      <c r="J14" s="163"/>
      <c r="K14" s="164">
        <f t="shared" si="0"/>
        <v>99.953875842574462</v>
      </c>
    </row>
    <row r="15" spans="1:11" x14ac:dyDescent="0.2">
      <c r="A15" s="36" t="s">
        <v>468</v>
      </c>
      <c r="B15" s="8">
        <v>9</v>
      </c>
      <c r="C15" s="162"/>
      <c r="D15" s="163"/>
      <c r="E15" s="162"/>
      <c r="F15" s="163"/>
      <c r="G15" s="162">
        <v>2</v>
      </c>
      <c r="H15" s="163">
        <v>11.25</v>
      </c>
      <c r="I15" s="163"/>
      <c r="J15" s="163"/>
      <c r="K15" s="164">
        <f t="shared" si="0"/>
        <v>99.9857305936073</v>
      </c>
    </row>
    <row r="16" spans="1:11" x14ac:dyDescent="0.2">
      <c r="A16" s="36" t="s">
        <v>207</v>
      </c>
      <c r="B16" s="8">
        <v>6</v>
      </c>
      <c r="C16" s="162">
        <v>3</v>
      </c>
      <c r="D16" s="163">
        <v>0.83333333333333337</v>
      </c>
      <c r="E16" s="162">
        <v>1</v>
      </c>
      <c r="F16" s="163">
        <v>2</v>
      </c>
      <c r="G16" s="162">
        <v>8</v>
      </c>
      <c r="H16" s="163">
        <v>47.1</v>
      </c>
      <c r="I16" s="163"/>
      <c r="J16" s="163"/>
      <c r="K16" s="164">
        <f t="shared" si="0"/>
        <v>99.904997463216631</v>
      </c>
    </row>
    <row r="17" spans="1:11" x14ac:dyDescent="0.2">
      <c r="A17" s="36" t="s">
        <v>109</v>
      </c>
      <c r="B17" s="8">
        <v>5</v>
      </c>
      <c r="C17" s="162"/>
      <c r="D17" s="163"/>
      <c r="E17" s="162"/>
      <c r="F17" s="163"/>
      <c r="G17" s="162">
        <v>1</v>
      </c>
      <c r="H17" s="163">
        <v>10.9</v>
      </c>
      <c r="I17" s="163"/>
      <c r="J17" s="163"/>
      <c r="K17" s="164">
        <f t="shared" si="0"/>
        <v>99.975114155251148</v>
      </c>
    </row>
    <row r="18" spans="1:11" x14ac:dyDescent="0.2">
      <c r="A18" s="36" t="s">
        <v>200</v>
      </c>
      <c r="B18" s="8">
        <v>10</v>
      </c>
      <c r="C18" s="162"/>
      <c r="D18" s="163"/>
      <c r="E18" s="162"/>
      <c r="F18" s="163"/>
      <c r="G18" s="162">
        <v>10</v>
      </c>
      <c r="H18" s="163">
        <v>37.4</v>
      </c>
      <c r="I18" s="163"/>
      <c r="J18" s="163"/>
      <c r="K18" s="164">
        <f t="shared" si="0"/>
        <v>99.957305936073055</v>
      </c>
    </row>
    <row r="19" spans="1:11" x14ac:dyDescent="0.2">
      <c r="A19" s="36" t="s">
        <v>449</v>
      </c>
      <c r="B19" s="8">
        <v>6</v>
      </c>
      <c r="C19" s="162"/>
      <c r="D19" s="163"/>
      <c r="E19" s="162"/>
      <c r="F19" s="163"/>
      <c r="G19" s="162">
        <v>3</v>
      </c>
      <c r="H19" s="163">
        <v>6.2833333333333332</v>
      </c>
      <c r="I19" s="163"/>
      <c r="J19" s="163"/>
      <c r="K19" s="164">
        <f t="shared" si="0"/>
        <v>99.988045408422124</v>
      </c>
    </row>
    <row r="20" spans="1:11" x14ac:dyDescent="0.2">
      <c r="A20" s="36" t="s">
        <v>83</v>
      </c>
      <c r="B20" s="8">
        <v>14</v>
      </c>
      <c r="C20" s="162"/>
      <c r="D20" s="163"/>
      <c r="E20" s="162"/>
      <c r="F20" s="163"/>
      <c r="G20" s="162">
        <v>13</v>
      </c>
      <c r="H20" s="163">
        <v>89.200000000000017</v>
      </c>
      <c r="I20" s="163"/>
      <c r="J20" s="163"/>
      <c r="K20" s="164">
        <f t="shared" si="0"/>
        <v>99.927266797129803</v>
      </c>
    </row>
    <row r="21" spans="1:11" x14ac:dyDescent="0.2">
      <c r="A21" s="36" t="s">
        <v>398</v>
      </c>
      <c r="B21" s="8">
        <v>1</v>
      </c>
      <c r="C21" s="162"/>
      <c r="D21" s="163"/>
      <c r="E21" s="162"/>
      <c r="F21" s="163"/>
      <c r="G21" s="162">
        <v>1</v>
      </c>
      <c r="H21" s="163">
        <v>3.7666666666666666</v>
      </c>
      <c r="I21" s="163"/>
      <c r="J21" s="163"/>
      <c r="K21" s="164">
        <f t="shared" si="0"/>
        <v>99.957001522070016</v>
      </c>
    </row>
    <row r="22" spans="1:11" x14ac:dyDescent="0.2">
      <c r="A22" s="36" t="s">
        <v>201</v>
      </c>
      <c r="B22" s="8">
        <v>15</v>
      </c>
      <c r="C22" s="162"/>
      <c r="D22" s="163"/>
      <c r="E22" s="162"/>
      <c r="F22" s="163"/>
      <c r="G22" s="162">
        <v>9</v>
      </c>
      <c r="H22" s="163">
        <v>36.35</v>
      </c>
      <c r="I22" s="163"/>
      <c r="J22" s="163"/>
      <c r="K22" s="164">
        <f t="shared" si="0"/>
        <v>99.972336377473354</v>
      </c>
    </row>
    <row r="23" spans="1:11" x14ac:dyDescent="0.2">
      <c r="A23" s="36" t="s">
        <v>451</v>
      </c>
      <c r="B23" s="8">
        <v>8</v>
      </c>
      <c r="C23" s="162"/>
      <c r="D23" s="163"/>
      <c r="E23" s="162"/>
      <c r="F23" s="163"/>
      <c r="G23" s="162">
        <v>7</v>
      </c>
      <c r="H23" s="163">
        <v>27.85</v>
      </c>
      <c r="I23" s="163"/>
      <c r="J23" s="163"/>
      <c r="K23" s="164">
        <f t="shared" si="0"/>
        <v>99.960259703196357</v>
      </c>
    </row>
    <row r="24" spans="1:11" x14ac:dyDescent="0.2">
      <c r="A24" s="36" t="s">
        <v>508</v>
      </c>
      <c r="B24" s="8">
        <v>5</v>
      </c>
      <c r="C24" s="162"/>
      <c r="D24" s="163"/>
      <c r="E24" s="162"/>
      <c r="F24" s="163"/>
      <c r="G24" s="162">
        <v>5</v>
      </c>
      <c r="H24" s="163">
        <v>25.166666666666664</v>
      </c>
      <c r="I24" s="163"/>
      <c r="J24" s="163"/>
      <c r="K24" s="164">
        <f t="shared" si="0"/>
        <v>99.942541856925416</v>
      </c>
    </row>
    <row r="25" spans="1:11" x14ac:dyDescent="0.2">
      <c r="A25" s="36" t="s">
        <v>362</v>
      </c>
      <c r="B25" s="8">
        <v>2</v>
      </c>
      <c r="C25" s="162"/>
      <c r="D25" s="163"/>
      <c r="E25" s="162"/>
      <c r="F25" s="163"/>
      <c r="G25" s="162"/>
      <c r="H25" s="163"/>
      <c r="I25" s="163"/>
      <c r="J25" s="163"/>
      <c r="K25" s="164">
        <f t="shared" si="0"/>
        <v>100</v>
      </c>
    </row>
    <row r="26" spans="1:11" x14ac:dyDescent="0.2">
      <c r="A26" s="36" t="s">
        <v>562</v>
      </c>
      <c r="B26" s="8">
        <v>3</v>
      </c>
      <c r="C26" s="162"/>
      <c r="D26" s="163"/>
      <c r="E26" s="162"/>
      <c r="F26" s="163"/>
      <c r="G26" s="162"/>
      <c r="H26" s="163"/>
      <c r="I26" s="163"/>
      <c r="J26" s="163"/>
      <c r="K26" s="164">
        <f t="shared" si="0"/>
        <v>100</v>
      </c>
    </row>
    <row r="27" spans="1:11" x14ac:dyDescent="0.2">
      <c r="A27" s="36" t="s">
        <v>86</v>
      </c>
      <c r="B27" s="8">
        <v>4</v>
      </c>
      <c r="C27" s="162"/>
      <c r="D27" s="163"/>
      <c r="E27" s="162"/>
      <c r="F27" s="163"/>
      <c r="G27" s="162">
        <v>2</v>
      </c>
      <c r="H27" s="163">
        <v>13.466666666666667</v>
      </c>
      <c r="I27" s="163"/>
      <c r="J27" s="163"/>
      <c r="K27" s="164">
        <f t="shared" si="0"/>
        <v>99.961567732115668</v>
      </c>
    </row>
    <row r="28" spans="1:11" x14ac:dyDescent="0.2">
      <c r="A28" s="36" t="s">
        <v>212</v>
      </c>
      <c r="B28" s="8">
        <v>3</v>
      </c>
      <c r="C28" s="162"/>
      <c r="D28" s="163"/>
      <c r="E28" s="162"/>
      <c r="F28" s="163"/>
      <c r="G28" s="162">
        <v>6</v>
      </c>
      <c r="H28" s="163">
        <v>45.216666666666669</v>
      </c>
      <c r="I28" s="163"/>
      <c r="J28" s="163"/>
      <c r="K28" s="164">
        <f t="shared" si="0"/>
        <v>99.827942668696096</v>
      </c>
    </row>
    <row r="29" spans="1:11" x14ac:dyDescent="0.2">
      <c r="A29" s="36" t="s">
        <v>340</v>
      </c>
      <c r="B29" s="8">
        <v>1</v>
      </c>
      <c r="C29" s="162"/>
      <c r="D29" s="163"/>
      <c r="E29" s="162"/>
      <c r="F29" s="163"/>
      <c r="G29" s="162"/>
      <c r="H29" s="163"/>
      <c r="I29" s="163"/>
      <c r="J29" s="163"/>
      <c r="K29" s="164">
        <f t="shared" si="0"/>
        <v>100</v>
      </c>
    </row>
    <row r="30" spans="1:11" x14ac:dyDescent="0.2">
      <c r="A30" s="36" t="s">
        <v>192</v>
      </c>
      <c r="B30" s="8">
        <v>7</v>
      </c>
      <c r="C30" s="162"/>
      <c r="D30" s="163"/>
      <c r="E30" s="162"/>
      <c r="F30" s="163"/>
      <c r="G30" s="162">
        <v>10</v>
      </c>
      <c r="H30" s="163">
        <v>64.533333333333331</v>
      </c>
      <c r="I30" s="163"/>
      <c r="J30" s="163"/>
      <c r="K30" s="164">
        <f t="shared" si="0"/>
        <v>99.894759730376165</v>
      </c>
    </row>
    <row r="31" spans="1:11" x14ac:dyDescent="0.2">
      <c r="A31" s="36" t="s">
        <v>101</v>
      </c>
      <c r="B31" s="8">
        <v>8</v>
      </c>
      <c r="C31" s="162"/>
      <c r="D31" s="163"/>
      <c r="E31" s="162"/>
      <c r="F31" s="163"/>
      <c r="G31" s="162">
        <v>5</v>
      </c>
      <c r="H31" s="163">
        <v>18.733333333333334</v>
      </c>
      <c r="I31" s="163"/>
      <c r="J31" s="163"/>
      <c r="K31" s="164">
        <f t="shared" si="0"/>
        <v>99.973268645357678</v>
      </c>
    </row>
    <row r="32" spans="1:11" x14ac:dyDescent="0.2">
      <c r="A32" s="36" t="s">
        <v>208</v>
      </c>
      <c r="B32" s="8">
        <v>4</v>
      </c>
      <c r="C32" s="162"/>
      <c r="D32" s="163"/>
      <c r="E32" s="162"/>
      <c r="F32" s="163"/>
      <c r="G32" s="162">
        <v>8</v>
      </c>
      <c r="H32" s="163">
        <v>103.33333333333334</v>
      </c>
      <c r="I32" s="163"/>
      <c r="J32" s="163"/>
      <c r="K32" s="164">
        <f t="shared" si="0"/>
        <v>99.705098934550989</v>
      </c>
    </row>
    <row r="33" spans="1:11" x14ac:dyDescent="0.2">
      <c r="A33" s="36" t="s">
        <v>129</v>
      </c>
      <c r="B33" s="8">
        <v>13</v>
      </c>
      <c r="C33" s="162"/>
      <c r="D33" s="163"/>
      <c r="E33" s="162"/>
      <c r="F33" s="163"/>
      <c r="G33" s="162">
        <v>8</v>
      </c>
      <c r="H33" s="163">
        <v>34.316666666666663</v>
      </c>
      <c r="I33" s="163"/>
      <c r="J33" s="163"/>
      <c r="K33" s="164">
        <f t="shared" si="0"/>
        <v>99.96986594075635</v>
      </c>
    </row>
    <row r="34" spans="1:11" x14ac:dyDescent="0.2">
      <c r="A34" s="36" t="s">
        <v>557</v>
      </c>
      <c r="B34" s="8">
        <v>2</v>
      </c>
      <c r="C34" s="162"/>
      <c r="D34" s="163"/>
      <c r="E34" s="162"/>
      <c r="F34" s="163"/>
      <c r="G34" s="162"/>
      <c r="H34" s="163"/>
      <c r="I34" s="163"/>
      <c r="J34" s="163"/>
      <c r="K34" s="164">
        <f t="shared" si="0"/>
        <v>100</v>
      </c>
    </row>
    <row r="35" spans="1:11" x14ac:dyDescent="0.2">
      <c r="A35" s="36" t="s">
        <v>90</v>
      </c>
      <c r="B35" s="8">
        <v>3</v>
      </c>
      <c r="C35" s="162"/>
      <c r="D35" s="163"/>
      <c r="E35" s="162"/>
      <c r="F35" s="163"/>
      <c r="G35" s="162">
        <v>3</v>
      </c>
      <c r="H35" s="163">
        <v>42.616666666666667</v>
      </c>
      <c r="I35" s="163"/>
      <c r="J35" s="163"/>
      <c r="K35" s="164">
        <f t="shared" si="0"/>
        <v>99.837836123795029</v>
      </c>
    </row>
    <row r="36" spans="1:11" x14ac:dyDescent="0.2">
      <c r="A36" s="36" t="s">
        <v>91</v>
      </c>
      <c r="B36" s="8">
        <v>4</v>
      </c>
      <c r="C36" s="162"/>
      <c r="D36" s="163"/>
      <c r="E36" s="162"/>
      <c r="F36" s="163"/>
      <c r="G36" s="162">
        <v>5</v>
      </c>
      <c r="H36" s="163">
        <v>31.883333333333336</v>
      </c>
      <c r="I36" s="163"/>
      <c r="J36" s="163"/>
      <c r="K36" s="164">
        <f t="shared" si="0"/>
        <v>99.90900875190259</v>
      </c>
    </row>
    <row r="37" spans="1:11" x14ac:dyDescent="0.2">
      <c r="A37" s="36" t="s">
        <v>93</v>
      </c>
      <c r="B37" s="8">
        <v>4</v>
      </c>
      <c r="C37" s="162"/>
      <c r="D37" s="163"/>
      <c r="E37" s="162"/>
      <c r="F37" s="163"/>
      <c r="G37" s="162">
        <v>5</v>
      </c>
      <c r="H37" s="163">
        <v>21.5</v>
      </c>
      <c r="I37" s="163"/>
      <c r="J37" s="163"/>
      <c r="K37" s="164">
        <f t="shared" si="0"/>
        <v>99.938641552511427</v>
      </c>
    </row>
    <row r="38" spans="1:11" x14ac:dyDescent="0.2">
      <c r="A38" s="36" t="s">
        <v>570</v>
      </c>
      <c r="B38" s="8">
        <v>2</v>
      </c>
      <c r="C38" s="162"/>
      <c r="D38" s="163"/>
      <c r="E38" s="162"/>
      <c r="F38" s="163"/>
      <c r="G38" s="162"/>
      <c r="H38" s="163"/>
      <c r="I38" s="163"/>
      <c r="J38" s="163"/>
      <c r="K38" s="164">
        <f t="shared" si="0"/>
        <v>100</v>
      </c>
    </row>
    <row r="39" spans="1:11" x14ac:dyDescent="0.2">
      <c r="A39" s="36" t="s">
        <v>467</v>
      </c>
      <c r="B39" s="8">
        <v>6</v>
      </c>
      <c r="C39" s="162"/>
      <c r="D39" s="163"/>
      <c r="E39" s="162"/>
      <c r="F39" s="163"/>
      <c r="G39" s="162">
        <v>4</v>
      </c>
      <c r="H39" s="163">
        <v>16.633333333333333</v>
      </c>
      <c r="I39" s="163"/>
      <c r="J39" s="163"/>
      <c r="K39" s="164">
        <f t="shared" si="0"/>
        <v>99.968353627600209</v>
      </c>
    </row>
    <row r="40" spans="1:11" x14ac:dyDescent="0.2">
      <c r="A40" s="36" t="s">
        <v>365</v>
      </c>
      <c r="B40" s="8">
        <v>2</v>
      </c>
      <c r="C40" s="162"/>
      <c r="D40" s="163"/>
      <c r="E40" s="162"/>
      <c r="F40" s="163"/>
      <c r="G40" s="162">
        <v>2</v>
      </c>
      <c r="H40" s="163">
        <v>0.3666666666666667</v>
      </c>
      <c r="I40" s="163"/>
      <c r="J40" s="163"/>
      <c r="K40" s="164">
        <f t="shared" si="0"/>
        <v>99.997907153729074</v>
      </c>
    </row>
    <row r="41" spans="1:11" x14ac:dyDescent="0.2">
      <c r="A41" s="36" t="s">
        <v>578</v>
      </c>
      <c r="B41" s="8">
        <v>2</v>
      </c>
      <c r="C41" s="162"/>
      <c r="D41" s="163"/>
      <c r="E41" s="162"/>
      <c r="F41" s="163"/>
      <c r="G41" s="162"/>
      <c r="H41" s="163"/>
      <c r="I41" s="163"/>
      <c r="J41" s="163"/>
      <c r="K41" s="164">
        <f t="shared" si="0"/>
        <v>100</v>
      </c>
    </row>
    <row r="42" spans="1:11" x14ac:dyDescent="0.2">
      <c r="A42" s="36" t="s">
        <v>414</v>
      </c>
      <c r="B42" s="8">
        <v>6</v>
      </c>
      <c r="C42" s="162"/>
      <c r="D42" s="163"/>
      <c r="E42" s="162"/>
      <c r="F42" s="163"/>
      <c r="G42" s="162">
        <v>8</v>
      </c>
      <c r="H42" s="163">
        <v>35.016666666666666</v>
      </c>
      <c r="I42" s="163"/>
      <c r="J42" s="163"/>
      <c r="K42" s="164">
        <f t="shared" si="0"/>
        <v>99.9333777270421</v>
      </c>
    </row>
    <row r="43" spans="1:11" x14ac:dyDescent="0.2">
      <c r="A43" s="36" t="s">
        <v>114</v>
      </c>
      <c r="B43" s="8">
        <v>12</v>
      </c>
      <c r="C43" s="162"/>
      <c r="D43" s="163"/>
      <c r="E43" s="162"/>
      <c r="F43" s="163"/>
      <c r="G43" s="162">
        <v>6</v>
      </c>
      <c r="H43" s="163">
        <v>27.616666666666667</v>
      </c>
      <c r="I43" s="163"/>
      <c r="J43" s="163"/>
      <c r="K43" s="164">
        <f t="shared" si="0"/>
        <v>99.97372843734145</v>
      </c>
    </row>
    <row r="44" spans="1:11" x14ac:dyDescent="0.2">
      <c r="A44" s="36" t="s">
        <v>463</v>
      </c>
      <c r="B44" s="8">
        <v>7</v>
      </c>
      <c r="C44" s="162"/>
      <c r="D44" s="163"/>
      <c r="E44" s="162"/>
      <c r="F44" s="163"/>
      <c r="G44" s="162">
        <v>2</v>
      </c>
      <c r="H44" s="163">
        <v>36.200000000000003</v>
      </c>
      <c r="I44" s="163"/>
      <c r="J44" s="163"/>
      <c r="K44" s="164">
        <f t="shared" si="0"/>
        <v>99.940965427266789</v>
      </c>
    </row>
    <row r="45" spans="1:11" x14ac:dyDescent="0.2">
      <c r="A45" s="36" t="s">
        <v>115</v>
      </c>
      <c r="B45" s="8">
        <v>14</v>
      </c>
      <c r="C45" s="162">
        <v>8</v>
      </c>
      <c r="D45" s="163">
        <v>2.2833333333333332</v>
      </c>
      <c r="E45" s="162"/>
      <c r="F45" s="163"/>
      <c r="G45" s="162">
        <v>11</v>
      </c>
      <c r="H45" s="163">
        <v>64.516666666666666</v>
      </c>
      <c r="I45" s="163"/>
      <c r="J45" s="163"/>
      <c r="K45" s="164">
        <f t="shared" si="0"/>
        <v>99.945531637312456</v>
      </c>
    </row>
    <row r="46" spans="1:11" x14ac:dyDescent="0.2">
      <c r="A46" s="36" t="s">
        <v>455</v>
      </c>
      <c r="B46" s="8">
        <v>8</v>
      </c>
      <c r="C46" s="162">
        <v>1</v>
      </c>
      <c r="D46" s="163">
        <v>10.199999999999999</v>
      </c>
      <c r="E46" s="162"/>
      <c r="F46" s="163"/>
      <c r="G46" s="162">
        <v>3</v>
      </c>
      <c r="H46" s="163">
        <v>10.916666666666668</v>
      </c>
      <c r="I46" s="163"/>
      <c r="J46" s="163"/>
      <c r="K46" s="164">
        <f t="shared" si="0"/>
        <v>99.969867770167426</v>
      </c>
    </row>
    <row r="47" spans="1:11" x14ac:dyDescent="0.2">
      <c r="A47" s="36" t="s">
        <v>193</v>
      </c>
      <c r="B47" s="8">
        <v>3</v>
      </c>
      <c r="C47" s="162"/>
      <c r="D47" s="163"/>
      <c r="E47" s="162"/>
      <c r="F47" s="163"/>
      <c r="G47" s="162">
        <v>4</v>
      </c>
      <c r="H47" s="163">
        <v>39.783333333333331</v>
      </c>
      <c r="I47" s="163"/>
      <c r="J47" s="163"/>
      <c r="K47" s="164">
        <f t="shared" si="0"/>
        <v>99.848617453069508</v>
      </c>
    </row>
    <row r="48" spans="1:11" x14ac:dyDescent="0.2">
      <c r="A48" s="36" t="s">
        <v>96</v>
      </c>
      <c r="B48" s="8">
        <v>11</v>
      </c>
      <c r="C48" s="162"/>
      <c r="D48" s="163"/>
      <c r="E48" s="162">
        <v>1</v>
      </c>
      <c r="F48" s="163">
        <v>4.4000000000000004</v>
      </c>
      <c r="G48" s="162">
        <v>14</v>
      </c>
      <c r="H48" s="163">
        <v>74.399999999999991</v>
      </c>
      <c r="I48" s="163"/>
      <c r="J48" s="163"/>
      <c r="K48" s="164">
        <f t="shared" si="0"/>
        <v>99.918223329182226</v>
      </c>
    </row>
    <row r="49" spans="1:11" x14ac:dyDescent="0.2">
      <c r="A49" s="36" t="s">
        <v>194</v>
      </c>
      <c r="B49" s="8">
        <v>2</v>
      </c>
      <c r="C49" s="162"/>
      <c r="D49" s="163"/>
      <c r="E49" s="162"/>
      <c r="F49" s="163"/>
      <c r="G49" s="162"/>
      <c r="H49" s="163"/>
      <c r="I49" s="163"/>
      <c r="J49" s="163"/>
      <c r="K49" s="164">
        <f t="shared" si="0"/>
        <v>100</v>
      </c>
    </row>
    <row r="50" spans="1:11" x14ac:dyDescent="0.2">
      <c r="A50" s="36" t="s">
        <v>202</v>
      </c>
      <c r="B50" s="8">
        <v>12</v>
      </c>
      <c r="C50" s="162"/>
      <c r="D50" s="163"/>
      <c r="E50" s="162"/>
      <c r="F50" s="163"/>
      <c r="G50" s="162">
        <v>6</v>
      </c>
      <c r="H50" s="163">
        <v>26.516666666666666</v>
      </c>
      <c r="I50" s="163"/>
      <c r="J50" s="163"/>
      <c r="K50" s="164">
        <f t="shared" si="0"/>
        <v>99.974774860476913</v>
      </c>
    </row>
    <row r="51" spans="1:11" x14ac:dyDescent="0.2">
      <c r="A51" s="36" t="s">
        <v>94</v>
      </c>
      <c r="B51" s="8">
        <v>10</v>
      </c>
      <c r="C51" s="162">
        <v>1</v>
      </c>
      <c r="D51" s="163">
        <v>0.96666666666666667</v>
      </c>
      <c r="E51" s="162"/>
      <c r="F51" s="163"/>
      <c r="G51" s="162">
        <v>10</v>
      </c>
      <c r="H51" s="163">
        <v>54.849999999999994</v>
      </c>
      <c r="I51" s="163"/>
      <c r="J51" s="163"/>
      <c r="K51" s="164">
        <f t="shared" si="0"/>
        <v>99.936282343987827</v>
      </c>
    </row>
    <row r="52" spans="1:11" x14ac:dyDescent="0.2">
      <c r="A52" s="36" t="s">
        <v>579</v>
      </c>
      <c r="B52" s="8">
        <v>2</v>
      </c>
      <c r="C52" s="162"/>
      <c r="D52" s="163"/>
      <c r="E52" s="162"/>
      <c r="F52" s="163"/>
      <c r="G52" s="162"/>
      <c r="H52" s="163"/>
      <c r="I52" s="163"/>
      <c r="J52" s="163"/>
      <c r="K52" s="164">
        <f t="shared" si="0"/>
        <v>100</v>
      </c>
    </row>
    <row r="53" spans="1:11" x14ac:dyDescent="0.2">
      <c r="A53" s="36" t="s">
        <v>195</v>
      </c>
      <c r="B53" s="8">
        <v>7</v>
      </c>
      <c r="C53" s="162"/>
      <c r="D53" s="163"/>
      <c r="E53" s="162"/>
      <c r="F53" s="163"/>
      <c r="G53" s="162">
        <v>10</v>
      </c>
      <c r="H53" s="163">
        <v>44.550000000000004</v>
      </c>
      <c r="I53" s="163"/>
      <c r="J53" s="163"/>
      <c r="K53" s="164">
        <f t="shared" si="0"/>
        <v>99.927348336594918</v>
      </c>
    </row>
    <row r="54" spans="1:11" x14ac:dyDescent="0.2">
      <c r="A54" s="36" t="s">
        <v>497</v>
      </c>
      <c r="B54" s="8">
        <v>5</v>
      </c>
      <c r="C54" s="162"/>
      <c r="D54" s="163"/>
      <c r="E54" s="162"/>
      <c r="F54" s="163"/>
      <c r="G54" s="162">
        <v>5</v>
      </c>
      <c r="H54" s="163">
        <v>31.383333333333336</v>
      </c>
      <c r="I54" s="163"/>
      <c r="J54" s="163"/>
      <c r="K54" s="164">
        <f t="shared" si="0"/>
        <v>99.928348554033491</v>
      </c>
    </row>
    <row r="55" spans="1:11" x14ac:dyDescent="0.2">
      <c r="A55" s="36" t="s">
        <v>97</v>
      </c>
      <c r="B55" s="8">
        <v>13</v>
      </c>
      <c r="C55" s="162"/>
      <c r="D55" s="163"/>
      <c r="E55" s="162"/>
      <c r="F55" s="163"/>
      <c r="G55" s="162">
        <v>10</v>
      </c>
      <c r="H55" s="163">
        <v>60.31666666666667</v>
      </c>
      <c r="I55" s="163"/>
      <c r="J55" s="163"/>
      <c r="K55" s="164">
        <f t="shared" si="0"/>
        <v>99.947034890528045</v>
      </c>
    </row>
    <row r="56" spans="1:11" x14ac:dyDescent="0.2">
      <c r="A56" s="36" t="s">
        <v>213</v>
      </c>
      <c r="B56" s="8">
        <v>7</v>
      </c>
      <c r="C56" s="162"/>
      <c r="D56" s="163"/>
      <c r="E56" s="162"/>
      <c r="F56" s="163"/>
      <c r="G56" s="162">
        <v>7</v>
      </c>
      <c r="H56" s="163">
        <v>44.966666666666661</v>
      </c>
      <c r="I56" s="163"/>
      <c r="J56" s="163"/>
      <c r="K56" s="164">
        <f t="shared" si="0"/>
        <v>99.926668841052404</v>
      </c>
    </row>
    <row r="57" spans="1:11" x14ac:dyDescent="0.2">
      <c r="A57" s="36" t="s">
        <v>78</v>
      </c>
      <c r="B57" s="8">
        <v>11</v>
      </c>
      <c r="C57" s="162"/>
      <c r="D57" s="163"/>
      <c r="E57" s="162"/>
      <c r="F57" s="163"/>
      <c r="G57" s="162">
        <v>10</v>
      </c>
      <c r="H57" s="163">
        <v>52.783333333333331</v>
      </c>
      <c r="I57" s="163"/>
      <c r="J57" s="163"/>
      <c r="K57" s="164">
        <f t="shared" si="0"/>
        <v>99.94522277570222</v>
      </c>
    </row>
    <row r="58" spans="1:11" x14ac:dyDescent="0.2">
      <c r="A58" s="36" t="s">
        <v>133</v>
      </c>
      <c r="B58" s="8">
        <v>3</v>
      </c>
      <c r="C58" s="162"/>
      <c r="D58" s="163"/>
      <c r="E58" s="162"/>
      <c r="F58" s="163"/>
      <c r="G58" s="162">
        <v>2</v>
      </c>
      <c r="H58" s="163">
        <v>10.9</v>
      </c>
      <c r="I58" s="163"/>
      <c r="J58" s="163"/>
      <c r="K58" s="164">
        <f t="shared" si="0"/>
        <v>99.958523592085243</v>
      </c>
    </row>
    <row r="59" spans="1:11" x14ac:dyDescent="0.2">
      <c r="A59" s="36" t="s">
        <v>214</v>
      </c>
      <c r="B59" s="8">
        <v>5</v>
      </c>
      <c r="C59" s="162">
        <v>1</v>
      </c>
      <c r="D59" s="163">
        <v>8.3333333333333329E-2</v>
      </c>
      <c r="E59" s="162"/>
      <c r="F59" s="163"/>
      <c r="G59" s="162">
        <v>7</v>
      </c>
      <c r="H59" s="163">
        <v>66.533333333333331</v>
      </c>
      <c r="I59" s="163"/>
      <c r="J59" s="163"/>
      <c r="K59" s="164">
        <f t="shared" si="0"/>
        <v>99.847907153729082</v>
      </c>
    </row>
    <row r="60" spans="1:11" x14ac:dyDescent="0.2">
      <c r="A60" s="36" t="s">
        <v>215</v>
      </c>
      <c r="B60" s="8">
        <v>4</v>
      </c>
      <c r="C60" s="162"/>
      <c r="D60" s="163"/>
      <c r="E60" s="162"/>
      <c r="F60" s="163"/>
      <c r="G60" s="162">
        <v>4</v>
      </c>
      <c r="H60" s="163">
        <v>27.45</v>
      </c>
      <c r="I60" s="163"/>
      <c r="J60" s="163"/>
      <c r="K60" s="164">
        <f t="shared" si="0"/>
        <v>99.921660958904113</v>
      </c>
    </row>
    <row r="61" spans="1:11" x14ac:dyDescent="0.2">
      <c r="A61" s="36" t="s">
        <v>203</v>
      </c>
      <c r="B61" s="8">
        <v>5</v>
      </c>
      <c r="C61" s="162"/>
      <c r="D61" s="163"/>
      <c r="E61" s="162"/>
      <c r="F61" s="163"/>
      <c r="G61" s="162"/>
      <c r="H61" s="163"/>
      <c r="I61" s="163"/>
      <c r="J61" s="163"/>
      <c r="K61" s="164">
        <f t="shared" si="0"/>
        <v>100</v>
      </c>
    </row>
    <row r="62" spans="1:11" x14ac:dyDescent="0.2">
      <c r="A62" s="36" t="s">
        <v>120</v>
      </c>
      <c r="B62" s="8">
        <v>14</v>
      </c>
      <c r="C62" s="162"/>
      <c r="D62" s="163"/>
      <c r="E62" s="162"/>
      <c r="F62" s="163"/>
      <c r="G62" s="162">
        <v>20</v>
      </c>
      <c r="H62" s="163">
        <v>90.916666666666686</v>
      </c>
      <c r="I62" s="163"/>
      <c r="J62" s="163"/>
      <c r="K62" s="164">
        <f t="shared" si="0"/>
        <v>99.925867036312241</v>
      </c>
    </row>
    <row r="63" spans="1:11" x14ac:dyDescent="0.2">
      <c r="A63" s="36" t="s">
        <v>216</v>
      </c>
      <c r="B63" s="8">
        <v>19</v>
      </c>
      <c r="C63" s="162"/>
      <c r="D63" s="163"/>
      <c r="E63" s="162">
        <v>1</v>
      </c>
      <c r="F63" s="163">
        <v>5.666666666666667</v>
      </c>
      <c r="G63" s="162">
        <v>3</v>
      </c>
      <c r="H63" s="163">
        <v>19.083333333333332</v>
      </c>
      <c r="I63" s="163"/>
      <c r="J63" s="163"/>
      <c r="K63" s="164">
        <f t="shared" si="0"/>
        <v>99.985129776496038</v>
      </c>
    </row>
    <row r="64" spans="1:11" x14ac:dyDescent="0.2">
      <c r="A64" s="36" t="s">
        <v>142</v>
      </c>
      <c r="B64" s="8">
        <v>8</v>
      </c>
      <c r="C64" s="162"/>
      <c r="D64" s="163"/>
      <c r="E64" s="162"/>
      <c r="F64" s="163"/>
      <c r="G64" s="162">
        <v>3</v>
      </c>
      <c r="H64" s="163">
        <v>23.016666666666666</v>
      </c>
      <c r="I64" s="163"/>
      <c r="J64" s="163"/>
      <c r="K64" s="164">
        <f t="shared" si="0"/>
        <v>99.967156582952825</v>
      </c>
    </row>
    <row r="65" spans="1:11" x14ac:dyDescent="0.2">
      <c r="A65" s="36" t="s">
        <v>353</v>
      </c>
      <c r="B65" s="8">
        <v>1</v>
      </c>
      <c r="C65" s="162"/>
      <c r="D65" s="163"/>
      <c r="E65" s="162"/>
      <c r="F65" s="163"/>
      <c r="G65" s="162">
        <v>1</v>
      </c>
      <c r="H65" s="163">
        <v>8.7166666666666668</v>
      </c>
      <c r="I65" s="163"/>
      <c r="J65" s="163"/>
      <c r="K65" s="164">
        <f t="shared" si="0"/>
        <v>99.900494672754945</v>
      </c>
    </row>
    <row r="66" spans="1:11" x14ac:dyDescent="0.2">
      <c r="A66" s="36" t="s">
        <v>102</v>
      </c>
      <c r="B66" s="8">
        <v>6</v>
      </c>
      <c r="C66" s="162"/>
      <c r="D66" s="163"/>
      <c r="E66" s="162"/>
      <c r="F66" s="163"/>
      <c r="G66" s="162">
        <v>5</v>
      </c>
      <c r="H66" s="163">
        <v>22.633333333333333</v>
      </c>
      <c r="I66" s="163"/>
      <c r="J66" s="163"/>
      <c r="K66" s="164">
        <f t="shared" si="0"/>
        <v>99.956938102486049</v>
      </c>
    </row>
    <row r="67" spans="1:11" x14ac:dyDescent="0.2">
      <c r="A67" s="36" t="s">
        <v>361</v>
      </c>
      <c r="B67" s="8">
        <v>1</v>
      </c>
      <c r="C67" s="162"/>
      <c r="D67" s="163"/>
      <c r="E67" s="162"/>
      <c r="F67" s="163"/>
      <c r="G67" s="162">
        <v>1</v>
      </c>
      <c r="H67" s="163">
        <v>7.45</v>
      </c>
      <c r="I67" s="163"/>
      <c r="J67" s="163"/>
      <c r="K67" s="164">
        <f t="shared" si="0"/>
        <v>99.914954337899545</v>
      </c>
    </row>
    <row r="68" spans="1:11" x14ac:dyDescent="0.2">
      <c r="A68" s="36" t="s">
        <v>139</v>
      </c>
      <c r="B68" s="8">
        <v>2</v>
      </c>
      <c r="C68" s="162"/>
      <c r="D68" s="163"/>
      <c r="E68" s="162"/>
      <c r="F68" s="163"/>
      <c r="G68" s="162">
        <v>4</v>
      </c>
      <c r="H68" s="163">
        <v>27.166666666666664</v>
      </c>
      <c r="I68" s="163"/>
      <c r="J68" s="163"/>
      <c r="K68" s="164">
        <f t="shared" si="0"/>
        <v>99.844939117199388</v>
      </c>
    </row>
    <row r="69" spans="1:11" x14ac:dyDescent="0.2">
      <c r="A69" s="36" t="s">
        <v>338</v>
      </c>
      <c r="B69" s="8">
        <v>1</v>
      </c>
      <c r="C69" s="162"/>
      <c r="D69" s="163"/>
      <c r="E69" s="162"/>
      <c r="F69" s="163"/>
      <c r="G69" s="162"/>
      <c r="H69" s="163"/>
      <c r="I69" s="163"/>
      <c r="J69" s="163"/>
      <c r="K69" s="164">
        <f t="shared" si="0"/>
        <v>100</v>
      </c>
    </row>
    <row r="70" spans="1:11" x14ac:dyDescent="0.2">
      <c r="A70" s="36" t="s">
        <v>317</v>
      </c>
      <c r="B70" s="8">
        <v>2</v>
      </c>
      <c r="C70" s="162"/>
      <c r="D70" s="163"/>
      <c r="E70" s="162"/>
      <c r="F70" s="163"/>
      <c r="G70" s="162">
        <v>1</v>
      </c>
      <c r="H70" s="163">
        <v>14.5</v>
      </c>
      <c r="I70" s="163"/>
      <c r="J70" s="163"/>
      <c r="K70" s="164">
        <f t="shared" si="0"/>
        <v>99.917237442922385</v>
      </c>
    </row>
    <row r="71" spans="1:11" x14ac:dyDescent="0.2">
      <c r="A71" s="36" t="s">
        <v>559</v>
      </c>
      <c r="B71" s="8">
        <v>2</v>
      </c>
      <c r="C71" s="162"/>
      <c r="D71" s="163"/>
      <c r="E71" s="162"/>
      <c r="F71" s="163"/>
      <c r="G71" s="162"/>
      <c r="H71" s="163"/>
      <c r="I71" s="163"/>
      <c r="J71" s="163"/>
      <c r="K71" s="164">
        <f t="shared" si="0"/>
        <v>100</v>
      </c>
    </row>
    <row r="72" spans="1:11" x14ac:dyDescent="0.2">
      <c r="A72" s="36" t="s">
        <v>144</v>
      </c>
      <c r="B72" s="8">
        <v>8</v>
      </c>
      <c r="C72" s="162"/>
      <c r="D72" s="163"/>
      <c r="E72" s="162"/>
      <c r="F72" s="163"/>
      <c r="G72" s="162">
        <v>8</v>
      </c>
      <c r="H72" s="163">
        <v>44.666666666666664</v>
      </c>
      <c r="I72" s="163"/>
      <c r="J72" s="163"/>
      <c r="K72" s="164">
        <f t="shared" si="0"/>
        <v>99.936263318112623</v>
      </c>
    </row>
    <row r="73" spans="1:11" x14ac:dyDescent="0.2">
      <c r="A73" s="36" t="s">
        <v>196</v>
      </c>
      <c r="B73" s="8">
        <v>5</v>
      </c>
      <c r="C73" s="162"/>
      <c r="D73" s="163"/>
      <c r="E73" s="162"/>
      <c r="F73" s="163"/>
      <c r="G73" s="162">
        <v>2</v>
      </c>
      <c r="H73" s="163">
        <v>14.016666666666667</v>
      </c>
      <c r="I73" s="163"/>
      <c r="J73" s="163"/>
      <c r="K73" s="164">
        <f t="shared" si="0"/>
        <v>99.967998477929982</v>
      </c>
    </row>
    <row r="74" spans="1:11" x14ac:dyDescent="0.2">
      <c r="A74" s="36" t="s">
        <v>416</v>
      </c>
      <c r="B74" s="8">
        <v>3</v>
      </c>
      <c r="C74" s="162"/>
      <c r="D74" s="163"/>
      <c r="E74" s="162"/>
      <c r="F74" s="163"/>
      <c r="G74" s="162">
        <v>3</v>
      </c>
      <c r="H74" s="163">
        <v>26.450000000000003</v>
      </c>
      <c r="I74" s="163"/>
      <c r="J74" s="163"/>
      <c r="K74" s="164">
        <f t="shared" si="0"/>
        <v>99.899353120243532</v>
      </c>
    </row>
    <row r="75" spans="1:11" x14ac:dyDescent="0.2">
      <c r="A75" s="36" t="s">
        <v>128</v>
      </c>
      <c r="B75" s="8">
        <v>8</v>
      </c>
      <c r="C75" s="162"/>
      <c r="D75" s="163"/>
      <c r="E75" s="162"/>
      <c r="F75" s="163"/>
      <c r="G75" s="162">
        <v>6</v>
      </c>
      <c r="H75" s="163">
        <v>23.233333333333334</v>
      </c>
      <c r="I75" s="163"/>
      <c r="J75" s="163"/>
      <c r="K75" s="164">
        <f t="shared" si="0"/>
        <v>99.966847412480973</v>
      </c>
    </row>
    <row r="76" spans="1:11" x14ac:dyDescent="0.2">
      <c r="A76" s="36" t="s">
        <v>87</v>
      </c>
      <c r="B76" s="8">
        <v>7</v>
      </c>
      <c r="C76" s="162"/>
      <c r="D76" s="163"/>
      <c r="E76" s="162"/>
      <c r="F76" s="163"/>
      <c r="G76" s="162">
        <v>8</v>
      </c>
      <c r="H76" s="163">
        <v>40.033333333333331</v>
      </c>
      <c r="I76" s="163"/>
      <c r="J76" s="163"/>
      <c r="K76" s="164">
        <f t="shared" si="0"/>
        <v>99.93471406827571</v>
      </c>
    </row>
    <row r="77" spans="1:11" x14ac:dyDescent="0.2">
      <c r="A77" s="36" t="s">
        <v>204</v>
      </c>
      <c r="B77" s="8">
        <v>7</v>
      </c>
      <c r="C77" s="162"/>
      <c r="D77" s="163"/>
      <c r="E77" s="162"/>
      <c r="F77" s="163"/>
      <c r="G77" s="162">
        <v>5</v>
      </c>
      <c r="H77" s="163">
        <v>14.1</v>
      </c>
      <c r="I77" s="163"/>
      <c r="J77" s="163"/>
      <c r="K77" s="164">
        <f t="shared" si="0"/>
        <v>99.977005870841481</v>
      </c>
    </row>
    <row r="78" spans="1:11" x14ac:dyDescent="0.2">
      <c r="A78" s="36" t="s">
        <v>357</v>
      </c>
      <c r="B78" s="8">
        <v>10</v>
      </c>
      <c r="C78" s="162">
        <v>3</v>
      </c>
      <c r="D78" s="163">
        <v>5.0333333333333332</v>
      </c>
      <c r="E78" s="162"/>
      <c r="F78" s="163"/>
      <c r="G78" s="162">
        <v>5</v>
      </c>
      <c r="H78" s="163">
        <v>13.983333333333334</v>
      </c>
      <c r="I78" s="163"/>
      <c r="J78" s="163"/>
      <c r="K78" s="164">
        <f t="shared" si="0"/>
        <v>99.978291476407904</v>
      </c>
    </row>
    <row r="79" spans="1:11" x14ac:dyDescent="0.2">
      <c r="A79" s="36" t="s">
        <v>205</v>
      </c>
      <c r="B79" s="8">
        <v>7</v>
      </c>
      <c r="C79" s="162"/>
      <c r="D79" s="163"/>
      <c r="E79" s="162"/>
      <c r="F79" s="163"/>
      <c r="G79" s="162">
        <v>7</v>
      </c>
      <c r="H79" s="163">
        <v>32.65</v>
      </c>
      <c r="I79" s="163"/>
      <c r="J79" s="163"/>
      <c r="K79" s="164">
        <f t="shared" si="0"/>
        <v>99.946754729288983</v>
      </c>
    </row>
    <row r="80" spans="1:11" x14ac:dyDescent="0.2">
      <c r="A80" s="36" t="s">
        <v>130</v>
      </c>
      <c r="B80" s="8">
        <v>16</v>
      </c>
      <c r="C80" s="162">
        <v>4</v>
      </c>
      <c r="D80" s="163">
        <v>3.0666666666666664</v>
      </c>
      <c r="E80" s="162"/>
      <c r="F80" s="163"/>
      <c r="G80" s="162">
        <v>24</v>
      </c>
      <c r="H80" s="163">
        <v>124.6</v>
      </c>
      <c r="I80" s="163"/>
      <c r="J80" s="163"/>
      <c r="K80" s="164">
        <f t="shared" si="0"/>
        <v>99.90891362252664</v>
      </c>
    </row>
    <row r="81" spans="1:11" x14ac:dyDescent="0.2">
      <c r="A81" s="36" t="s">
        <v>546</v>
      </c>
      <c r="B81" s="8">
        <v>5</v>
      </c>
      <c r="C81" s="162"/>
      <c r="D81" s="163"/>
      <c r="E81" s="162"/>
      <c r="F81" s="163"/>
      <c r="G81" s="162"/>
      <c r="H81" s="163"/>
      <c r="I81" s="163"/>
      <c r="J81" s="163"/>
      <c r="K81" s="164">
        <f t="shared" si="0"/>
        <v>100</v>
      </c>
    </row>
    <row r="82" spans="1:11" x14ac:dyDescent="0.2">
      <c r="A82" s="36" t="s">
        <v>210</v>
      </c>
      <c r="B82" s="8">
        <v>11</v>
      </c>
      <c r="C82" s="162"/>
      <c r="D82" s="163"/>
      <c r="E82" s="162"/>
      <c r="F82" s="163"/>
      <c r="G82" s="162">
        <v>13</v>
      </c>
      <c r="H82" s="163">
        <v>63.516666666666673</v>
      </c>
      <c r="I82" s="163"/>
      <c r="J82" s="163"/>
      <c r="K82" s="164">
        <f t="shared" si="0"/>
        <v>99.934083990590835</v>
      </c>
    </row>
    <row r="83" spans="1:11" x14ac:dyDescent="0.2">
      <c r="A83" s="36" t="s">
        <v>482</v>
      </c>
      <c r="B83" s="8">
        <v>4</v>
      </c>
      <c r="C83" s="162"/>
      <c r="D83" s="163"/>
      <c r="E83" s="162"/>
      <c r="F83" s="163"/>
      <c r="G83" s="162"/>
      <c r="H83" s="163"/>
      <c r="I83" s="163"/>
      <c r="J83" s="163"/>
      <c r="K83" s="164">
        <f t="shared" si="0"/>
        <v>100</v>
      </c>
    </row>
    <row r="84" spans="1:11" x14ac:dyDescent="0.2">
      <c r="A84" s="36" t="s">
        <v>217</v>
      </c>
      <c r="B84" s="8">
        <v>9</v>
      </c>
      <c r="C84" s="162"/>
      <c r="D84" s="163"/>
      <c r="E84" s="162"/>
      <c r="F84" s="163"/>
      <c r="G84" s="162">
        <v>8</v>
      </c>
      <c r="H84" s="163">
        <v>72.616666666666674</v>
      </c>
      <c r="I84" s="163"/>
      <c r="J84" s="163"/>
      <c r="K84" s="164">
        <f t="shared" si="0"/>
        <v>99.90789362421782</v>
      </c>
    </row>
    <row r="85" spans="1:11" x14ac:dyDescent="0.2">
      <c r="A85" s="36" t="s">
        <v>113</v>
      </c>
      <c r="B85" s="8">
        <v>9</v>
      </c>
      <c r="C85" s="162"/>
      <c r="D85" s="163"/>
      <c r="E85" s="162"/>
      <c r="F85" s="163"/>
      <c r="G85" s="162">
        <v>12</v>
      </c>
      <c r="H85" s="163">
        <v>39.266666666666673</v>
      </c>
      <c r="I85" s="163"/>
      <c r="J85" s="163"/>
      <c r="K85" s="164">
        <f t="shared" si="0"/>
        <v>99.950194486724158</v>
      </c>
    </row>
    <row r="86" spans="1:11" x14ac:dyDescent="0.2">
      <c r="A86" s="36" t="s">
        <v>98</v>
      </c>
      <c r="B86" s="8">
        <v>12</v>
      </c>
      <c r="C86" s="162"/>
      <c r="D86" s="163"/>
      <c r="E86" s="162"/>
      <c r="F86" s="163"/>
      <c r="G86" s="162">
        <v>13</v>
      </c>
      <c r="H86" s="163">
        <v>56.316666666666663</v>
      </c>
      <c r="I86" s="163"/>
      <c r="J86" s="163"/>
      <c r="K86" s="164">
        <f t="shared" si="0"/>
        <v>99.946426306443428</v>
      </c>
    </row>
    <row r="87" spans="1:11" x14ac:dyDescent="0.2">
      <c r="A87" s="36" t="s">
        <v>341</v>
      </c>
      <c r="B87" s="8">
        <v>3</v>
      </c>
      <c r="C87" s="162"/>
      <c r="D87" s="163"/>
      <c r="E87" s="162"/>
      <c r="F87" s="163"/>
      <c r="G87" s="162">
        <v>3</v>
      </c>
      <c r="H87" s="163">
        <v>20.166666666666664</v>
      </c>
      <c r="I87" s="163"/>
      <c r="J87" s="163"/>
      <c r="K87" s="164">
        <f t="shared" si="0"/>
        <v>99.923262303399284</v>
      </c>
    </row>
    <row r="88" spans="1:11" x14ac:dyDescent="0.2">
      <c r="A88" s="36" t="s">
        <v>530</v>
      </c>
      <c r="B88" s="8">
        <v>2</v>
      </c>
      <c r="C88" s="162"/>
      <c r="D88" s="163"/>
      <c r="E88" s="162"/>
      <c r="F88" s="163"/>
      <c r="G88" s="162">
        <v>2</v>
      </c>
      <c r="H88" s="163">
        <v>12.933333333333334</v>
      </c>
      <c r="I88" s="163"/>
      <c r="J88" s="163"/>
      <c r="K88" s="164">
        <f t="shared" si="0"/>
        <v>99.926179604261804</v>
      </c>
    </row>
    <row r="89" spans="1:11" x14ac:dyDescent="0.2">
      <c r="A89" s="36" t="s">
        <v>89</v>
      </c>
      <c r="B89" s="8">
        <v>8</v>
      </c>
      <c r="C89" s="162"/>
      <c r="D89" s="163"/>
      <c r="E89" s="162">
        <v>1</v>
      </c>
      <c r="F89" s="163">
        <v>20.65</v>
      </c>
      <c r="G89" s="162">
        <v>12</v>
      </c>
      <c r="H89" s="163">
        <v>72.45</v>
      </c>
      <c r="I89" s="163"/>
      <c r="J89" s="163"/>
      <c r="K89" s="164">
        <f t="shared" si="0"/>
        <v>99.867151826484019</v>
      </c>
    </row>
    <row r="90" spans="1:11" x14ac:dyDescent="0.2">
      <c r="A90" s="36" t="s">
        <v>569</v>
      </c>
      <c r="B90" s="8">
        <v>1</v>
      </c>
      <c r="C90" s="162"/>
      <c r="D90" s="163"/>
      <c r="E90" s="162"/>
      <c r="F90" s="163"/>
      <c r="G90" s="162"/>
      <c r="H90" s="163"/>
      <c r="I90" s="163"/>
      <c r="J90" s="163"/>
      <c r="K90" s="164">
        <f t="shared" si="0"/>
        <v>100</v>
      </c>
    </row>
    <row r="91" spans="1:11" x14ac:dyDescent="0.2">
      <c r="A91" s="36" t="s">
        <v>568</v>
      </c>
      <c r="B91" s="8">
        <v>3</v>
      </c>
      <c r="C91" s="162"/>
      <c r="D91" s="163"/>
      <c r="E91" s="162"/>
      <c r="F91" s="163"/>
      <c r="G91" s="162"/>
      <c r="H91" s="163"/>
      <c r="I91" s="163"/>
      <c r="J91" s="163"/>
      <c r="K91" s="164">
        <f t="shared" si="0"/>
        <v>100</v>
      </c>
    </row>
    <row r="92" spans="1:11" x14ac:dyDescent="0.2">
      <c r="A92" s="36" t="s">
        <v>218</v>
      </c>
      <c r="B92" s="8">
        <v>6</v>
      </c>
      <c r="C92" s="162"/>
      <c r="D92" s="163"/>
      <c r="E92" s="162"/>
      <c r="F92" s="163"/>
      <c r="G92" s="162">
        <v>6</v>
      </c>
      <c r="H92" s="163">
        <v>42.316666666666663</v>
      </c>
      <c r="I92" s="163"/>
      <c r="J92" s="163"/>
      <c r="K92" s="164">
        <f t="shared" si="0"/>
        <v>99.919488838153228</v>
      </c>
    </row>
    <row r="93" spans="1:11" x14ac:dyDescent="0.2">
      <c r="A93" s="36" t="s">
        <v>211</v>
      </c>
      <c r="B93" s="8">
        <v>15</v>
      </c>
      <c r="C93" s="162"/>
      <c r="D93" s="163"/>
      <c r="E93" s="162"/>
      <c r="F93" s="163"/>
      <c r="G93" s="162">
        <v>15</v>
      </c>
      <c r="H93" s="163">
        <v>56.866666666666667</v>
      </c>
      <c r="I93" s="163"/>
      <c r="J93" s="163"/>
      <c r="K93" s="164">
        <f t="shared" si="0"/>
        <v>99.956722475900563</v>
      </c>
    </row>
    <row r="94" spans="1:11" x14ac:dyDescent="0.2">
      <c r="A94" s="36" t="s">
        <v>477</v>
      </c>
      <c r="B94" s="8">
        <v>4</v>
      </c>
      <c r="C94" s="162"/>
      <c r="D94" s="163"/>
      <c r="E94" s="162"/>
      <c r="F94" s="163"/>
      <c r="G94" s="162">
        <v>3</v>
      </c>
      <c r="H94" s="163">
        <v>18.149999999999999</v>
      </c>
      <c r="I94" s="163"/>
      <c r="J94" s="163"/>
      <c r="K94" s="164">
        <f t="shared" si="0"/>
        <v>99.948202054794521</v>
      </c>
    </row>
    <row r="95" spans="1:11" x14ac:dyDescent="0.2">
      <c r="A95" s="36" t="s">
        <v>95</v>
      </c>
      <c r="B95" s="8">
        <v>11</v>
      </c>
      <c r="C95" s="162"/>
      <c r="D95" s="163"/>
      <c r="E95" s="162"/>
      <c r="F95" s="163"/>
      <c r="G95" s="162">
        <v>13</v>
      </c>
      <c r="H95" s="163">
        <v>54.083333333333336</v>
      </c>
      <c r="I95" s="163"/>
      <c r="J95" s="163"/>
      <c r="K95" s="164">
        <f t="shared" si="0"/>
        <v>99.943873668188729</v>
      </c>
    </row>
    <row r="96" spans="1:11" x14ac:dyDescent="0.2">
      <c r="A96" s="36" t="s">
        <v>573</v>
      </c>
      <c r="B96" s="8">
        <v>1</v>
      </c>
      <c r="C96" s="162">
        <v>1</v>
      </c>
      <c r="D96" s="163">
        <v>8.9333333333333336</v>
      </c>
      <c r="E96" s="162"/>
      <c r="F96" s="163"/>
      <c r="G96" s="162"/>
      <c r="H96" s="163"/>
      <c r="I96" s="163"/>
      <c r="J96" s="163"/>
      <c r="K96" s="164">
        <f t="shared" si="0"/>
        <v>99.898021308980205</v>
      </c>
    </row>
    <row r="97" spans="1:11" x14ac:dyDescent="0.2">
      <c r="A97" s="36" t="s">
        <v>122</v>
      </c>
      <c r="B97" s="8">
        <v>12</v>
      </c>
      <c r="C97" s="162"/>
      <c r="D97" s="163"/>
      <c r="E97" s="162"/>
      <c r="F97" s="163"/>
      <c r="G97" s="162">
        <v>7</v>
      </c>
      <c r="H97" s="163">
        <v>62.483333333333327</v>
      </c>
      <c r="I97" s="163"/>
      <c r="J97" s="163"/>
      <c r="K97" s="164">
        <f t="shared" si="0"/>
        <v>99.940559994926431</v>
      </c>
    </row>
  </sheetData>
  <mergeCells count="3">
    <mergeCell ref="G2:H2"/>
    <mergeCell ref="C2:D2"/>
    <mergeCell ref="E2:F2"/>
  </mergeCells>
  <pageMargins left="0.70866141732283472" right="0.70866141732283472" top="0.74803149606299213" bottom="0.74803149606299213" header="0.31496062992125984" footer="0.31496062992125984"/>
  <pageSetup paperSize="9" scale="71" fitToHeight="2" orientation="portrait" verticalDpi="0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 codeName="Sheet164"/>
  <dimension ref="A1:K98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592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6</v>
      </c>
      <c r="C4" s="162"/>
      <c r="D4" s="163"/>
      <c r="E4" s="162"/>
      <c r="F4" s="163"/>
      <c r="G4" s="162"/>
      <c r="H4" s="163"/>
      <c r="I4" s="163"/>
      <c r="J4" s="163"/>
      <c r="K4" s="164">
        <f t="shared" ref="K4:K98" si="0">+(1-(D4+F4+H4)/(8760*B4))*100</f>
        <v>100</v>
      </c>
    </row>
    <row r="5" spans="1:11" x14ac:dyDescent="0.2">
      <c r="A5" s="36" t="s">
        <v>119</v>
      </c>
      <c r="B5" s="8">
        <v>6</v>
      </c>
      <c r="C5" s="162">
        <v>3</v>
      </c>
      <c r="D5" s="163">
        <v>2.4500000000000002</v>
      </c>
      <c r="E5" s="162"/>
      <c r="F5" s="163"/>
      <c r="G5" s="162">
        <v>7</v>
      </c>
      <c r="H5" s="163">
        <v>47.466666666666669</v>
      </c>
      <c r="I5" s="163">
        <v>4.3</v>
      </c>
      <c r="J5" s="163">
        <v>0.4</v>
      </c>
      <c r="K5" s="164">
        <f t="shared" si="0"/>
        <v>99.905029173008629</v>
      </c>
    </row>
    <row r="6" spans="1:11" x14ac:dyDescent="0.2">
      <c r="A6" s="36" t="s">
        <v>77</v>
      </c>
      <c r="B6" s="8">
        <v>7</v>
      </c>
      <c r="C6" s="162">
        <v>1</v>
      </c>
      <c r="D6" s="163">
        <v>25.95</v>
      </c>
      <c r="E6" s="162"/>
      <c r="F6" s="163"/>
      <c r="G6" s="162">
        <v>7</v>
      </c>
      <c r="H6" s="163">
        <v>39.25</v>
      </c>
      <c r="I6" s="163"/>
      <c r="J6" s="163"/>
      <c r="K6" s="164">
        <f>+(1-(D6+F6+H6)/(8760*B6))*100</f>
        <v>99.893672537508152</v>
      </c>
    </row>
    <row r="7" spans="1:11" x14ac:dyDescent="0.2">
      <c r="A7" s="36" t="s">
        <v>571</v>
      </c>
      <c r="B7" s="8">
        <v>1</v>
      </c>
      <c r="C7" s="162"/>
      <c r="D7" s="163"/>
      <c r="E7" s="162"/>
      <c r="F7" s="163"/>
      <c r="G7" s="162"/>
      <c r="H7" s="163"/>
      <c r="I7" s="163"/>
      <c r="J7" s="163"/>
      <c r="K7" s="164">
        <f>+(1-(D7+F7+H7)/(8760*B7))*100</f>
        <v>100</v>
      </c>
    </row>
    <row r="8" spans="1:11" x14ac:dyDescent="0.2">
      <c r="A8" s="36" t="s">
        <v>79</v>
      </c>
      <c r="B8" s="8">
        <v>11</v>
      </c>
      <c r="C8" s="162"/>
      <c r="D8" s="163"/>
      <c r="E8" s="162"/>
      <c r="F8" s="163"/>
      <c r="G8" s="162">
        <v>1</v>
      </c>
      <c r="H8" s="163">
        <v>0.3</v>
      </c>
      <c r="I8" s="163"/>
      <c r="J8" s="163"/>
      <c r="K8" s="164">
        <f t="shared" si="0"/>
        <v>99.999688667496883</v>
      </c>
    </row>
    <row r="9" spans="1:11" x14ac:dyDescent="0.2">
      <c r="A9" s="36" t="s">
        <v>356</v>
      </c>
      <c r="B9" s="8">
        <v>11</v>
      </c>
      <c r="C9" s="162"/>
      <c r="D9" s="163"/>
      <c r="E9" s="162"/>
      <c r="F9" s="163"/>
      <c r="G9" s="162"/>
      <c r="H9" s="163"/>
      <c r="I9" s="163"/>
      <c r="J9" s="163"/>
      <c r="K9" s="164">
        <f t="shared" si="0"/>
        <v>100</v>
      </c>
    </row>
    <row r="10" spans="1:11" x14ac:dyDescent="0.2">
      <c r="A10" s="36" t="s">
        <v>103</v>
      </c>
      <c r="B10" s="8">
        <v>5</v>
      </c>
      <c r="C10" s="162"/>
      <c r="D10" s="163"/>
      <c r="E10" s="162"/>
      <c r="F10" s="163"/>
      <c r="G10" s="162">
        <v>6</v>
      </c>
      <c r="H10" s="163">
        <v>119.48333333333333</v>
      </c>
      <c r="I10" s="163"/>
      <c r="J10" s="163"/>
      <c r="K10" s="164">
        <f t="shared" si="0"/>
        <v>99.727207001522061</v>
      </c>
    </row>
    <row r="11" spans="1:11" x14ac:dyDescent="0.2">
      <c r="A11" s="36" t="s">
        <v>547</v>
      </c>
      <c r="B11" s="8">
        <v>5</v>
      </c>
      <c r="C11" s="162"/>
      <c r="D11" s="163"/>
      <c r="E11" s="162"/>
      <c r="F11" s="163"/>
      <c r="G11" s="162">
        <v>1</v>
      </c>
      <c r="H11" s="163">
        <v>6.1333333333333329</v>
      </c>
      <c r="I11" s="163"/>
      <c r="J11" s="163"/>
      <c r="K11" s="164">
        <f t="shared" si="0"/>
        <v>99.985996955859974</v>
      </c>
    </row>
    <row r="12" spans="1:11" x14ac:dyDescent="0.2">
      <c r="A12" s="36" t="s">
        <v>199</v>
      </c>
      <c r="B12" s="8">
        <v>9</v>
      </c>
      <c r="C12" s="162"/>
      <c r="D12" s="163"/>
      <c r="E12" s="162"/>
      <c r="F12" s="163"/>
      <c r="G12" s="162">
        <v>1</v>
      </c>
      <c r="H12" s="163">
        <v>9.3333333333333339</v>
      </c>
      <c r="I12" s="163"/>
      <c r="J12" s="163"/>
      <c r="K12" s="164">
        <f t="shared" si="0"/>
        <v>99.988161677659392</v>
      </c>
    </row>
    <row r="13" spans="1:11" x14ac:dyDescent="0.2">
      <c r="A13" s="36" t="s">
        <v>553</v>
      </c>
      <c r="B13" s="8">
        <v>4</v>
      </c>
      <c r="C13" s="162"/>
      <c r="D13" s="163"/>
      <c r="E13" s="162"/>
      <c r="F13" s="163"/>
      <c r="G13" s="162"/>
      <c r="H13" s="163"/>
      <c r="I13" s="163"/>
      <c r="J13" s="163"/>
      <c r="K13" s="164">
        <f t="shared" si="0"/>
        <v>100</v>
      </c>
    </row>
    <row r="14" spans="1:11" x14ac:dyDescent="0.2">
      <c r="A14" s="36" t="s">
        <v>125</v>
      </c>
      <c r="B14" s="8">
        <v>14</v>
      </c>
      <c r="C14" s="162"/>
      <c r="D14" s="163"/>
      <c r="E14" s="162"/>
      <c r="F14" s="163"/>
      <c r="G14" s="162">
        <v>5</v>
      </c>
      <c r="H14" s="163">
        <v>23.033333333333335</v>
      </c>
      <c r="I14" s="163"/>
      <c r="J14" s="163"/>
      <c r="K14" s="164">
        <f t="shared" si="0"/>
        <v>99.981218743205048</v>
      </c>
    </row>
    <row r="15" spans="1:11" x14ac:dyDescent="0.2">
      <c r="A15" s="36" t="s">
        <v>468</v>
      </c>
      <c r="B15" s="8">
        <v>10</v>
      </c>
      <c r="C15" s="162"/>
      <c r="D15" s="163"/>
      <c r="E15" s="162"/>
      <c r="F15" s="163"/>
      <c r="G15" s="162">
        <v>1</v>
      </c>
      <c r="H15" s="163">
        <v>12.4</v>
      </c>
      <c r="I15" s="163"/>
      <c r="J15" s="163"/>
      <c r="K15" s="164">
        <f t="shared" si="0"/>
        <v>99.98584474885844</v>
      </c>
    </row>
    <row r="16" spans="1:11" x14ac:dyDescent="0.2">
      <c r="A16" s="36" t="s">
        <v>207</v>
      </c>
      <c r="B16" s="8">
        <v>6</v>
      </c>
      <c r="C16" s="162"/>
      <c r="D16" s="163"/>
      <c r="E16" s="162"/>
      <c r="F16" s="163"/>
      <c r="G16" s="162">
        <v>4</v>
      </c>
      <c r="H16" s="163">
        <v>47.816666666666663</v>
      </c>
      <c r="I16" s="163"/>
      <c r="J16" s="163"/>
      <c r="K16" s="164">
        <f t="shared" si="0"/>
        <v>99.909024606798582</v>
      </c>
    </row>
    <row r="17" spans="1:11" x14ac:dyDescent="0.2">
      <c r="A17" s="36" t="s">
        <v>109</v>
      </c>
      <c r="B17" s="8">
        <v>5</v>
      </c>
      <c r="C17" s="162"/>
      <c r="D17" s="163"/>
      <c r="E17" s="162"/>
      <c r="F17" s="163"/>
      <c r="G17" s="162"/>
      <c r="H17" s="163"/>
      <c r="I17" s="163"/>
      <c r="J17" s="163"/>
      <c r="K17" s="164">
        <f t="shared" si="0"/>
        <v>100</v>
      </c>
    </row>
    <row r="18" spans="1:11" x14ac:dyDescent="0.2">
      <c r="A18" s="36" t="s">
        <v>200</v>
      </c>
      <c r="B18" s="8">
        <v>10</v>
      </c>
      <c r="C18" s="162"/>
      <c r="D18" s="163"/>
      <c r="E18" s="162"/>
      <c r="F18" s="163"/>
      <c r="G18" s="162"/>
      <c r="H18" s="163"/>
      <c r="I18" s="163"/>
      <c r="J18" s="163"/>
      <c r="K18" s="164">
        <f t="shared" si="0"/>
        <v>100</v>
      </c>
    </row>
    <row r="19" spans="1:11" x14ac:dyDescent="0.2">
      <c r="A19" s="36" t="s">
        <v>449</v>
      </c>
      <c r="B19" s="8">
        <v>6</v>
      </c>
      <c r="C19" s="162"/>
      <c r="D19" s="163"/>
      <c r="E19" s="162"/>
      <c r="F19" s="163"/>
      <c r="G19" s="162"/>
      <c r="H19" s="163"/>
      <c r="I19" s="163"/>
      <c r="J19" s="163"/>
      <c r="K19" s="164">
        <f t="shared" si="0"/>
        <v>100</v>
      </c>
    </row>
    <row r="20" spans="1:11" x14ac:dyDescent="0.2">
      <c r="A20" s="36" t="s">
        <v>83</v>
      </c>
      <c r="B20" s="8">
        <v>14</v>
      </c>
      <c r="C20" s="162"/>
      <c r="D20" s="163"/>
      <c r="E20" s="162"/>
      <c r="F20" s="163"/>
      <c r="G20" s="162"/>
      <c r="H20" s="163"/>
      <c r="I20" s="163"/>
      <c r="J20" s="163"/>
      <c r="K20" s="164">
        <f t="shared" si="0"/>
        <v>100</v>
      </c>
    </row>
    <row r="21" spans="1:11" x14ac:dyDescent="0.2">
      <c r="A21" s="36" t="s">
        <v>398</v>
      </c>
      <c r="B21" s="8">
        <v>1</v>
      </c>
      <c r="C21" s="162"/>
      <c r="D21" s="163"/>
      <c r="E21" s="162"/>
      <c r="F21" s="163"/>
      <c r="G21" s="162"/>
      <c r="H21" s="163"/>
      <c r="I21" s="163"/>
      <c r="J21" s="163"/>
      <c r="K21" s="164">
        <f t="shared" si="0"/>
        <v>100</v>
      </c>
    </row>
    <row r="22" spans="1:11" x14ac:dyDescent="0.2">
      <c r="A22" s="36" t="s">
        <v>201</v>
      </c>
      <c r="B22" s="8">
        <v>17</v>
      </c>
      <c r="C22" s="162"/>
      <c r="D22" s="163"/>
      <c r="E22" s="162"/>
      <c r="F22" s="163"/>
      <c r="G22" s="162"/>
      <c r="H22" s="163"/>
      <c r="I22" s="163"/>
      <c r="J22" s="163"/>
      <c r="K22" s="164">
        <f t="shared" si="0"/>
        <v>100</v>
      </c>
    </row>
    <row r="23" spans="1:11" x14ac:dyDescent="0.2">
      <c r="A23" s="36" t="s">
        <v>451</v>
      </c>
      <c r="B23" s="8">
        <v>8</v>
      </c>
      <c r="C23" s="162">
        <v>1</v>
      </c>
      <c r="D23" s="163">
        <v>3.5833333333333335</v>
      </c>
      <c r="E23" s="162"/>
      <c r="F23" s="163"/>
      <c r="G23" s="162"/>
      <c r="H23" s="163"/>
      <c r="I23" s="163"/>
      <c r="J23" s="163"/>
      <c r="K23" s="164">
        <f t="shared" si="0"/>
        <v>99.994886796042621</v>
      </c>
    </row>
    <row r="24" spans="1:11" x14ac:dyDescent="0.2">
      <c r="A24" s="36" t="s">
        <v>508</v>
      </c>
      <c r="B24" s="8">
        <v>5</v>
      </c>
      <c r="C24" s="162"/>
      <c r="D24" s="163"/>
      <c r="E24" s="162"/>
      <c r="F24" s="163"/>
      <c r="G24" s="162"/>
      <c r="H24" s="163"/>
      <c r="I24" s="163"/>
      <c r="J24" s="163"/>
      <c r="K24" s="164">
        <f t="shared" si="0"/>
        <v>100</v>
      </c>
    </row>
    <row r="25" spans="1:11" x14ac:dyDescent="0.2">
      <c r="A25" s="36" t="s">
        <v>362</v>
      </c>
      <c r="B25" s="8">
        <v>2</v>
      </c>
      <c r="C25" s="162"/>
      <c r="D25" s="163"/>
      <c r="E25" s="162"/>
      <c r="F25" s="163"/>
      <c r="G25" s="162"/>
      <c r="H25" s="163"/>
      <c r="I25" s="163"/>
      <c r="J25" s="163"/>
      <c r="K25" s="164">
        <f t="shared" si="0"/>
        <v>100</v>
      </c>
    </row>
    <row r="26" spans="1:11" x14ac:dyDescent="0.2">
      <c r="A26" s="36" t="s">
        <v>562</v>
      </c>
      <c r="B26" s="8">
        <v>2</v>
      </c>
      <c r="C26" s="162"/>
      <c r="D26" s="163"/>
      <c r="E26" s="162"/>
      <c r="F26" s="163"/>
      <c r="G26" s="162"/>
      <c r="H26" s="163"/>
      <c r="I26" s="163"/>
      <c r="J26" s="163"/>
      <c r="K26" s="164">
        <f t="shared" si="0"/>
        <v>100</v>
      </c>
    </row>
    <row r="27" spans="1:11" x14ac:dyDescent="0.2">
      <c r="A27" s="36" t="s">
        <v>86</v>
      </c>
      <c r="B27" s="8">
        <v>4</v>
      </c>
      <c r="C27" s="162"/>
      <c r="D27" s="163"/>
      <c r="E27" s="162"/>
      <c r="F27" s="163"/>
      <c r="G27" s="162">
        <v>6</v>
      </c>
      <c r="H27" s="163">
        <v>52.75</v>
      </c>
      <c r="I27" s="163"/>
      <c r="J27" s="163"/>
      <c r="K27" s="164">
        <f t="shared" si="0"/>
        <v>99.84945776255708</v>
      </c>
    </row>
    <row r="28" spans="1:11" x14ac:dyDescent="0.2">
      <c r="A28" s="36" t="s">
        <v>212</v>
      </c>
      <c r="B28" s="8">
        <v>3</v>
      </c>
      <c r="C28" s="162"/>
      <c r="D28" s="163"/>
      <c r="E28" s="162"/>
      <c r="F28" s="163"/>
      <c r="G28" s="162"/>
      <c r="H28" s="163"/>
      <c r="I28" s="163"/>
      <c r="J28" s="163"/>
      <c r="K28" s="164">
        <f t="shared" si="0"/>
        <v>100</v>
      </c>
    </row>
    <row r="29" spans="1:11" x14ac:dyDescent="0.2">
      <c r="A29" s="36" t="s">
        <v>340</v>
      </c>
      <c r="B29" s="8">
        <v>1</v>
      </c>
      <c r="C29" s="162"/>
      <c r="D29" s="163"/>
      <c r="E29" s="162"/>
      <c r="F29" s="163"/>
      <c r="G29" s="162"/>
      <c r="H29" s="163"/>
      <c r="I29" s="163"/>
      <c r="J29" s="163"/>
      <c r="K29" s="164">
        <f t="shared" si="0"/>
        <v>100</v>
      </c>
    </row>
    <row r="30" spans="1:11" x14ac:dyDescent="0.2">
      <c r="A30" s="36" t="s">
        <v>192</v>
      </c>
      <c r="B30" s="8">
        <v>7</v>
      </c>
      <c r="C30" s="162"/>
      <c r="D30" s="163"/>
      <c r="E30" s="162"/>
      <c r="F30" s="163"/>
      <c r="G30" s="162">
        <v>4</v>
      </c>
      <c r="H30" s="163">
        <v>23.316666666666666</v>
      </c>
      <c r="I30" s="163"/>
      <c r="J30" s="163"/>
      <c r="K30" s="164">
        <f t="shared" si="0"/>
        <v>99.961975429441182</v>
      </c>
    </row>
    <row r="31" spans="1:11" x14ac:dyDescent="0.2">
      <c r="A31" s="36" t="s">
        <v>101</v>
      </c>
      <c r="B31" s="8">
        <v>8</v>
      </c>
      <c r="C31" s="162">
        <v>1</v>
      </c>
      <c r="D31" s="163">
        <v>4.4666666666666668</v>
      </c>
      <c r="E31" s="162"/>
      <c r="F31" s="163"/>
      <c r="G31" s="162">
        <v>4</v>
      </c>
      <c r="H31" s="163">
        <v>20.133333333333333</v>
      </c>
      <c r="I31" s="163">
        <v>4.8</v>
      </c>
      <c r="J31" s="163">
        <v>7.7</v>
      </c>
      <c r="K31" s="164">
        <f t="shared" si="0"/>
        <v>99.964897260273972</v>
      </c>
    </row>
    <row r="32" spans="1:11" x14ac:dyDescent="0.2">
      <c r="A32" s="36" t="s">
        <v>208</v>
      </c>
      <c r="B32" s="8">
        <v>4</v>
      </c>
      <c r="C32" s="162"/>
      <c r="D32" s="163"/>
      <c r="E32" s="162"/>
      <c r="F32" s="163"/>
      <c r="G32" s="162">
        <v>1</v>
      </c>
      <c r="H32" s="163">
        <v>14.6</v>
      </c>
      <c r="I32" s="163"/>
      <c r="J32" s="163"/>
      <c r="K32" s="164">
        <f t="shared" si="0"/>
        <v>99.958333333333343</v>
      </c>
    </row>
    <row r="33" spans="1:11" x14ac:dyDescent="0.2">
      <c r="A33" s="36" t="s">
        <v>129</v>
      </c>
      <c r="B33" s="8">
        <v>13</v>
      </c>
      <c r="C33" s="162">
        <v>7</v>
      </c>
      <c r="D33" s="163">
        <v>3.8166666666666664</v>
      </c>
      <c r="E33" s="162"/>
      <c r="F33" s="163"/>
      <c r="G33" s="162">
        <v>2</v>
      </c>
      <c r="H33" s="163">
        <v>5.2333333333333334</v>
      </c>
      <c r="I33" s="163"/>
      <c r="J33" s="163"/>
      <c r="K33" s="164">
        <f t="shared" si="0"/>
        <v>99.992053038285917</v>
      </c>
    </row>
    <row r="34" spans="1:11" x14ac:dyDescent="0.2">
      <c r="A34" s="36" t="s">
        <v>557</v>
      </c>
      <c r="B34" s="8">
        <v>2</v>
      </c>
      <c r="C34" s="162"/>
      <c r="D34" s="163"/>
      <c r="E34" s="162"/>
      <c r="F34" s="163"/>
      <c r="G34" s="162"/>
      <c r="H34" s="163"/>
      <c r="I34" s="163"/>
      <c r="J34" s="163"/>
      <c r="K34" s="164">
        <f t="shared" si="0"/>
        <v>100</v>
      </c>
    </row>
    <row r="35" spans="1:11" x14ac:dyDescent="0.2">
      <c r="A35" s="36" t="s">
        <v>90</v>
      </c>
      <c r="B35" s="8">
        <v>3</v>
      </c>
      <c r="C35" s="162"/>
      <c r="D35" s="163"/>
      <c r="E35" s="162"/>
      <c r="F35" s="163"/>
      <c r="G35" s="162">
        <v>1</v>
      </c>
      <c r="H35" s="163">
        <v>9.0833333333333339</v>
      </c>
      <c r="I35" s="163"/>
      <c r="J35" s="163"/>
      <c r="K35" s="164">
        <f t="shared" si="0"/>
        <v>99.965436326737702</v>
      </c>
    </row>
    <row r="36" spans="1:11" x14ac:dyDescent="0.2">
      <c r="A36" s="36" t="s">
        <v>91</v>
      </c>
      <c r="B36" s="8">
        <v>4</v>
      </c>
      <c r="C36" s="162"/>
      <c r="D36" s="163"/>
      <c r="E36" s="162">
        <v>2</v>
      </c>
      <c r="F36" s="163">
        <v>4.7666666666666666</v>
      </c>
      <c r="G36" s="162">
        <v>3</v>
      </c>
      <c r="H36" s="163">
        <v>22.700000000000003</v>
      </c>
      <c r="I36" s="163"/>
      <c r="J36" s="163"/>
      <c r="K36" s="164">
        <f t="shared" si="0"/>
        <v>99.921613394216138</v>
      </c>
    </row>
    <row r="37" spans="1:11" x14ac:dyDescent="0.2">
      <c r="A37" s="36" t="s">
        <v>93</v>
      </c>
      <c r="B37" s="8">
        <v>4</v>
      </c>
      <c r="C37" s="162"/>
      <c r="D37" s="163"/>
      <c r="E37" s="162"/>
      <c r="F37" s="163"/>
      <c r="G37" s="162">
        <v>1</v>
      </c>
      <c r="H37" s="163">
        <v>4.4333333333333336</v>
      </c>
      <c r="I37" s="163"/>
      <c r="J37" s="163"/>
      <c r="K37" s="164">
        <f t="shared" si="0"/>
        <v>99.987347792998477</v>
      </c>
    </row>
    <row r="38" spans="1:11" x14ac:dyDescent="0.2">
      <c r="A38" s="36" t="s">
        <v>570</v>
      </c>
      <c r="B38" s="8">
        <v>2</v>
      </c>
      <c r="C38" s="162"/>
      <c r="D38" s="163"/>
      <c r="E38" s="162"/>
      <c r="F38" s="163"/>
      <c r="G38" s="162"/>
      <c r="H38" s="163"/>
      <c r="I38" s="163"/>
      <c r="J38" s="163"/>
      <c r="K38" s="164">
        <f t="shared" si="0"/>
        <v>100</v>
      </c>
    </row>
    <row r="39" spans="1:11" x14ac:dyDescent="0.2">
      <c r="A39" s="36" t="s">
        <v>467</v>
      </c>
      <c r="B39" s="8">
        <v>6</v>
      </c>
      <c r="C39" s="162"/>
      <c r="D39" s="163"/>
      <c r="E39" s="162"/>
      <c r="F39" s="163"/>
      <c r="G39" s="162"/>
      <c r="H39" s="163"/>
      <c r="I39" s="163"/>
      <c r="J39" s="163"/>
      <c r="K39" s="164">
        <f t="shared" si="0"/>
        <v>100</v>
      </c>
    </row>
    <row r="40" spans="1:11" x14ac:dyDescent="0.2">
      <c r="A40" s="36" t="s">
        <v>365</v>
      </c>
      <c r="B40" s="8">
        <v>2</v>
      </c>
      <c r="C40" s="162"/>
      <c r="D40" s="163"/>
      <c r="E40" s="162"/>
      <c r="F40" s="163"/>
      <c r="G40" s="162"/>
      <c r="H40" s="163"/>
      <c r="I40" s="163"/>
      <c r="J40" s="163"/>
      <c r="K40" s="164">
        <f t="shared" si="0"/>
        <v>100</v>
      </c>
    </row>
    <row r="41" spans="1:11" x14ac:dyDescent="0.2">
      <c r="A41" s="36" t="s">
        <v>578</v>
      </c>
      <c r="B41" s="8">
        <v>2</v>
      </c>
      <c r="C41" s="162"/>
      <c r="D41" s="163"/>
      <c r="E41" s="162"/>
      <c r="F41" s="163"/>
      <c r="G41" s="162"/>
      <c r="H41" s="163"/>
      <c r="I41" s="163"/>
      <c r="J41" s="163"/>
      <c r="K41" s="164">
        <f t="shared" si="0"/>
        <v>100</v>
      </c>
    </row>
    <row r="42" spans="1:11" x14ac:dyDescent="0.2">
      <c r="A42" s="36" t="s">
        <v>414</v>
      </c>
      <c r="B42" s="8">
        <v>6</v>
      </c>
      <c r="C42" s="162"/>
      <c r="D42" s="163"/>
      <c r="E42" s="162"/>
      <c r="F42" s="163"/>
      <c r="G42" s="162">
        <v>2</v>
      </c>
      <c r="H42" s="163">
        <v>15.733333333333334</v>
      </c>
      <c r="I42" s="163"/>
      <c r="J42" s="163"/>
      <c r="K42" s="164">
        <f t="shared" si="0"/>
        <v>99.970065956367321</v>
      </c>
    </row>
    <row r="43" spans="1:11" x14ac:dyDescent="0.2">
      <c r="A43" s="36" t="s">
        <v>114</v>
      </c>
      <c r="B43" s="8">
        <v>12</v>
      </c>
      <c r="C43" s="162"/>
      <c r="D43" s="163"/>
      <c r="E43" s="162"/>
      <c r="F43" s="163"/>
      <c r="G43" s="162">
        <v>2</v>
      </c>
      <c r="H43" s="163">
        <v>10.833333333333332</v>
      </c>
      <c r="I43" s="163"/>
      <c r="J43" s="163"/>
      <c r="K43" s="164">
        <f t="shared" si="0"/>
        <v>99.98969431760527</v>
      </c>
    </row>
    <row r="44" spans="1:11" x14ac:dyDescent="0.2">
      <c r="A44" s="36" t="s">
        <v>463</v>
      </c>
      <c r="B44" s="8">
        <v>7</v>
      </c>
      <c r="C44" s="162"/>
      <c r="D44" s="163"/>
      <c r="E44" s="162"/>
      <c r="F44" s="163"/>
      <c r="G44" s="162">
        <v>1</v>
      </c>
      <c r="H44" s="163">
        <v>3.6166666666666667</v>
      </c>
      <c r="I44" s="163"/>
      <c r="J44" s="163"/>
      <c r="K44" s="164">
        <f t="shared" si="0"/>
        <v>99.99410197869102</v>
      </c>
    </row>
    <row r="45" spans="1:11" x14ac:dyDescent="0.2">
      <c r="A45" s="36" t="s">
        <v>115</v>
      </c>
      <c r="B45" s="8">
        <v>14</v>
      </c>
      <c r="C45" s="162"/>
      <c r="D45" s="163"/>
      <c r="E45" s="162"/>
      <c r="F45" s="163"/>
      <c r="G45" s="162"/>
      <c r="H45" s="163"/>
      <c r="I45" s="163"/>
      <c r="J45" s="163"/>
      <c r="K45" s="164">
        <f t="shared" si="0"/>
        <v>100</v>
      </c>
    </row>
    <row r="46" spans="1:11" x14ac:dyDescent="0.2">
      <c r="A46" s="36" t="s">
        <v>455</v>
      </c>
      <c r="B46" s="8">
        <v>8</v>
      </c>
      <c r="C46" s="162"/>
      <c r="D46" s="163"/>
      <c r="E46" s="162"/>
      <c r="F46" s="163"/>
      <c r="G46" s="162">
        <v>1</v>
      </c>
      <c r="H46" s="163">
        <v>10.983333333333333</v>
      </c>
      <c r="I46" s="163"/>
      <c r="J46" s="163"/>
      <c r="K46" s="164">
        <f t="shared" si="0"/>
        <v>99.984327435312025</v>
      </c>
    </row>
    <row r="47" spans="1:11" x14ac:dyDescent="0.2">
      <c r="A47" s="36" t="s">
        <v>193</v>
      </c>
      <c r="B47" s="8">
        <v>3</v>
      </c>
      <c r="C47" s="162"/>
      <c r="D47" s="163"/>
      <c r="E47" s="162"/>
      <c r="F47" s="163"/>
      <c r="G47" s="162"/>
      <c r="H47" s="163"/>
      <c r="I47" s="163"/>
      <c r="J47" s="163"/>
      <c r="K47" s="164">
        <f t="shared" si="0"/>
        <v>100</v>
      </c>
    </row>
    <row r="48" spans="1:11" x14ac:dyDescent="0.2">
      <c r="A48" s="36" t="s">
        <v>96</v>
      </c>
      <c r="B48" s="8">
        <v>11</v>
      </c>
      <c r="C48" s="162"/>
      <c r="D48" s="163"/>
      <c r="E48" s="162"/>
      <c r="F48" s="163"/>
      <c r="G48" s="162">
        <v>5</v>
      </c>
      <c r="H48" s="163">
        <v>17.900000000000002</v>
      </c>
      <c r="I48" s="163"/>
      <c r="J48" s="163"/>
      <c r="K48" s="164">
        <f t="shared" si="0"/>
        <v>99.981423827314245</v>
      </c>
    </row>
    <row r="49" spans="1:11" x14ac:dyDescent="0.2">
      <c r="A49" s="36" t="s">
        <v>194</v>
      </c>
      <c r="B49" s="8">
        <v>2</v>
      </c>
      <c r="C49" s="162"/>
      <c r="D49" s="163"/>
      <c r="E49" s="162"/>
      <c r="F49" s="163"/>
      <c r="G49" s="162"/>
      <c r="H49" s="163"/>
      <c r="I49" s="163"/>
      <c r="J49" s="163"/>
      <c r="K49" s="164">
        <f t="shared" si="0"/>
        <v>100</v>
      </c>
    </row>
    <row r="50" spans="1:11" x14ac:dyDescent="0.2">
      <c r="A50" s="36" t="s">
        <v>583</v>
      </c>
      <c r="B50" s="8">
        <v>2</v>
      </c>
      <c r="C50" s="162"/>
      <c r="D50" s="163"/>
      <c r="E50" s="162"/>
      <c r="F50" s="163"/>
      <c r="G50" s="162">
        <v>2</v>
      </c>
      <c r="H50" s="163">
        <v>7.95</v>
      </c>
      <c r="I50" s="163"/>
      <c r="J50" s="163"/>
      <c r="K50" s="164">
        <f t="shared" si="0"/>
        <v>99.954623287671225</v>
      </c>
    </row>
    <row r="51" spans="1:11" x14ac:dyDescent="0.2">
      <c r="A51" s="36" t="s">
        <v>202</v>
      </c>
      <c r="B51" s="8">
        <v>12</v>
      </c>
      <c r="C51" s="162"/>
      <c r="D51" s="163"/>
      <c r="E51" s="162"/>
      <c r="F51" s="163"/>
      <c r="G51" s="162">
        <v>11</v>
      </c>
      <c r="H51" s="163">
        <v>76.63333333333334</v>
      </c>
      <c r="I51" s="163"/>
      <c r="J51" s="163"/>
      <c r="K51" s="164">
        <f t="shared" si="0"/>
        <v>99.927099188229334</v>
      </c>
    </row>
    <row r="52" spans="1:11" x14ac:dyDescent="0.2">
      <c r="A52" s="36" t="s">
        <v>94</v>
      </c>
      <c r="B52" s="8">
        <v>10</v>
      </c>
      <c r="C52" s="162">
        <v>1</v>
      </c>
      <c r="D52" s="163">
        <v>37.666666666666664</v>
      </c>
      <c r="E52" s="162"/>
      <c r="F52" s="163"/>
      <c r="G52" s="162"/>
      <c r="H52" s="163"/>
      <c r="I52" s="163"/>
      <c r="J52" s="163"/>
      <c r="K52" s="164">
        <f t="shared" si="0"/>
        <v>99.957001522070016</v>
      </c>
    </row>
    <row r="53" spans="1:11" x14ac:dyDescent="0.2">
      <c r="A53" s="36" t="s">
        <v>579</v>
      </c>
      <c r="B53" s="8">
        <v>2</v>
      </c>
      <c r="C53" s="162"/>
      <c r="D53" s="163"/>
      <c r="E53" s="162"/>
      <c r="F53" s="163"/>
      <c r="G53" s="162"/>
      <c r="H53" s="163"/>
      <c r="I53" s="163"/>
      <c r="J53" s="163"/>
      <c r="K53" s="164">
        <f t="shared" si="0"/>
        <v>100</v>
      </c>
    </row>
    <row r="54" spans="1:11" x14ac:dyDescent="0.2">
      <c r="A54" s="36" t="s">
        <v>195</v>
      </c>
      <c r="B54" s="8">
        <v>7</v>
      </c>
      <c r="C54" s="162"/>
      <c r="D54" s="163"/>
      <c r="E54" s="162"/>
      <c r="F54" s="163"/>
      <c r="G54" s="162"/>
      <c r="H54" s="163"/>
      <c r="I54" s="163"/>
      <c r="J54" s="163"/>
      <c r="K54" s="164">
        <f t="shared" si="0"/>
        <v>100</v>
      </c>
    </row>
    <row r="55" spans="1:11" x14ac:dyDescent="0.2">
      <c r="A55" s="36" t="s">
        <v>497</v>
      </c>
      <c r="B55" s="8">
        <v>5</v>
      </c>
      <c r="C55" s="162"/>
      <c r="D55" s="163"/>
      <c r="E55" s="162"/>
      <c r="F55" s="163"/>
      <c r="G55" s="162"/>
      <c r="H55" s="163"/>
      <c r="I55" s="163"/>
      <c r="J55" s="163"/>
      <c r="K55" s="164">
        <f t="shared" si="0"/>
        <v>100</v>
      </c>
    </row>
    <row r="56" spans="1:11" x14ac:dyDescent="0.2">
      <c r="A56" s="36" t="s">
        <v>97</v>
      </c>
      <c r="B56" s="8">
        <v>13</v>
      </c>
      <c r="C56" s="162"/>
      <c r="D56" s="163"/>
      <c r="E56" s="162"/>
      <c r="F56" s="163"/>
      <c r="G56" s="162"/>
      <c r="H56" s="163"/>
      <c r="I56" s="163"/>
      <c r="J56" s="163"/>
      <c r="K56" s="164">
        <f t="shared" si="0"/>
        <v>100</v>
      </c>
    </row>
    <row r="57" spans="1:11" x14ac:dyDescent="0.2">
      <c r="A57" s="36" t="s">
        <v>213</v>
      </c>
      <c r="B57" s="8">
        <v>7</v>
      </c>
      <c r="C57" s="162"/>
      <c r="D57" s="163"/>
      <c r="E57" s="162"/>
      <c r="F57" s="163"/>
      <c r="G57" s="162">
        <v>1</v>
      </c>
      <c r="H57" s="163">
        <v>4.0999999999999996</v>
      </c>
      <c r="I57" s="163"/>
      <c r="J57" s="163"/>
      <c r="K57" s="164">
        <f t="shared" si="0"/>
        <v>99.993313763861707</v>
      </c>
    </row>
    <row r="58" spans="1:11" x14ac:dyDescent="0.2">
      <c r="A58" s="36" t="s">
        <v>78</v>
      </c>
      <c r="B58" s="8">
        <v>11</v>
      </c>
      <c r="C58" s="162">
        <v>1</v>
      </c>
      <c r="D58" s="163">
        <v>1.25</v>
      </c>
      <c r="E58" s="162"/>
      <c r="F58" s="163"/>
      <c r="G58" s="162">
        <v>5</v>
      </c>
      <c r="H58" s="163">
        <v>4.6500000000000004</v>
      </c>
      <c r="I58" s="163">
        <v>2.9</v>
      </c>
      <c r="J58" s="163">
        <v>3.6</v>
      </c>
      <c r="K58" s="164">
        <f t="shared" si="0"/>
        <v>99.993877127438765</v>
      </c>
    </row>
    <row r="59" spans="1:11" x14ac:dyDescent="0.2">
      <c r="A59" s="36" t="s">
        <v>133</v>
      </c>
      <c r="B59" s="8">
        <v>3</v>
      </c>
      <c r="C59" s="162"/>
      <c r="D59" s="163"/>
      <c r="E59" s="162"/>
      <c r="F59" s="163"/>
      <c r="G59" s="162"/>
      <c r="H59" s="163"/>
      <c r="I59" s="163"/>
      <c r="J59" s="163"/>
      <c r="K59" s="164">
        <f t="shared" si="0"/>
        <v>100</v>
      </c>
    </row>
    <row r="60" spans="1:11" x14ac:dyDescent="0.2">
      <c r="A60" s="36" t="s">
        <v>214</v>
      </c>
      <c r="B60" s="8">
        <v>5</v>
      </c>
      <c r="C60" s="162"/>
      <c r="D60" s="163"/>
      <c r="E60" s="162"/>
      <c r="F60" s="163"/>
      <c r="G60" s="162"/>
      <c r="H60" s="163"/>
      <c r="I60" s="163"/>
      <c r="J60" s="163"/>
      <c r="K60" s="164">
        <f t="shared" si="0"/>
        <v>100</v>
      </c>
    </row>
    <row r="61" spans="1:11" x14ac:dyDescent="0.2">
      <c r="A61" s="36" t="s">
        <v>215</v>
      </c>
      <c r="B61" s="8">
        <v>4</v>
      </c>
      <c r="C61" s="162"/>
      <c r="D61" s="163"/>
      <c r="E61" s="162"/>
      <c r="F61" s="163"/>
      <c r="G61" s="162"/>
      <c r="H61" s="163"/>
      <c r="I61" s="163"/>
      <c r="J61" s="163"/>
      <c r="K61" s="164">
        <f t="shared" si="0"/>
        <v>100</v>
      </c>
    </row>
    <row r="62" spans="1:11" x14ac:dyDescent="0.2">
      <c r="A62" s="36" t="s">
        <v>203</v>
      </c>
      <c r="B62" s="8">
        <v>5</v>
      </c>
      <c r="C62" s="162"/>
      <c r="D62" s="163"/>
      <c r="E62" s="162"/>
      <c r="F62" s="163"/>
      <c r="G62" s="162"/>
      <c r="H62" s="163"/>
      <c r="I62" s="163"/>
      <c r="J62" s="163"/>
      <c r="K62" s="164">
        <f t="shared" si="0"/>
        <v>100</v>
      </c>
    </row>
    <row r="63" spans="1:11" x14ac:dyDescent="0.2">
      <c r="A63" s="36" t="s">
        <v>120</v>
      </c>
      <c r="B63" s="8">
        <v>14</v>
      </c>
      <c r="C63" s="162"/>
      <c r="D63" s="163"/>
      <c r="E63" s="162"/>
      <c r="F63" s="163"/>
      <c r="G63" s="162"/>
      <c r="H63" s="163"/>
      <c r="I63" s="163"/>
      <c r="J63" s="163"/>
      <c r="K63" s="164">
        <f t="shared" si="0"/>
        <v>100</v>
      </c>
    </row>
    <row r="64" spans="1:11" x14ac:dyDescent="0.2">
      <c r="A64" s="36" t="s">
        <v>216</v>
      </c>
      <c r="B64" s="8">
        <v>19</v>
      </c>
      <c r="C64" s="162"/>
      <c r="D64" s="163"/>
      <c r="E64" s="162"/>
      <c r="F64" s="163"/>
      <c r="G64" s="162">
        <v>2</v>
      </c>
      <c r="H64" s="163">
        <v>145.79999999999998</v>
      </c>
      <c r="I64" s="163"/>
      <c r="J64" s="163"/>
      <c r="K64" s="164">
        <f t="shared" si="0"/>
        <v>99.912400865176636</v>
      </c>
    </row>
    <row r="65" spans="1:11" x14ac:dyDescent="0.2">
      <c r="A65" s="36" t="s">
        <v>142</v>
      </c>
      <c r="B65" s="8">
        <v>8</v>
      </c>
      <c r="C65" s="162"/>
      <c r="D65" s="163"/>
      <c r="E65" s="162"/>
      <c r="F65" s="163"/>
      <c r="G65" s="162"/>
      <c r="H65" s="163"/>
      <c r="I65" s="163"/>
      <c r="J65" s="163"/>
      <c r="K65" s="164">
        <f t="shared" si="0"/>
        <v>100</v>
      </c>
    </row>
    <row r="66" spans="1:11" x14ac:dyDescent="0.2">
      <c r="A66" s="36" t="s">
        <v>353</v>
      </c>
      <c r="B66" s="8">
        <v>1</v>
      </c>
      <c r="C66" s="162"/>
      <c r="D66" s="163"/>
      <c r="E66" s="162"/>
      <c r="F66" s="163"/>
      <c r="G66" s="162">
        <v>1</v>
      </c>
      <c r="H66" s="163">
        <v>2.2999999999999998</v>
      </c>
      <c r="I66" s="163"/>
      <c r="J66" s="163"/>
      <c r="K66" s="164">
        <f t="shared" si="0"/>
        <v>99.973744292237441</v>
      </c>
    </row>
    <row r="67" spans="1:11" x14ac:dyDescent="0.2">
      <c r="A67" s="36" t="s">
        <v>102</v>
      </c>
      <c r="B67" s="8">
        <v>6</v>
      </c>
      <c r="C67" s="162"/>
      <c r="D67" s="163"/>
      <c r="E67" s="162"/>
      <c r="F67" s="163"/>
      <c r="G67" s="162">
        <v>2</v>
      </c>
      <c r="H67" s="163">
        <v>9.9833333333333325</v>
      </c>
      <c r="I67" s="163"/>
      <c r="J67" s="163"/>
      <c r="K67" s="164">
        <f t="shared" si="0"/>
        <v>99.981005834601717</v>
      </c>
    </row>
    <row r="68" spans="1:11" x14ac:dyDescent="0.2">
      <c r="A68" s="36" t="s">
        <v>361</v>
      </c>
      <c r="B68" s="8">
        <v>1</v>
      </c>
      <c r="C68" s="162"/>
      <c r="D68" s="163"/>
      <c r="E68" s="162"/>
      <c r="F68" s="163"/>
      <c r="G68" s="162"/>
      <c r="H68" s="163"/>
      <c r="I68" s="163"/>
      <c r="J68" s="163"/>
      <c r="K68" s="164">
        <f t="shared" si="0"/>
        <v>100</v>
      </c>
    </row>
    <row r="69" spans="1:11" x14ac:dyDescent="0.2">
      <c r="A69" s="36" t="s">
        <v>139</v>
      </c>
      <c r="B69" s="8">
        <v>2</v>
      </c>
      <c r="C69" s="162"/>
      <c r="D69" s="163"/>
      <c r="E69" s="162"/>
      <c r="F69" s="163"/>
      <c r="G69" s="162"/>
      <c r="H69" s="163"/>
      <c r="I69" s="163"/>
      <c r="J69" s="163"/>
      <c r="K69" s="164">
        <f t="shared" si="0"/>
        <v>100</v>
      </c>
    </row>
    <row r="70" spans="1:11" x14ac:dyDescent="0.2">
      <c r="A70" s="36" t="s">
        <v>338</v>
      </c>
      <c r="B70" s="8">
        <v>1</v>
      </c>
      <c r="C70" s="162"/>
      <c r="D70" s="163"/>
      <c r="E70" s="162"/>
      <c r="F70" s="163"/>
      <c r="G70" s="162"/>
      <c r="H70" s="163"/>
      <c r="I70" s="163"/>
      <c r="J70" s="163"/>
      <c r="K70" s="164">
        <f t="shared" si="0"/>
        <v>100</v>
      </c>
    </row>
    <row r="71" spans="1:11" x14ac:dyDescent="0.2">
      <c r="A71" s="36" t="s">
        <v>317</v>
      </c>
      <c r="B71" s="8">
        <v>2</v>
      </c>
      <c r="C71" s="162"/>
      <c r="D71" s="163"/>
      <c r="E71" s="162"/>
      <c r="F71" s="163"/>
      <c r="G71" s="162">
        <v>1</v>
      </c>
      <c r="H71" s="163">
        <v>15.633333333333333</v>
      </c>
      <c r="I71" s="163"/>
      <c r="J71" s="163"/>
      <c r="K71" s="164">
        <f t="shared" si="0"/>
        <v>99.910768645357678</v>
      </c>
    </row>
    <row r="72" spans="1:11" x14ac:dyDescent="0.2">
      <c r="A72" s="36" t="s">
        <v>559</v>
      </c>
      <c r="B72" s="8">
        <v>2</v>
      </c>
      <c r="C72" s="162"/>
      <c r="D72" s="163"/>
      <c r="E72" s="162"/>
      <c r="F72" s="163"/>
      <c r="G72" s="162"/>
      <c r="H72" s="163"/>
      <c r="I72" s="163"/>
      <c r="J72" s="163"/>
      <c r="K72" s="164">
        <f t="shared" si="0"/>
        <v>100</v>
      </c>
    </row>
    <row r="73" spans="1:11" x14ac:dyDescent="0.2">
      <c r="A73" s="36" t="s">
        <v>144</v>
      </c>
      <c r="B73" s="8">
        <v>8</v>
      </c>
      <c r="C73" s="162">
        <v>1</v>
      </c>
      <c r="D73" s="163">
        <v>9.0500000000000007</v>
      </c>
      <c r="E73" s="162"/>
      <c r="F73" s="163"/>
      <c r="G73" s="162">
        <v>8</v>
      </c>
      <c r="H73" s="163">
        <v>62.500000000000007</v>
      </c>
      <c r="I73" s="163"/>
      <c r="J73" s="163"/>
      <c r="K73" s="164">
        <f t="shared" si="0"/>
        <v>99.897902397260268</v>
      </c>
    </row>
    <row r="74" spans="1:11" x14ac:dyDescent="0.2">
      <c r="A74" s="36" t="s">
        <v>196</v>
      </c>
      <c r="B74" s="8">
        <v>5</v>
      </c>
      <c r="C74" s="162"/>
      <c r="D74" s="163"/>
      <c r="E74" s="162"/>
      <c r="F74" s="163"/>
      <c r="G74" s="162">
        <v>6</v>
      </c>
      <c r="H74" s="163">
        <v>33.65</v>
      </c>
      <c r="I74" s="163"/>
      <c r="J74" s="163"/>
      <c r="K74" s="164">
        <f t="shared" si="0"/>
        <v>99.92317351598173</v>
      </c>
    </row>
    <row r="75" spans="1:11" x14ac:dyDescent="0.2">
      <c r="A75" s="36" t="s">
        <v>416</v>
      </c>
      <c r="B75" s="8">
        <v>3</v>
      </c>
      <c r="C75" s="162"/>
      <c r="D75" s="163"/>
      <c r="E75" s="162"/>
      <c r="F75" s="163"/>
      <c r="G75" s="162"/>
      <c r="H75" s="163"/>
      <c r="I75" s="163"/>
      <c r="J75" s="163"/>
      <c r="K75" s="164">
        <f t="shared" si="0"/>
        <v>100</v>
      </c>
    </row>
    <row r="76" spans="1:11" x14ac:dyDescent="0.2">
      <c r="A76" s="36" t="s">
        <v>128</v>
      </c>
      <c r="B76" s="8">
        <v>8</v>
      </c>
      <c r="C76" s="162"/>
      <c r="D76" s="163"/>
      <c r="E76" s="162"/>
      <c r="F76" s="163"/>
      <c r="G76" s="162">
        <v>1</v>
      </c>
      <c r="H76" s="163">
        <v>2.4833333333333334</v>
      </c>
      <c r="I76" s="163"/>
      <c r="J76" s="163"/>
      <c r="K76" s="164">
        <f t="shared" si="0"/>
        <v>99.996456430745823</v>
      </c>
    </row>
    <row r="77" spans="1:11" x14ac:dyDescent="0.2">
      <c r="A77" s="36" t="s">
        <v>87</v>
      </c>
      <c r="B77" s="8">
        <v>7</v>
      </c>
      <c r="C77" s="162"/>
      <c r="D77" s="163"/>
      <c r="E77" s="162"/>
      <c r="F77" s="163"/>
      <c r="G77" s="162"/>
      <c r="H77" s="163"/>
      <c r="I77" s="163"/>
      <c r="J77" s="163"/>
      <c r="K77" s="164">
        <f t="shared" si="0"/>
        <v>100</v>
      </c>
    </row>
    <row r="78" spans="1:11" x14ac:dyDescent="0.2">
      <c r="A78" s="36" t="s">
        <v>204</v>
      </c>
      <c r="B78" s="8">
        <v>7</v>
      </c>
      <c r="C78" s="162"/>
      <c r="D78" s="163"/>
      <c r="E78" s="162"/>
      <c r="F78" s="163"/>
      <c r="G78" s="162"/>
      <c r="H78" s="163"/>
      <c r="I78" s="163"/>
      <c r="J78" s="163"/>
      <c r="K78" s="164">
        <f t="shared" si="0"/>
        <v>100</v>
      </c>
    </row>
    <row r="79" spans="1:11" x14ac:dyDescent="0.2">
      <c r="A79" s="36" t="s">
        <v>357</v>
      </c>
      <c r="B79" s="8">
        <v>10</v>
      </c>
      <c r="C79" s="162">
        <v>1</v>
      </c>
      <c r="D79" s="163">
        <v>0.18333333333333335</v>
      </c>
      <c r="E79" s="162"/>
      <c r="F79" s="163"/>
      <c r="G79" s="162">
        <v>2</v>
      </c>
      <c r="H79" s="163">
        <v>12.733333333333334</v>
      </c>
      <c r="I79" s="163"/>
      <c r="J79" s="163"/>
      <c r="K79" s="164">
        <f t="shared" si="0"/>
        <v>99.985254946727551</v>
      </c>
    </row>
    <row r="80" spans="1:11" x14ac:dyDescent="0.2">
      <c r="A80" s="36" t="s">
        <v>205</v>
      </c>
      <c r="B80" s="8">
        <v>7</v>
      </c>
      <c r="C80" s="162"/>
      <c r="D80" s="163"/>
      <c r="E80" s="162"/>
      <c r="F80" s="163"/>
      <c r="G80" s="162">
        <v>1</v>
      </c>
      <c r="H80" s="163">
        <v>5.6</v>
      </c>
      <c r="I80" s="163"/>
      <c r="J80" s="163"/>
      <c r="K80" s="164">
        <f t="shared" si="0"/>
        <v>99.990867579908667</v>
      </c>
    </row>
    <row r="81" spans="1:11" x14ac:dyDescent="0.2">
      <c r="A81" s="36" t="s">
        <v>130</v>
      </c>
      <c r="B81" s="8">
        <v>16</v>
      </c>
      <c r="C81" s="162"/>
      <c r="D81" s="163"/>
      <c r="E81" s="162"/>
      <c r="F81" s="163"/>
      <c r="G81" s="162">
        <v>1</v>
      </c>
      <c r="H81" s="163">
        <v>5.1166666666666663</v>
      </c>
      <c r="I81" s="163"/>
      <c r="J81" s="163"/>
      <c r="K81" s="164">
        <f t="shared" si="0"/>
        <v>99.996349410197865</v>
      </c>
    </row>
    <row r="82" spans="1:11" x14ac:dyDescent="0.2">
      <c r="A82" s="36" t="s">
        <v>546</v>
      </c>
      <c r="B82" s="8">
        <v>5</v>
      </c>
      <c r="C82" s="162"/>
      <c r="D82" s="163"/>
      <c r="E82" s="162"/>
      <c r="F82" s="163"/>
      <c r="G82" s="162"/>
      <c r="H82" s="163"/>
      <c r="I82" s="163"/>
      <c r="J82" s="163"/>
      <c r="K82" s="164">
        <f t="shared" si="0"/>
        <v>100</v>
      </c>
    </row>
    <row r="83" spans="1:11" x14ac:dyDescent="0.2">
      <c r="A83" s="36" t="s">
        <v>210</v>
      </c>
      <c r="B83" s="8">
        <v>11</v>
      </c>
      <c r="C83" s="162"/>
      <c r="D83" s="163"/>
      <c r="E83" s="162"/>
      <c r="F83" s="163"/>
      <c r="G83" s="162"/>
      <c r="H83" s="163"/>
      <c r="I83" s="163"/>
      <c r="J83" s="163"/>
      <c r="K83" s="164">
        <f t="shared" si="0"/>
        <v>100</v>
      </c>
    </row>
    <row r="84" spans="1:11" x14ac:dyDescent="0.2">
      <c r="A84" s="36" t="s">
        <v>482</v>
      </c>
      <c r="B84" s="8">
        <v>4</v>
      </c>
      <c r="C84" s="162"/>
      <c r="D84" s="163"/>
      <c r="E84" s="162"/>
      <c r="F84" s="163"/>
      <c r="G84" s="162"/>
      <c r="H84" s="163"/>
      <c r="I84" s="163"/>
      <c r="J84" s="163"/>
      <c r="K84" s="164">
        <f t="shared" si="0"/>
        <v>100</v>
      </c>
    </row>
    <row r="85" spans="1:11" x14ac:dyDescent="0.2">
      <c r="A85" s="36" t="s">
        <v>217</v>
      </c>
      <c r="B85" s="8">
        <v>9</v>
      </c>
      <c r="C85" s="162"/>
      <c r="D85" s="163"/>
      <c r="E85" s="162"/>
      <c r="F85" s="163"/>
      <c r="G85" s="162">
        <v>3</v>
      </c>
      <c r="H85" s="163">
        <v>23.083333333333332</v>
      </c>
      <c r="I85" s="163"/>
      <c r="J85" s="163"/>
      <c r="K85" s="164">
        <f t="shared" si="0"/>
        <v>99.970721292068319</v>
      </c>
    </row>
    <row r="86" spans="1:11" x14ac:dyDescent="0.2">
      <c r="A86" s="36" t="s">
        <v>113</v>
      </c>
      <c r="B86" s="8">
        <v>9</v>
      </c>
      <c r="C86" s="162"/>
      <c r="D86" s="163"/>
      <c r="E86" s="162"/>
      <c r="F86" s="163"/>
      <c r="G86" s="162">
        <v>1</v>
      </c>
      <c r="H86" s="163">
        <v>6.333333333333333</v>
      </c>
      <c r="I86" s="163"/>
      <c r="J86" s="163"/>
      <c r="K86" s="164">
        <f t="shared" si="0"/>
        <v>99.991966852697445</v>
      </c>
    </row>
    <row r="87" spans="1:11" x14ac:dyDescent="0.2">
      <c r="A87" s="36" t="s">
        <v>98</v>
      </c>
      <c r="B87" s="8">
        <v>12</v>
      </c>
      <c r="C87" s="162"/>
      <c r="D87" s="163"/>
      <c r="E87" s="162"/>
      <c r="F87" s="163"/>
      <c r="G87" s="162">
        <v>2</v>
      </c>
      <c r="H87" s="163">
        <v>12.333333333333332</v>
      </c>
      <c r="I87" s="163"/>
      <c r="J87" s="163"/>
      <c r="K87" s="164">
        <f t="shared" si="0"/>
        <v>99.988267376966007</v>
      </c>
    </row>
    <row r="88" spans="1:11" x14ac:dyDescent="0.2">
      <c r="A88" s="36" t="s">
        <v>341</v>
      </c>
      <c r="B88" s="8">
        <v>3</v>
      </c>
      <c r="C88" s="162"/>
      <c r="D88" s="163"/>
      <c r="E88" s="162"/>
      <c r="F88" s="163"/>
      <c r="G88" s="162">
        <v>3</v>
      </c>
      <c r="H88" s="163">
        <v>27.433333333333334</v>
      </c>
      <c r="I88" s="163"/>
      <c r="J88" s="163"/>
      <c r="K88" s="164">
        <f t="shared" si="0"/>
        <v>99.895611364789445</v>
      </c>
    </row>
    <row r="89" spans="1:11" x14ac:dyDescent="0.2">
      <c r="A89" s="36" t="s">
        <v>530</v>
      </c>
      <c r="B89" s="8">
        <v>2</v>
      </c>
      <c r="C89" s="162"/>
      <c r="D89" s="163"/>
      <c r="E89" s="162"/>
      <c r="F89" s="163"/>
      <c r="G89" s="162"/>
      <c r="H89" s="163"/>
      <c r="I89" s="163"/>
      <c r="J89" s="163"/>
      <c r="K89" s="164">
        <f t="shared" si="0"/>
        <v>100</v>
      </c>
    </row>
    <row r="90" spans="1:11" x14ac:dyDescent="0.2">
      <c r="A90" s="36" t="s">
        <v>89</v>
      </c>
      <c r="B90" s="8">
        <v>8</v>
      </c>
      <c r="C90" s="162">
        <v>1</v>
      </c>
      <c r="D90" s="163">
        <v>5.65</v>
      </c>
      <c r="E90" s="162"/>
      <c r="F90" s="163"/>
      <c r="G90" s="162"/>
      <c r="H90" s="163"/>
      <c r="I90" s="163">
        <v>7</v>
      </c>
      <c r="J90" s="163">
        <v>5.7</v>
      </c>
      <c r="K90" s="164">
        <f t="shared" si="0"/>
        <v>99.991937785388131</v>
      </c>
    </row>
    <row r="91" spans="1:11" x14ac:dyDescent="0.2">
      <c r="A91" s="36" t="s">
        <v>569</v>
      </c>
      <c r="B91" s="8">
        <v>1</v>
      </c>
      <c r="C91" s="162">
        <v>1</v>
      </c>
      <c r="D91" s="163">
        <v>6.2</v>
      </c>
      <c r="E91" s="162"/>
      <c r="F91" s="163"/>
      <c r="G91" s="162"/>
      <c r="H91" s="163"/>
      <c r="I91" s="163"/>
      <c r="J91" s="163"/>
      <c r="K91" s="164">
        <f t="shared" si="0"/>
        <v>99.929223744292244</v>
      </c>
    </row>
    <row r="92" spans="1:11" x14ac:dyDescent="0.2">
      <c r="A92" s="36" t="s">
        <v>568</v>
      </c>
      <c r="B92" s="8">
        <v>3</v>
      </c>
      <c r="C92" s="162"/>
      <c r="D92" s="163"/>
      <c r="E92" s="162"/>
      <c r="F92" s="163"/>
      <c r="G92" s="162"/>
      <c r="H92" s="163"/>
      <c r="I92" s="163"/>
      <c r="J92" s="163"/>
      <c r="K92" s="164">
        <f t="shared" si="0"/>
        <v>100</v>
      </c>
    </row>
    <row r="93" spans="1:11" x14ac:dyDescent="0.2">
      <c r="A93" s="36" t="s">
        <v>593</v>
      </c>
      <c r="B93" s="8">
        <v>6</v>
      </c>
      <c r="C93" s="162"/>
      <c r="D93" s="163"/>
      <c r="E93" s="162"/>
      <c r="F93" s="163"/>
      <c r="G93" s="162">
        <v>3</v>
      </c>
      <c r="H93" s="163">
        <v>23.133333333333333</v>
      </c>
      <c r="I93" s="163"/>
      <c r="J93" s="163"/>
      <c r="K93" s="164">
        <f t="shared" si="0"/>
        <v>99.955986808726536</v>
      </c>
    </row>
    <row r="94" spans="1:11" x14ac:dyDescent="0.2">
      <c r="A94" s="36" t="s">
        <v>211</v>
      </c>
      <c r="B94" s="8">
        <v>15</v>
      </c>
      <c r="C94" s="162"/>
      <c r="D94" s="163"/>
      <c r="E94" s="162"/>
      <c r="F94" s="163"/>
      <c r="G94" s="162"/>
      <c r="H94" s="163"/>
      <c r="I94" s="163"/>
      <c r="J94" s="163"/>
      <c r="K94" s="164">
        <f t="shared" si="0"/>
        <v>100</v>
      </c>
    </row>
    <row r="95" spans="1:11" x14ac:dyDescent="0.2">
      <c r="A95" s="36" t="s">
        <v>477</v>
      </c>
      <c r="B95" s="8">
        <v>4</v>
      </c>
      <c r="C95" s="162"/>
      <c r="D95" s="163"/>
      <c r="E95" s="162"/>
      <c r="F95" s="163"/>
      <c r="G95" s="162"/>
      <c r="H95" s="163"/>
      <c r="I95" s="163"/>
      <c r="J95" s="163"/>
      <c r="K95" s="164">
        <f t="shared" si="0"/>
        <v>100</v>
      </c>
    </row>
    <row r="96" spans="1:11" x14ac:dyDescent="0.2">
      <c r="A96" s="36" t="s">
        <v>95</v>
      </c>
      <c r="B96" s="8">
        <v>11</v>
      </c>
      <c r="C96" s="162"/>
      <c r="D96" s="163"/>
      <c r="E96" s="162"/>
      <c r="F96" s="163"/>
      <c r="G96" s="162">
        <v>1</v>
      </c>
      <c r="H96" s="163">
        <v>5.85</v>
      </c>
      <c r="I96" s="163"/>
      <c r="J96" s="163"/>
      <c r="K96" s="164">
        <f t="shared" si="0"/>
        <v>99.993929016189284</v>
      </c>
    </row>
    <row r="97" spans="1:11" x14ac:dyDescent="0.2">
      <c r="A97" s="36" t="s">
        <v>573</v>
      </c>
      <c r="B97" s="8">
        <v>1</v>
      </c>
      <c r="C97" s="162"/>
      <c r="D97" s="163"/>
      <c r="E97" s="162"/>
      <c r="F97" s="163"/>
      <c r="G97" s="162"/>
      <c r="H97" s="163"/>
      <c r="I97" s="163"/>
      <c r="J97" s="163"/>
      <c r="K97" s="164">
        <f t="shared" si="0"/>
        <v>100</v>
      </c>
    </row>
    <row r="98" spans="1:11" x14ac:dyDescent="0.2">
      <c r="A98" s="36" t="s">
        <v>122</v>
      </c>
      <c r="B98" s="8">
        <v>12</v>
      </c>
      <c r="C98" s="162"/>
      <c r="D98" s="163"/>
      <c r="E98" s="162"/>
      <c r="F98" s="163"/>
      <c r="G98" s="162">
        <v>2</v>
      </c>
      <c r="H98" s="163">
        <v>2.1</v>
      </c>
      <c r="I98" s="163"/>
      <c r="J98" s="163"/>
      <c r="K98" s="164">
        <f t="shared" si="0"/>
        <v>99.998002283105023</v>
      </c>
    </row>
  </sheetData>
  <mergeCells count="3">
    <mergeCell ref="G2:H2"/>
    <mergeCell ref="C2:D2"/>
    <mergeCell ref="E2:F2"/>
  </mergeCell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 codeName="Sheet165"/>
  <dimension ref="A1:K99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795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6</v>
      </c>
      <c r="C4" s="162">
        <v>0</v>
      </c>
      <c r="D4" s="163">
        <v>0</v>
      </c>
      <c r="E4" s="162">
        <v>0</v>
      </c>
      <c r="F4" s="163">
        <v>0</v>
      </c>
      <c r="G4" s="162">
        <v>0</v>
      </c>
      <c r="H4" s="163">
        <v>0</v>
      </c>
      <c r="I4" s="163">
        <v>0</v>
      </c>
      <c r="J4" s="163">
        <v>0</v>
      </c>
      <c r="K4" s="164">
        <v>100</v>
      </c>
    </row>
    <row r="5" spans="1:11" x14ac:dyDescent="0.2">
      <c r="A5" s="36" t="s">
        <v>119</v>
      </c>
      <c r="B5" s="8">
        <v>6</v>
      </c>
      <c r="C5" s="162">
        <v>1</v>
      </c>
      <c r="D5" s="163">
        <v>9.9999999976716936E-2</v>
      </c>
      <c r="E5" s="162">
        <v>0</v>
      </c>
      <c r="F5" s="163">
        <v>0</v>
      </c>
      <c r="G5" s="162">
        <v>12</v>
      </c>
      <c r="H5" s="163">
        <v>95.733333333337214</v>
      </c>
      <c r="I5" s="163">
        <v>0</v>
      </c>
      <c r="J5" s="163">
        <v>0</v>
      </c>
      <c r="K5" s="164">
        <v>99.817668696093392</v>
      </c>
    </row>
    <row r="6" spans="1:11" x14ac:dyDescent="0.2">
      <c r="A6" s="36" t="s">
        <v>77</v>
      </c>
      <c r="B6" s="8">
        <v>7</v>
      </c>
      <c r="C6" s="162">
        <v>0</v>
      </c>
      <c r="D6" s="163">
        <v>0</v>
      </c>
      <c r="E6" s="162">
        <v>0</v>
      </c>
      <c r="F6" s="163">
        <v>0</v>
      </c>
      <c r="G6" s="162">
        <v>9</v>
      </c>
      <c r="H6" s="163">
        <v>74.533333333209157</v>
      </c>
      <c r="I6" s="163">
        <v>0</v>
      </c>
      <c r="J6" s="163">
        <v>0</v>
      </c>
      <c r="K6" s="164">
        <v>99.878451837356153</v>
      </c>
    </row>
    <row r="7" spans="1:11" x14ac:dyDescent="0.2">
      <c r="A7" s="36" t="s">
        <v>571</v>
      </c>
      <c r="B7" s="8">
        <v>1</v>
      </c>
      <c r="C7" s="162">
        <v>0</v>
      </c>
      <c r="D7" s="163">
        <v>0</v>
      </c>
      <c r="E7" s="162">
        <v>0</v>
      </c>
      <c r="F7" s="163">
        <v>0</v>
      </c>
      <c r="G7" s="162">
        <v>0</v>
      </c>
      <c r="H7" s="163">
        <v>0</v>
      </c>
      <c r="I7" s="163">
        <v>0</v>
      </c>
      <c r="J7" s="163">
        <v>0</v>
      </c>
      <c r="K7" s="164">
        <v>100</v>
      </c>
    </row>
    <row r="8" spans="1:11" x14ac:dyDescent="0.2">
      <c r="A8" s="36" t="s">
        <v>79</v>
      </c>
      <c r="B8" s="8">
        <v>11</v>
      </c>
      <c r="C8" s="162">
        <v>0</v>
      </c>
      <c r="D8" s="163">
        <v>0</v>
      </c>
      <c r="E8" s="162">
        <v>0</v>
      </c>
      <c r="F8" s="163">
        <v>0</v>
      </c>
      <c r="G8" s="162">
        <v>3</v>
      </c>
      <c r="H8" s="163">
        <v>4.6333333332440816</v>
      </c>
      <c r="I8" s="163">
        <v>0</v>
      </c>
      <c r="J8" s="163">
        <v>0</v>
      </c>
      <c r="K8" s="164">
        <v>99.995191642452014</v>
      </c>
    </row>
    <row r="9" spans="1:11" x14ac:dyDescent="0.2">
      <c r="A9" s="36" t="s">
        <v>356</v>
      </c>
      <c r="B9" s="8">
        <v>11</v>
      </c>
      <c r="C9" s="162">
        <v>0</v>
      </c>
      <c r="D9" s="163">
        <v>0</v>
      </c>
      <c r="E9" s="162">
        <v>0</v>
      </c>
      <c r="F9" s="163">
        <v>0</v>
      </c>
      <c r="G9" s="162">
        <v>1</v>
      </c>
      <c r="H9" s="163">
        <v>3.8999999999650754</v>
      </c>
      <c r="I9" s="163">
        <v>0</v>
      </c>
      <c r="J9" s="163">
        <v>0</v>
      </c>
      <c r="K9" s="164">
        <v>99.99595267745957</v>
      </c>
    </row>
    <row r="10" spans="1:11" x14ac:dyDescent="0.2">
      <c r="A10" s="36" t="s">
        <v>103</v>
      </c>
      <c r="B10" s="8">
        <v>5</v>
      </c>
      <c r="C10" s="162">
        <v>0</v>
      </c>
      <c r="D10" s="163">
        <v>0</v>
      </c>
      <c r="E10" s="162">
        <v>0</v>
      </c>
      <c r="F10" s="163">
        <v>0</v>
      </c>
      <c r="G10" s="162">
        <v>0</v>
      </c>
      <c r="H10" s="163">
        <v>0</v>
      </c>
      <c r="I10" s="163">
        <v>0</v>
      </c>
      <c r="J10" s="163">
        <v>0</v>
      </c>
      <c r="K10" s="164">
        <v>100</v>
      </c>
    </row>
    <row r="11" spans="1:11" x14ac:dyDescent="0.2">
      <c r="A11" s="36" t="s">
        <v>547</v>
      </c>
      <c r="B11" s="8">
        <v>5</v>
      </c>
      <c r="C11" s="162">
        <v>0</v>
      </c>
      <c r="D11" s="163">
        <v>0</v>
      </c>
      <c r="E11" s="162">
        <v>0</v>
      </c>
      <c r="F11" s="163">
        <v>0</v>
      </c>
      <c r="G11" s="162">
        <v>0</v>
      </c>
      <c r="H11" s="163">
        <v>0</v>
      </c>
      <c r="I11" s="163">
        <v>0</v>
      </c>
      <c r="J11" s="163">
        <v>0</v>
      </c>
      <c r="K11" s="164">
        <v>100</v>
      </c>
    </row>
    <row r="12" spans="1:11" x14ac:dyDescent="0.2">
      <c r="A12" s="36" t="s">
        <v>199</v>
      </c>
      <c r="B12" s="8">
        <v>9</v>
      </c>
      <c r="C12" s="162">
        <v>1</v>
      </c>
      <c r="D12" s="163">
        <v>0.5166666666045785</v>
      </c>
      <c r="E12" s="162">
        <v>0</v>
      </c>
      <c r="F12" s="163">
        <v>0</v>
      </c>
      <c r="G12" s="162">
        <v>1</v>
      </c>
      <c r="H12" s="163">
        <v>4.6833333332324401</v>
      </c>
      <c r="I12" s="163">
        <v>4.12</v>
      </c>
      <c r="J12" s="163">
        <v>2.13</v>
      </c>
      <c r="K12" s="164">
        <v>99.993404363267587</v>
      </c>
    </row>
    <row r="13" spans="1:11" x14ac:dyDescent="0.2">
      <c r="A13" s="36" t="s">
        <v>553</v>
      </c>
      <c r="B13" s="8">
        <v>4</v>
      </c>
      <c r="C13" s="162">
        <v>0</v>
      </c>
      <c r="D13" s="163">
        <v>0</v>
      </c>
      <c r="E13" s="162">
        <v>0</v>
      </c>
      <c r="F13" s="163">
        <v>0</v>
      </c>
      <c r="G13" s="162">
        <v>1</v>
      </c>
      <c r="H13" s="163">
        <v>5.2000000000116415</v>
      </c>
      <c r="I13" s="163">
        <v>0</v>
      </c>
      <c r="J13" s="163">
        <v>0</v>
      </c>
      <c r="K13" s="164">
        <v>99.985159817351558</v>
      </c>
    </row>
    <row r="14" spans="1:11" x14ac:dyDescent="0.2">
      <c r="A14" s="36" t="s">
        <v>125</v>
      </c>
      <c r="B14" s="8">
        <v>14</v>
      </c>
      <c r="C14" s="162">
        <v>0</v>
      </c>
      <c r="D14" s="163">
        <v>0</v>
      </c>
      <c r="E14" s="162">
        <v>0</v>
      </c>
      <c r="F14" s="163">
        <v>0</v>
      </c>
      <c r="G14" s="162">
        <v>2</v>
      </c>
      <c r="H14" s="163">
        <v>18.233333333395422</v>
      </c>
      <c r="I14" s="163">
        <v>0</v>
      </c>
      <c r="J14" s="163">
        <v>0</v>
      </c>
      <c r="K14" s="164">
        <v>99.985132637529844</v>
      </c>
    </row>
    <row r="15" spans="1:11" x14ac:dyDescent="0.2">
      <c r="A15" s="36" t="s">
        <v>468</v>
      </c>
      <c r="B15" s="8">
        <v>10</v>
      </c>
      <c r="C15" s="162">
        <v>0</v>
      </c>
      <c r="D15" s="163">
        <v>0</v>
      </c>
      <c r="E15" s="162">
        <v>0</v>
      </c>
      <c r="F15" s="163">
        <v>0</v>
      </c>
      <c r="G15" s="162">
        <v>7</v>
      </c>
      <c r="H15" s="163">
        <v>50.783333333325572</v>
      </c>
      <c r="I15" s="163">
        <v>0</v>
      </c>
      <c r="J15" s="163">
        <v>0</v>
      </c>
      <c r="K15" s="164">
        <v>99.942028158295287</v>
      </c>
    </row>
    <row r="16" spans="1:11" x14ac:dyDescent="0.2">
      <c r="A16" s="36" t="s">
        <v>207</v>
      </c>
      <c r="B16" s="8">
        <v>6</v>
      </c>
      <c r="C16" s="162">
        <v>6</v>
      </c>
      <c r="D16" s="163">
        <v>1.4666666670818813</v>
      </c>
      <c r="E16" s="162">
        <v>0</v>
      </c>
      <c r="F16" s="163">
        <v>0</v>
      </c>
      <c r="G16" s="162">
        <v>0</v>
      </c>
      <c r="H16" s="163">
        <v>0</v>
      </c>
      <c r="I16" s="163">
        <v>11.11</v>
      </c>
      <c r="J16" s="163">
        <v>0.56000000000000005</v>
      </c>
      <c r="K16" s="164">
        <v>99.997209538304645</v>
      </c>
    </row>
    <row r="17" spans="1:11" x14ac:dyDescent="0.2">
      <c r="A17" s="36" t="s">
        <v>109</v>
      </c>
      <c r="B17" s="8">
        <v>5</v>
      </c>
      <c r="C17" s="162">
        <v>0</v>
      </c>
      <c r="D17" s="163">
        <v>0</v>
      </c>
      <c r="E17" s="162">
        <v>0</v>
      </c>
      <c r="F17" s="163">
        <v>0</v>
      </c>
      <c r="G17" s="162">
        <v>0</v>
      </c>
      <c r="H17" s="163">
        <v>0</v>
      </c>
      <c r="I17" s="163">
        <v>0</v>
      </c>
      <c r="J17" s="163">
        <v>0</v>
      </c>
      <c r="K17" s="164">
        <v>100</v>
      </c>
    </row>
    <row r="18" spans="1:11" x14ac:dyDescent="0.2">
      <c r="A18" s="36" t="s">
        <v>200</v>
      </c>
      <c r="B18" s="8">
        <v>10</v>
      </c>
      <c r="C18" s="162">
        <v>0</v>
      </c>
      <c r="D18" s="163">
        <v>0</v>
      </c>
      <c r="E18" s="162">
        <v>0</v>
      </c>
      <c r="F18" s="163">
        <v>0</v>
      </c>
      <c r="G18" s="162">
        <v>0</v>
      </c>
      <c r="H18" s="163">
        <v>0</v>
      </c>
      <c r="I18" s="163">
        <v>0</v>
      </c>
      <c r="J18" s="163">
        <v>0</v>
      </c>
      <c r="K18" s="164">
        <v>100</v>
      </c>
    </row>
    <row r="19" spans="1:11" x14ac:dyDescent="0.2">
      <c r="A19" s="36" t="s">
        <v>449</v>
      </c>
      <c r="B19" s="8">
        <v>6</v>
      </c>
      <c r="C19" s="162">
        <v>0</v>
      </c>
      <c r="D19" s="163">
        <v>0</v>
      </c>
      <c r="E19" s="162">
        <v>0</v>
      </c>
      <c r="F19" s="163">
        <v>0</v>
      </c>
      <c r="G19" s="162">
        <v>0</v>
      </c>
      <c r="H19" s="163">
        <v>0</v>
      </c>
      <c r="I19" s="163">
        <v>0</v>
      </c>
      <c r="J19" s="163">
        <v>0</v>
      </c>
      <c r="K19" s="164">
        <v>100</v>
      </c>
    </row>
    <row r="20" spans="1:11" x14ac:dyDescent="0.2">
      <c r="A20" s="36" t="s">
        <v>83</v>
      </c>
      <c r="B20" s="8">
        <v>14</v>
      </c>
      <c r="C20" s="162">
        <v>0</v>
      </c>
      <c r="D20" s="163">
        <v>0</v>
      </c>
      <c r="E20" s="162">
        <v>0</v>
      </c>
      <c r="F20" s="163">
        <v>0</v>
      </c>
      <c r="G20" s="162">
        <v>9</v>
      </c>
      <c r="H20" s="163">
        <v>71.666666666627862</v>
      </c>
      <c r="I20" s="163">
        <v>0</v>
      </c>
      <c r="J20" s="163">
        <v>0</v>
      </c>
      <c r="K20" s="164">
        <v>99.941563383344231</v>
      </c>
    </row>
    <row r="21" spans="1:11" x14ac:dyDescent="0.2">
      <c r="A21" s="36" t="s">
        <v>398</v>
      </c>
      <c r="B21" s="8">
        <v>1</v>
      </c>
      <c r="C21" s="162">
        <v>0</v>
      </c>
      <c r="D21" s="163">
        <v>0</v>
      </c>
      <c r="E21" s="162">
        <v>0</v>
      </c>
      <c r="F21" s="163">
        <v>0</v>
      </c>
      <c r="G21" s="162">
        <v>0</v>
      </c>
      <c r="H21" s="163">
        <v>0</v>
      </c>
      <c r="I21" s="163">
        <v>0</v>
      </c>
      <c r="J21" s="163">
        <v>0</v>
      </c>
      <c r="K21" s="164">
        <v>100</v>
      </c>
    </row>
    <row r="22" spans="1:11" x14ac:dyDescent="0.2">
      <c r="A22" s="36" t="s">
        <v>201</v>
      </c>
      <c r="B22" s="8">
        <v>17</v>
      </c>
      <c r="C22" s="162">
        <v>0</v>
      </c>
      <c r="D22" s="163">
        <v>0</v>
      </c>
      <c r="E22" s="162">
        <v>0</v>
      </c>
      <c r="F22" s="163">
        <v>0</v>
      </c>
      <c r="G22" s="162">
        <v>2</v>
      </c>
      <c r="H22" s="163">
        <v>10.000000000116415</v>
      </c>
      <c r="I22" s="163">
        <v>0</v>
      </c>
      <c r="J22" s="163">
        <v>0</v>
      </c>
      <c r="K22" s="164">
        <v>99.993284985226893</v>
      </c>
    </row>
    <row r="23" spans="1:11" x14ac:dyDescent="0.2">
      <c r="A23" s="36" t="s">
        <v>451</v>
      </c>
      <c r="B23" s="8">
        <v>7</v>
      </c>
      <c r="C23" s="162">
        <v>0</v>
      </c>
      <c r="D23" s="163">
        <v>0</v>
      </c>
      <c r="E23" s="162">
        <v>0</v>
      </c>
      <c r="F23" s="163">
        <v>0</v>
      </c>
      <c r="G23" s="162">
        <v>2</v>
      </c>
      <c r="H23" s="163">
        <v>4.1166666666395031</v>
      </c>
      <c r="I23" s="163">
        <v>0</v>
      </c>
      <c r="J23" s="163">
        <v>0</v>
      </c>
      <c r="K23" s="164">
        <v>99.99328658404005</v>
      </c>
    </row>
    <row r="24" spans="1:11" x14ac:dyDescent="0.2">
      <c r="A24" s="36" t="s">
        <v>508</v>
      </c>
      <c r="B24" s="8">
        <v>5</v>
      </c>
      <c r="C24" s="162">
        <v>0</v>
      </c>
      <c r="D24" s="163">
        <v>0</v>
      </c>
      <c r="E24" s="162">
        <v>0</v>
      </c>
      <c r="F24" s="163">
        <v>0</v>
      </c>
      <c r="G24" s="162">
        <v>0</v>
      </c>
      <c r="H24" s="163">
        <v>0</v>
      </c>
      <c r="I24" s="163">
        <v>0</v>
      </c>
      <c r="J24" s="163">
        <v>0</v>
      </c>
      <c r="K24" s="164">
        <v>100</v>
      </c>
    </row>
    <row r="25" spans="1:11" x14ac:dyDescent="0.2">
      <c r="A25" s="36" t="s">
        <v>362</v>
      </c>
      <c r="B25" s="8">
        <v>2</v>
      </c>
      <c r="C25" s="162">
        <v>0</v>
      </c>
      <c r="D25" s="163">
        <v>0</v>
      </c>
      <c r="E25" s="162">
        <v>0</v>
      </c>
      <c r="F25" s="163">
        <v>0</v>
      </c>
      <c r="G25" s="162">
        <v>0</v>
      </c>
      <c r="H25" s="163">
        <v>0</v>
      </c>
      <c r="I25" s="163">
        <v>0</v>
      </c>
      <c r="J25" s="163">
        <v>0</v>
      </c>
      <c r="K25" s="164">
        <v>100</v>
      </c>
    </row>
    <row r="26" spans="1:11" x14ac:dyDescent="0.2">
      <c r="A26" s="36" t="s">
        <v>562</v>
      </c>
      <c r="B26" s="8">
        <v>2</v>
      </c>
      <c r="C26" s="162">
        <v>0</v>
      </c>
      <c r="D26" s="163">
        <v>0</v>
      </c>
      <c r="E26" s="162">
        <v>0</v>
      </c>
      <c r="F26" s="163">
        <v>0</v>
      </c>
      <c r="G26" s="162">
        <v>0</v>
      </c>
      <c r="H26" s="163">
        <v>0</v>
      </c>
      <c r="I26" s="163">
        <v>0</v>
      </c>
      <c r="J26" s="163">
        <v>0</v>
      </c>
      <c r="K26" s="164">
        <v>100</v>
      </c>
    </row>
    <row r="27" spans="1:11" x14ac:dyDescent="0.2">
      <c r="A27" s="36" t="s">
        <v>86</v>
      </c>
      <c r="B27" s="8">
        <v>4</v>
      </c>
      <c r="C27" s="162">
        <v>0</v>
      </c>
      <c r="D27" s="163">
        <v>0</v>
      </c>
      <c r="E27" s="162">
        <v>0</v>
      </c>
      <c r="F27" s="163">
        <v>0</v>
      </c>
      <c r="G27" s="162">
        <v>9</v>
      </c>
      <c r="H27" s="163">
        <v>95.666666666627862</v>
      </c>
      <c r="I27" s="163">
        <v>0</v>
      </c>
      <c r="J27" s="163">
        <v>0</v>
      </c>
      <c r="K27" s="164">
        <v>99.726978691019895</v>
      </c>
    </row>
    <row r="28" spans="1:11" x14ac:dyDescent="0.2">
      <c r="A28" s="36" t="s">
        <v>212</v>
      </c>
      <c r="B28" s="8">
        <v>4</v>
      </c>
      <c r="C28" s="162">
        <v>0</v>
      </c>
      <c r="D28" s="163">
        <v>0</v>
      </c>
      <c r="E28" s="162">
        <v>0</v>
      </c>
      <c r="F28" s="163">
        <v>0</v>
      </c>
      <c r="G28" s="162">
        <v>0</v>
      </c>
      <c r="H28" s="163">
        <v>0</v>
      </c>
      <c r="I28" s="163">
        <v>0</v>
      </c>
      <c r="J28" s="163">
        <v>0</v>
      </c>
      <c r="K28" s="164">
        <v>100</v>
      </c>
    </row>
    <row r="29" spans="1:11" x14ac:dyDescent="0.2">
      <c r="A29" s="36" t="s">
        <v>340</v>
      </c>
      <c r="B29" s="8">
        <v>1</v>
      </c>
      <c r="C29" s="162">
        <v>0</v>
      </c>
      <c r="D29" s="163">
        <v>0</v>
      </c>
      <c r="E29" s="162">
        <v>0</v>
      </c>
      <c r="F29" s="163">
        <v>0</v>
      </c>
      <c r="G29" s="162">
        <v>0</v>
      </c>
      <c r="H29" s="163">
        <v>0</v>
      </c>
      <c r="I29" s="163">
        <v>0</v>
      </c>
      <c r="J29" s="163">
        <v>0</v>
      </c>
      <c r="K29" s="164">
        <v>100</v>
      </c>
    </row>
    <row r="30" spans="1:11" x14ac:dyDescent="0.2">
      <c r="A30" s="36" t="s">
        <v>192</v>
      </c>
      <c r="B30" s="8">
        <v>7</v>
      </c>
      <c r="C30" s="162">
        <v>0</v>
      </c>
      <c r="D30" s="163">
        <v>0</v>
      </c>
      <c r="E30" s="162">
        <v>0</v>
      </c>
      <c r="F30" s="163">
        <v>0</v>
      </c>
      <c r="G30" s="162">
        <v>1</v>
      </c>
      <c r="H30" s="163">
        <v>5.433333333407063</v>
      </c>
      <c r="I30" s="163">
        <v>0</v>
      </c>
      <c r="J30" s="163">
        <v>0</v>
      </c>
      <c r="K30" s="164">
        <v>99.991139378125553</v>
      </c>
    </row>
    <row r="31" spans="1:11" x14ac:dyDescent="0.2">
      <c r="A31" s="36" t="s">
        <v>101</v>
      </c>
      <c r="B31" s="8">
        <v>8</v>
      </c>
      <c r="C31" s="162">
        <v>0</v>
      </c>
      <c r="D31" s="163">
        <v>0</v>
      </c>
      <c r="E31" s="162">
        <v>0</v>
      </c>
      <c r="F31" s="163">
        <v>0</v>
      </c>
      <c r="G31" s="162">
        <v>4</v>
      </c>
      <c r="H31" s="163">
        <v>56.033333333325572</v>
      </c>
      <c r="I31" s="163">
        <v>0</v>
      </c>
      <c r="J31" s="163">
        <v>0</v>
      </c>
      <c r="K31" s="164">
        <v>99.92004375951295</v>
      </c>
    </row>
    <row r="32" spans="1:11" x14ac:dyDescent="0.2">
      <c r="A32" s="36" t="s">
        <v>208</v>
      </c>
      <c r="B32" s="8">
        <v>9</v>
      </c>
      <c r="C32" s="162">
        <v>0</v>
      </c>
      <c r="D32" s="163">
        <v>0</v>
      </c>
      <c r="E32" s="162">
        <v>0</v>
      </c>
      <c r="F32" s="163">
        <v>0</v>
      </c>
      <c r="G32" s="162">
        <v>2</v>
      </c>
      <c r="H32" s="163">
        <v>5.7000000000698492</v>
      </c>
      <c r="I32" s="163">
        <v>0</v>
      </c>
      <c r="J32" s="163">
        <v>0</v>
      </c>
      <c r="K32" s="164">
        <v>99.992770167427608</v>
      </c>
    </row>
    <row r="33" spans="1:11" x14ac:dyDescent="0.2">
      <c r="A33" s="36" t="s">
        <v>129</v>
      </c>
      <c r="B33" s="8">
        <v>13</v>
      </c>
      <c r="C33" s="162">
        <v>0</v>
      </c>
      <c r="D33" s="163">
        <v>0</v>
      </c>
      <c r="E33" s="162">
        <v>0</v>
      </c>
      <c r="F33" s="163">
        <v>0</v>
      </c>
      <c r="G33" s="162">
        <v>0</v>
      </c>
      <c r="H33" s="163">
        <v>0</v>
      </c>
      <c r="I33" s="163">
        <v>0</v>
      </c>
      <c r="J33" s="163">
        <v>0</v>
      </c>
      <c r="K33" s="164">
        <v>100</v>
      </c>
    </row>
    <row r="34" spans="1:11" x14ac:dyDescent="0.2">
      <c r="A34" s="36" t="s">
        <v>557</v>
      </c>
      <c r="B34" s="8">
        <v>2</v>
      </c>
      <c r="C34" s="162">
        <v>0</v>
      </c>
      <c r="D34" s="163">
        <v>0</v>
      </c>
      <c r="E34" s="162">
        <v>0</v>
      </c>
      <c r="F34" s="163">
        <v>0</v>
      </c>
      <c r="G34" s="162">
        <v>0</v>
      </c>
      <c r="H34" s="163">
        <v>0</v>
      </c>
      <c r="I34" s="163">
        <v>0</v>
      </c>
      <c r="J34" s="163">
        <v>0</v>
      </c>
      <c r="K34" s="164">
        <v>100</v>
      </c>
    </row>
    <row r="35" spans="1:11" x14ac:dyDescent="0.2">
      <c r="A35" s="36" t="s">
        <v>90</v>
      </c>
      <c r="B35" s="8">
        <v>3</v>
      </c>
      <c r="C35" s="162">
        <v>0</v>
      </c>
      <c r="D35" s="163">
        <v>0</v>
      </c>
      <c r="E35" s="162">
        <v>0</v>
      </c>
      <c r="F35" s="163">
        <v>0</v>
      </c>
      <c r="G35" s="162">
        <v>0</v>
      </c>
      <c r="H35" s="163">
        <v>0</v>
      </c>
      <c r="I35" s="163">
        <v>0</v>
      </c>
      <c r="J35" s="163">
        <v>0</v>
      </c>
      <c r="K35" s="164">
        <v>100</v>
      </c>
    </row>
    <row r="36" spans="1:11" x14ac:dyDescent="0.2">
      <c r="A36" s="36" t="s">
        <v>91</v>
      </c>
      <c r="B36" s="8">
        <v>3</v>
      </c>
      <c r="C36" s="162">
        <v>0</v>
      </c>
      <c r="D36" s="163">
        <v>0</v>
      </c>
      <c r="E36" s="162">
        <v>0</v>
      </c>
      <c r="F36" s="163">
        <v>0</v>
      </c>
      <c r="G36" s="162">
        <v>2</v>
      </c>
      <c r="H36" s="163">
        <v>18.716666666732635</v>
      </c>
      <c r="I36" s="163">
        <v>0</v>
      </c>
      <c r="J36" s="163">
        <v>0</v>
      </c>
      <c r="K36" s="164">
        <v>99.928779807204222</v>
      </c>
    </row>
    <row r="37" spans="1:11" x14ac:dyDescent="0.2">
      <c r="A37" s="36" t="s">
        <v>93</v>
      </c>
      <c r="B37" s="8">
        <v>4</v>
      </c>
      <c r="C37" s="162">
        <v>0</v>
      </c>
      <c r="D37" s="163">
        <v>0</v>
      </c>
      <c r="E37" s="162">
        <v>0</v>
      </c>
      <c r="F37" s="163">
        <v>0</v>
      </c>
      <c r="G37" s="162">
        <v>6</v>
      </c>
      <c r="H37" s="163">
        <v>23.849999999685679</v>
      </c>
      <c r="I37" s="163">
        <v>0</v>
      </c>
      <c r="J37" s="163">
        <v>0</v>
      </c>
      <c r="K37" s="164">
        <v>99.931934931507755</v>
      </c>
    </row>
    <row r="38" spans="1:11" x14ac:dyDescent="0.2">
      <c r="A38" s="36" t="s">
        <v>570</v>
      </c>
      <c r="B38" s="8">
        <v>2</v>
      </c>
      <c r="C38" s="162">
        <v>1</v>
      </c>
      <c r="D38" s="163">
        <v>0.43333333334885538</v>
      </c>
      <c r="E38" s="162">
        <v>0</v>
      </c>
      <c r="F38" s="163">
        <v>0</v>
      </c>
      <c r="G38" s="162">
        <v>0</v>
      </c>
      <c r="H38" s="163">
        <v>0</v>
      </c>
      <c r="I38" s="163">
        <v>0</v>
      </c>
      <c r="J38" s="163">
        <v>0</v>
      </c>
      <c r="K38" s="164">
        <v>99.997526636225174</v>
      </c>
    </row>
    <row r="39" spans="1:11" x14ac:dyDescent="0.2">
      <c r="A39" s="36" t="s">
        <v>467</v>
      </c>
      <c r="B39" s="8">
        <v>6</v>
      </c>
      <c r="C39" s="162">
        <v>0</v>
      </c>
      <c r="D39" s="163">
        <v>0</v>
      </c>
      <c r="E39" s="162">
        <v>1</v>
      </c>
      <c r="F39" s="163">
        <v>1.6499999999650754</v>
      </c>
      <c r="G39" s="162">
        <v>0</v>
      </c>
      <c r="H39" s="163">
        <v>0</v>
      </c>
      <c r="I39" s="163">
        <v>0</v>
      </c>
      <c r="J39" s="163">
        <v>0</v>
      </c>
      <c r="K39" s="164">
        <v>99.996860730593667</v>
      </c>
    </row>
    <row r="40" spans="1:11" x14ac:dyDescent="0.2">
      <c r="A40" s="36" t="s">
        <v>365</v>
      </c>
      <c r="B40" s="8">
        <v>2</v>
      </c>
      <c r="C40" s="162">
        <v>0</v>
      </c>
      <c r="D40" s="163">
        <v>0</v>
      </c>
      <c r="E40" s="162">
        <v>0</v>
      </c>
      <c r="F40" s="163">
        <v>0</v>
      </c>
      <c r="G40" s="162">
        <v>0</v>
      </c>
      <c r="H40" s="163">
        <v>0</v>
      </c>
      <c r="I40" s="163">
        <v>0</v>
      </c>
      <c r="J40" s="163">
        <v>0</v>
      </c>
      <c r="K40" s="164">
        <v>100</v>
      </c>
    </row>
    <row r="41" spans="1:11" x14ac:dyDescent="0.2">
      <c r="A41" s="36" t="s">
        <v>578</v>
      </c>
      <c r="B41" s="8">
        <v>3</v>
      </c>
      <c r="C41" s="162">
        <v>1</v>
      </c>
      <c r="D41" s="163">
        <v>2.5499999999301508</v>
      </c>
      <c r="E41" s="162">
        <v>0</v>
      </c>
      <c r="F41" s="163">
        <v>0</v>
      </c>
      <c r="G41" s="162">
        <v>0</v>
      </c>
      <c r="H41" s="163">
        <v>0</v>
      </c>
      <c r="I41" s="163">
        <v>0</v>
      </c>
      <c r="J41" s="163">
        <v>0</v>
      </c>
      <c r="K41" s="164">
        <v>99.990296803653237</v>
      </c>
    </row>
    <row r="42" spans="1:11" x14ac:dyDescent="0.2">
      <c r="A42" s="36" t="s">
        <v>414</v>
      </c>
      <c r="B42" s="8">
        <v>6</v>
      </c>
      <c r="C42" s="162">
        <v>0</v>
      </c>
      <c r="D42" s="163">
        <v>0</v>
      </c>
      <c r="E42" s="162">
        <v>0</v>
      </c>
      <c r="F42" s="163">
        <v>0</v>
      </c>
      <c r="G42" s="162">
        <v>0</v>
      </c>
      <c r="H42" s="163">
        <v>0</v>
      </c>
      <c r="I42" s="163">
        <v>0</v>
      </c>
      <c r="J42" s="163">
        <v>0</v>
      </c>
      <c r="K42" s="164">
        <v>100</v>
      </c>
    </row>
    <row r="43" spans="1:11" x14ac:dyDescent="0.2">
      <c r="A43" s="36" t="s">
        <v>114</v>
      </c>
      <c r="B43" s="8">
        <v>12</v>
      </c>
      <c r="C43" s="162">
        <v>0</v>
      </c>
      <c r="D43" s="163">
        <v>0</v>
      </c>
      <c r="E43" s="162">
        <v>0</v>
      </c>
      <c r="F43" s="163">
        <v>0</v>
      </c>
      <c r="G43" s="162">
        <v>1</v>
      </c>
      <c r="H43" s="163">
        <v>5.3499999999767169</v>
      </c>
      <c r="I43" s="163">
        <v>0</v>
      </c>
      <c r="J43" s="163">
        <v>0</v>
      </c>
      <c r="K43" s="164">
        <v>99.994910578386637</v>
      </c>
    </row>
    <row r="44" spans="1:11" x14ac:dyDescent="0.2">
      <c r="A44" s="36" t="s">
        <v>766</v>
      </c>
      <c r="B44" s="8">
        <v>7</v>
      </c>
      <c r="C44" s="162">
        <v>0</v>
      </c>
      <c r="D44" s="163">
        <v>0</v>
      </c>
      <c r="E44" s="162">
        <v>0</v>
      </c>
      <c r="F44" s="163">
        <v>0</v>
      </c>
      <c r="G44" s="162">
        <v>0</v>
      </c>
      <c r="H44" s="163">
        <v>0</v>
      </c>
      <c r="I44" s="163">
        <v>0</v>
      </c>
      <c r="J44" s="163">
        <v>0</v>
      </c>
      <c r="K44" s="164">
        <v>100</v>
      </c>
    </row>
    <row r="45" spans="1:11" x14ac:dyDescent="0.2">
      <c r="A45" s="36" t="s">
        <v>115</v>
      </c>
      <c r="B45" s="8">
        <v>14</v>
      </c>
      <c r="C45" s="162">
        <v>1</v>
      </c>
      <c r="D45" s="163">
        <v>0.43333333334885538</v>
      </c>
      <c r="E45" s="162">
        <v>0</v>
      </c>
      <c r="F45" s="163">
        <v>0</v>
      </c>
      <c r="G45" s="162">
        <v>0</v>
      </c>
      <c r="H45" s="163">
        <v>0</v>
      </c>
      <c r="I45" s="163">
        <v>0</v>
      </c>
      <c r="J45" s="163">
        <v>0</v>
      </c>
      <c r="K45" s="164">
        <v>99.999646662317886</v>
      </c>
    </row>
    <row r="46" spans="1:11" x14ac:dyDescent="0.2">
      <c r="A46" s="36" t="s">
        <v>455</v>
      </c>
      <c r="B46" s="8">
        <v>8</v>
      </c>
      <c r="C46" s="162">
        <v>0</v>
      </c>
      <c r="D46" s="163">
        <v>0</v>
      </c>
      <c r="E46" s="162">
        <v>0</v>
      </c>
      <c r="F46" s="163">
        <v>0</v>
      </c>
      <c r="G46" s="162">
        <v>5</v>
      </c>
      <c r="H46" s="163">
        <v>22.399999999674037</v>
      </c>
      <c r="I46" s="163">
        <v>0</v>
      </c>
      <c r="J46" s="163">
        <v>0</v>
      </c>
      <c r="K46" s="164">
        <v>99.96803652968083</v>
      </c>
    </row>
    <row r="47" spans="1:11" x14ac:dyDescent="0.2">
      <c r="A47" s="36" t="s">
        <v>193</v>
      </c>
      <c r="B47" s="8">
        <v>3</v>
      </c>
      <c r="C47" s="162">
        <v>0</v>
      </c>
      <c r="D47" s="163">
        <v>0</v>
      </c>
      <c r="E47" s="162">
        <v>0</v>
      </c>
      <c r="F47" s="163">
        <v>0</v>
      </c>
      <c r="G47" s="162">
        <v>2</v>
      </c>
      <c r="H47" s="163">
        <v>17.099999999860302</v>
      </c>
      <c r="I47" s="163">
        <v>0</v>
      </c>
      <c r="J47" s="163">
        <v>0</v>
      </c>
      <c r="K47" s="164">
        <v>99.93493150684985</v>
      </c>
    </row>
    <row r="48" spans="1:11" x14ac:dyDescent="0.2">
      <c r="A48" s="36" t="s">
        <v>96</v>
      </c>
      <c r="B48" s="8">
        <v>11</v>
      </c>
      <c r="C48" s="162">
        <v>0</v>
      </c>
      <c r="D48" s="163">
        <v>0</v>
      </c>
      <c r="E48" s="162">
        <v>0</v>
      </c>
      <c r="F48" s="163">
        <v>0</v>
      </c>
      <c r="G48" s="162">
        <v>3</v>
      </c>
      <c r="H48" s="163">
        <v>18.083333333255723</v>
      </c>
      <c r="I48" s="163">
        <v>0</v>
      </c>
      <c r="J48" s="163">
        <v>0</v>
      </c>
      <c r="K48" s="164">
        <v>99.981233568562416</v>
      </c>
    </row>
    <row r="49" spans="1:11" x14ac:dyDescent="0.2">
      <c r="A49" s="36" t="s">
        <v>194</v>
      </c>
      <c r="B49" s="8">
        <v>2</v>
      </c>
      <c r="C49" s="162">
        <v>2</v>
      </c>
      <c r="D49" s="163">
        <v>10.850000000093132</v>
      </c>
      <c r="E49" s="162">
        <v>0</v>
      </c>
      <c r="F49" s="163">
        <v>0</v>
      </c>
      <c r="G49" s="162">
        <v>0</v>
      </c>
      <c r="H49" s="163">
        <v>0</v>
      </c>
      <c r="I49" s="163">
        <v>4.7</v>
      </c>
      <c r="J49" s="163">
        <v>2.8</v>
      </c>
      <c r="K49" s="164">
        <v>99.938070776255174</v>
      </c>
    </row>
    <row r="50" spans="1:11" x14ac:dyDescent="0.2">
      <c r="A50" s="36" t="s">
        <v>583</v>
      </c>
      <c r="B50" s="8">
        <v>2</v>
      </c>
      <c r="C50" s="162">
        <v>0</v>
      </c>
      <c r="D50" s="163">
        <v>0</v>
      </c>
      <c r="E50" s="162">
        <v>0</v>
      </c>
      <c r="F50" s="163">
        <v>0</v>
      </c>
      <c r="G50" s="162">
        <v>1</v>
      </c>
      <c r="H50" s="163">
        <v>1.2833333333255723</v>
      </c>
      <c r="I50" s="163">
        <v>0</v>
      </c>
      <c r="J50" s="163">
        <v>0</v>
      </c>
      <c r="K50" s="164">
        <v>99.992675038051786</v>
      </c>
    </row>
    <row r="51" spans="1:11" x14ac:dyDescent="0.2">
      <c r="A51" s="36" t="s">
        <v>202</v>
      </c>
      <c r="B51" s="8">
        <v>12</v>
      </c>
      <c r="C51" s="162">
        <v>1</v>
      </c>
      <c r="D51" s="163">
        <v>6.2500000001164153</v>
      </c>
      <c r="E51" s="162">
        <v>0</v>
      </c>
      <c r="F51" s="163">
        <v>0</v>
      </c>
      <c r="G51" s="162">
        <v>7</v>
      </c>
      <c r="H51" s="163">
        <v>54.28333333338378</v>
      </c>
      <c r="I51" s="163">
        <v>0</v>
      </c>
      <c r="J51" s="163">
        <v>0</v>
      </c>
      <c r="K51" s="164">
        <v>99.942415017757327</v>
      </c>
    </row>
    <row r="52" spans="1:11" x14ac:dyDescent="0.2">
      <c r="A52" s="36" t="s">
        <v>94</v>
      </c>
      <c r="B52" s="8">
        <v>10</v>
      </c>
      <c r="C52" s="162">
        <v>0</v>
      </c>
      <c r="D52" s="163">
        <v>0</v>
      </c>
      <c r="E52" s="162">
        <v>0</v>
      </c>
      <c r="F52" s="163">
        <v>0</v>
      </c>
      <c r="G52" s="162">
        <v>3</v>
      </c>
      <c r="H52" s="163">
        <v>49.599999999976717</v>
      </c>
      <c r="I52" s="163">
        <v>0</v>
      </c>
      <c r="J52" s="163">
        <v>0</v>
      </c>
      <c r="K52" s="164">
        <v>99.943378995433818</v>
      </c>
    </row>
    <row r="53" spans="1:11" x14ac:dyDescent="0.2">
      <c r="A53" s="36" t="s">
        <v>579</v>
      </c>
      <c r="B53" s="8">
        <v>2</v>
      </c>
      <c r="C53" s="162">
        <v>0</v>
      </c>
      <c r="D53" s="163">
        <v>0</v>
      </c>
      <c r="E53" s="162">
        <v>0</v>
      </c>
      <c r="F53" s="163">
        <v>0</v>
      </c>
      <c r="G53" s="162">
        <v>2</v>
      </c>
      <c r="H53" s="163">
        <v>5.6666666666278616</v>
      </c>
      <c r="I53" s="163">
        <v>0</v>
      </c>
      <c r="J53" s="163">
        <v>0</v>
      </c>
      <c r="K53" s="164">
        <v>99.967656012176789</v>
      </c>
    </row>
    <row r="54" spans="1:11" x14ac:dyDescent="0.2">
      <c r="A54" s="36" t="s">
        <v>195</v>
      </c>
      <c r="B54" s="8">
        <v>7</v>
      </c>
      <c r="C54" s="162">
        <v>0</v>
      </c>
      <c r="D54" s="163">
        <v>0</v>
      </c>
      <c r="E54" s="162">
        <v>0</v>
      </c>
      <c r="F54" s="163">
        <v>0</v>
      </c>
      <c r="G54" s="162">
        <v>7</v>
      </c>
      <c r="H54" s="163">
        <v>27.799999999988358</v>
      </c>
      <c r="I54" s="163">
        <v>0</v>
      </c>
      <c r="J54" s="163">
        <v>0</v>
      </c>
      <c r="K54" s="164">
        <v>99.954664057403804</v>
      </c>
    </row>
    <row r="55" spans="1:11" x14ac:dyDescent="0.2">
      <c r="A55" s="36" t="s">
        <v>497</v>
      </c>
      <c r="B55" s="8">
        <v>5</v>
      </c>
      <c r="C55" s="162">
        <v>0</v>
      </c>
      <c r="D55" s="163">
        <v>0</v>
      </c>
      <c r="E55" s="162">
        <v>0</v>
      </c>
      <c r="F55" s="163">
        <v>0</v>
      </c>
      <c r="G55" s="162">
        <v>0</v>
      </c>
      <c r="H55" s="163">
        <v>0</v>
      </c>
      <c r="I55" s="163">
        <v>0</v>
      </c>
      <c r="J55" s="163">
        <v>0</v>
      </c>
      <c r="K55" s="164">
        <v>100</v>
      </c>
    </row>
    <row r="56" spans="1:11" x14ac:dyDescent="0.2">
      <c r="A56" s="36" t="s">
        <v>97</v>
      </c>
      <c r="B56" s="8">
        <v>13</v>
      </c>
      <c r="C56" s="162">
        <v>0</v>
      </c>
      <c r="D56" s="163">
        <v>0</v>
      </c>
      <c r="E56" s="162">
        <v>0</v>
      </c>
      <c r="F56" s="163">
        <v>0</v>
      </c>
      <c r="G56" s="162">
        <v>0</v>
      </c>
      <c r="H56" s="163">
        <v>0</v>
      </c>
      <c r="I56" s="163">
        <v>0</v>
      </c>
      <c r="J56" s="163">
        <v>0</v>
      </c>
      <c r="K56" s="164">
        <v>100</v>
      </c>
    </row>
    <row r="57" spans="1:11" x14ac:dyDescent="0.2">
      <c r="A57" s="36" t="s">
        <v>213</v>
      </c>
      <c r="B57" s="8">
        <v>9</v>
      </c>
      <c r="C57" s="162">
        <v>0</v>
      </c>
      <c r="D57" s="163">
        <v>0</v>
      </c>
      <c r="E57" s="162">
        <v>0</v>
      </c>
      <c r="F57" s="163">
        <v>0</v>
      </c>
      <c r="G57" s="162">
        <v>1</v>
      </c>
      <c r="H57" s="163">
        <v>8.8500000000349246</v>
      </c>
      <c r="I57" s="163">
        <v>0</v>
      </c>
      <c r="J57" s="163">
        <v>0</v>
      </c>
      <c r="K57" s="164">
        <v>99.988774733637698</v>
      </c>
    </row>
    <row r="58" spans="1:11" x14ac:dyDescent="0.2">
      <c r="A58" s="36" t="s">
        <v>78</v>
      </c>
      <c r="B58" s="8">
        <v>10</v>
      </c>
      <c r="C58" s="162">
        <v>0</v>
      </c>
      <c r="D58" s="163">
        <v>0</v>
      </c>
      <c r="E58" s="162">
        <v>0</v>
      </c>
      <c r="F58" s="163">
        <v>0</v>
      </c>
      <c r="G58" s="162">
        <v>1</v>
      </c>
      <c r="H58" s="163">
        <v>4.4666666667326353</v>
      </c>
      <c r="I58" s="163">
        <v>0</v>
      </c>
      <c r="J58" s="163">
        <v>0</v>
      </c>
      <c r="K58" s="164">
        <v>99.994901065448943</v>
      </c>
    </row>
    <row r="59" spans="1:11" x14ac:dyDescent="0.2">
      <c r="A59" s="36" t="s">
        <v>133</v>
      </c>
      <c r="B59" s="8">
        <v>3</v>
      </c>
      <c r="C59" s="162">
        <v>0</v>
      </c>
      <c r="D59" s="163">
        <v>0</v>
      </c>
      <c r="E59" s="162">
        <v>1</v>
      </c>
      <c r="F59" s="163">
        <v>0.86666666669771075</v>
      </c>
      <c r="G59" s="162">
        <v>1</v>
      </c>
      <c r="H59" s="163">
        <v>31.400000000023283</v>
      </c>
      <c r="I59" s="163">
        <v>0</v>
      </c>
      <c r="J59" s="163">
        <v>0</v>
      </c>
      <c r="K59" s="164">
        <v>99.877219685438661</v>
      </c>
    </row>
    <row r="60" spans="1:11" x14ac:dyDescent="0.2">
      <c r="A60" s="36" t="s">
        <v>214</v>
      </c>
      <c r="B60" s="8">
        <v>7</v>
      </c>
      <c r="C60" s="162">
        <v>0</v>
      </c>
      <c r="D60" s="163">
        <v>0</v>
      </c>
      <c r="E60" s="162">
        <v>0</v>
      </c>
      <c r="F60" s="163">
        <v>0</v>
      </c>
      <c r="G60" s="162">
        <v>2</v>
      </c>
      <c r="H60" s="163">
        <v>17.666666666627862</v>
      </c>
      <c r="I60" s="163">
        <v>0</v>
      </c>
      <c r="J60" s="163">
        <v>0</v>
      </c>
      <c r="K60" s="164">
        <v>99.971189388997672</v>
      </c>
    </row>
    <row r="61" spans="1:11" x14ac:dyDescent="0.2">
      <c r="A61" s="36" t="s">
        <v>215</v>
      </c>
      <c r="B61" s="8">
        <v>4</v>
      </c>
      <c r="C61" s="162">
        <v>0</v>
      </c>
      <c r="D61" s="163">
        <v>0</v>
      </c>
      <c r="E61" s="162">
        <v>0</v>
      </c>
      <c r="F61" s="163">
        <v>0</v>
      </c>
      <c r="G61" s="162">
        <v>0</v>
      </c>
      <c r="H61" s="163">
        <v>0</v>
      </c>
      <c r="I61" s="163">
        <v>0</v>
      </c>
      <c r="J61" s="163">
        <v>0</v>
      </c>
      <c r="K61" s="164">
        <v>100</v>
      </c>
    </row>
    <row r="62" spans="1:11" x14ac:dyDescent="0.2">
      <c r="A62" s="36" t="s">
        <v>203</v>
      </c>
      <c r="B62" s="8">
        <v>5</v>
      </c>
      <c r="C62" s="162">
        <v>0</v>
      </c>
      <c r="D62" s="163">
        <v>0</v>
      </c>
      <c r="E62" s="162">
        <v>0</v>
      </c>
      <c r="F62" s="163">
        <v>0</v>
      </c>
      <c r="G62" s="162">
        <v>3</v>
      </c>
      <c r="H62" s="163">
        <v>9.6666666665696539</v>
      </c>
      <c r="I62" s="163">
        <v>0</v>
      </c>
      <c r="J62" s="163">
        <v>0</v>
      </c>
      <c r="K62" s="164">
        <v>99.977929984779522</v>
      </c>
    </row>
    <row r="63" spans="1:11" x14ac:dyDescent="0.2">
      <c r="A63" s="36" t="s">
        <v>120</v>
      </c>
      <c r="B63" s="8">
        <v>14</v>
      </c>
      <c r="C63" s="162">
        <v>0</v>
      </c>
      <c r="D63" s="163">
        <v>0</v>
      </c>
      <c r="E63" s="162">
        <v>0</v>
      </c>
      <c r="F63" s="163">
        <v>0</v>
      </c>
      <c r="G63" s="162">
        <v>1</v>
      </c>
      <c r="H63" s="163">
        <v>2.6333333333604969</v>
      </c>
      <c r="I63" s="163">
        <v>0</v>
      </c>
      <c r="J63" s="163">
        <v>0</v>
      </c>
      <c r="K63" s="164">
        <v>99.997852794085645</v>
      </c>
    </row>
    <row r="64" spans="1:11" x14ac:dyDescent="0.2">
      <c r="A64" s="36" t="s">
        <v>216</v>
      </c>
      <c r="B64" s="8">
        <v>19</v>
      </c>
      <c r="C64" s="162">
        <v>0</v>
      </c>
      <c r="D64" s="163">
        <v>0</v>
      </c>
      <c r="E64" s="162">
        <v>0</v>
      </c>
      <c r="F64" s="163">
        <v>0</v>
      </c>
      <c r="G64" s="162">
        <v>3</v>
      </c>
      <c r="H64" s="163">
        <v>22.516666666720994</v>
      </c>
      <c r="I64" s="163">
        <v>0</v>
      </c>
      <c r="J64" s="163">
        <v>0</v>
      </c>
      <c r="K64" s="164">
        <v>99.986471601377843</v>
      </c>
    </row>
    <row r="65" spans="1:11" x14ac:dyDescent="0.2">
      <c r="A65" s="36" t="s">
        <v>142</v>
      </c>
      <c r="B65" s="8">
        <v>7</v>
      </c>
      <c r="C65" s="162">
        <v>0</v>
      </c>
      <c r="D65" s="163">
        <v>0</v>
      </c>
      <c r="E65" s="162">
        <v>0</v>
      </c>
      <c r="F65" s="163">
        <v>0</v>
      </c>
      <c r="G65" s="162">
        <v>1</v>
      </c>
      <c r="H65" s="163">
        <v>5.3333333332557231</v>
      </c>
      <c r="I65" s="163">
        <v>0</v>
      </c>
      <c r="J65" s="163">
        <v>0</v>
      </c>
      <c r="K65" s="164">
        <v>99.991302457056008</v>
      </c>
    </row>
    <row r="66" spans="1:11" x14ac:dyDescent="0.2">
      <c r="A66" s="36" t="s">
        <v>353</v>
      </c>
      <c r="B66" s="8">
        <v>1</v>
      </c>
      <c r="C66" s="162">
        <v>0</v>
      </c>
      <c r="D66" s="163">
        <v>0</v>
      </c>
      <c r="E66" s="162">
        <v>0</v>
      </c>
      <c r="F66" s="163">
        <v>0</v>
      </c>
      <c r="G66" s="162">
        <v>0</v>
      </c>
      <c r="H66" s="163">
        <v>0</v>
      </c>
      <c r="I66" s="163">
        <v>0</v>
      </c>
      <c r="J66" s="163">
        <v>0</v>
      </c>
      <c r="K66" s="164">
        <v>100</v>
      </c>
    </row>
    <row r="67" spans="1:11" x14ac:dyDescent="0.2">
      <c r="A67" s="36" t="s">
        <v>102</v>
      </c>
      <c r="B67" s="8">
        <v>6</v>
      </c>
      <c r="C67" s="162">
        <v>0</v>
      </c>
      <c r="D67" s="163">
        <v>0</v>
      </c>
      <c r="E67" s="162">
        <v>0</v>
      </c>
      <c r="F67" s="163">
        <v>0</v>
      </c>
      <c r="G67" s="162">
        <v>0</v>
      </c>
      <c r="H67" s="163">
        <v>0</v>
      </c>
      <c r="I67" s="163">
        <v>0</v>
      </c>
      <c r="J67" s="163">
        <v>0</v>
      </c>
      <c r="K67" s="164">
        <v>100</v>
      </c>
    </row>
    <row r="68" spans="1:11" x14ac:dyDescent="0.2">
      <c r="A68" s="36" t="s">
        <v>361</v>
      </c>
      <c r="B68" s="8">
        <v>1</v>
      </c>
      <c r="C68" s="162">
        <v>0</v>
      </c>
      <c r="D68" s="163">
        <v>0</v>
      </c>
      <c r="E68" s="162">
        <v>0</v>
      </c>
      <c r="F68" s="163">
        <v>0</v>
      </c>
      <c r="G68" s="162">
        <v>0</v>
      </c>
      <c r="H68" s="163">
        <v>0</v>
      </c>
      <c r="I68" s="163">
        <v>0</v>
      </c>
      <c r="J68" s="163">
        <v>0</v>
      </c>
      <c r="K68" s="164">
        <v>100</v>
      </c>
    </row>
    <row r="69" spans="1:11" x14ac:dyDescent="0.2">
      <c r="A69" s="36" t="s">
        <v>139</v>
      </c>
      <c r="B69" s="8">
        <v>2</v>
      </c>
      <c r="C69" s="162">
        <v>0</v>
      </c>
      <c r="D69" s="163">
        <v>0</v>
      </c>
      <c r="E69" s="162">
        <v>0</v>
      </c>
      <c r="F69" s="163">
        <v>0</v>
      </c>
      <c r="G69" s="162">
        <v>0</v>
      </c>
      <c r="H69" s="163">
        <v>0</v>
      </c>
      <c r="I69" s="163">
        <v>0</v>
      </c>
      <c r="J69" s="163">
        <v>0</v>
      </c>
      <c r="K69" s="164">
        <v>100</v>
      </c>
    </row>
    <row r="70" spans="1:11" x14ac:dyDescent="0.2">
      <c r="A70" s="36" t="s">
        <v>338</v>
      </c>
      <c r="B70" s="8">
        <v>1</v>
      </c>
      <c r="C70" s="162">
        <v>0</v>
      </c>
      <c r="D70" s="163">
        <v>0</v>
      </c>
      <c r="E70" s="162">
        <v>0</v>
      </c>
      <c r="F70" s="163">
        <v>0</v>
      </c>
      <c r="G70" s="162">
        <v>0</v>
      </c>
      <c r="H70" s="163">
        <v>0</v>
      </c>
      <c r="I70" s="163">
        <v>0</v>
      </c>
      <c r="J70" s="163">
        <v>0</v>
      </c>
      <c r="K70" s="164">
        <v>100</v>
      </c>
    </row>
    <row r="71" spans="1:11" x14ac:dyDescent="0.2">
      <c r="A71" s="36" t="s">
        <v>317</v>
      </c>
      <c r="B71" s="8">
        <v>2</v>
      </c>
      <c r="C71" s="162">
        <v>0</v>
      </c>
      <c r="D71" s="163">
        <v>0</v>
      </c>
      <c r="E71" s="162">
        <v>0</v>
      </c>
      <c r="F71" s="163">
        <v>0</v>
      </c>
      <c r="G71" s="162">
        <v>3</v>
      </c>
      <c r="H71" s="163">
        <v>21.249999999941792</v>
      </c>
      <c r="I71" s="163">
        <v>0</v>
      </c>
      <c r="J71" s="163">
        <v>0</v>
      </c>
      <c r="K71" s="164">
        <v>99.87871004566243</v>
      </c>
    </row>
    <row r="72" spans="1:11" x14ac:dyDescent="0.2">
      <c r="A72" s="36" t="s">
        <v>559</v>
      </c>
      <c r="B72" s="8">
        <v>2</v>
      </c>
      <c r="C72" s="162">
        <v>0</v>
      </c>
      <c r="D72" s="163">
        <v>0</v>
      </c>
      <c r="E72" s="162">
        <v>0</v>
      </c>
      <c r="F72" s="163">
        <v>0</v>
      </c>
      <c r="G72" s="162">
        <v>5</v>
      </c>
      <c r="H72" s="163">
        <v>37.066666667000391</v>
      </c>
      <c r="I72" s="163">
        <v>0</v>
      </c>
      <c r="J72" s="163">
        <v>0</v>
      </c>
      <c r="K72" s="164">
        <v>99.788432267882428</v>
      </c>
    </row>
    <row r="73" spans="1:11" x14ac:dyDescent="0.2">
      <c r="A73" s="36" t="s">
        <v>144</v>
      </c>
      <c r="B73" s="8">
        <v>8</v>
      </c>
      <c r="C73" s="162">
        <v>2</v>
      </c>
      <c r="D73" s="163">
        <v>34.683333333407063</v>
      </c>
      <c r="E73" s="162">
        <v>0</v>
      </c>
      <c r="F73" s="163">
        <v>0</v>
      </c>
      <c r="G73" s="162">
        <v>8</v>
      </c>
      <c r="H73" s="163">
        <v>61.88333333353512</v>
      </c>
      <c r="I73" s="163">
        <v>0.6</v>
      </c>
      <c r="J73" s="163">
        <v>1</v>
      </c>
      <c r="K73" s="164">
        <v>99.862205098934155</v>
      </c>
    </row>
    <row r="74" spans="1:11" x14ac:dyDescent="0.2">
      <c r="A74" s="36" t="s">
        <v>196</v>
      </c>
      <c r="B74" s="8">
        <v>5</v>
      </c>
      <c r="C74" s="162">
        <v>0</v>
      </c>
      <c r="D74" s="163">
        <v>0</v>
      </c>
      <c r="E74" s="162">
        <v>0</v>
      </c>
      <c r="F74" s="163">
        <v>0</v>
      </c>
      <c r="G74" s="162">
        <v>0</v>
      </c>
      <c r="H74" s="163">
        <v>0</v>
      </c>
      <c r="I74" s="163">
        <v>0</v>
      </c>
      <c r="J74" s="163">
        <v>0</v>
      </c>
      <c r="K74" s="164">
        <v>100</v>
      </c>
    </row>
    <row r="75" spans="1:11" x14ac:dyDescent="0.2">
      <c r="A75" s="36" t="s">
        <v>416</v>
      </c>
      <c r="B75" s="8">
        <v>3</v>
      </c>
      <c r="C75" s="162">
        <v>0</v>
      </c>
      <c r="D75" s="163">
        <v>0</v>
      </c>
      <c r="E75" s="162">
        <v>0</v>
      </c>
      <c r="F75" s="163">
        <v>0</v>
      </c>
      <c r="G75" s="162">
        <v>3</v>
      </c>
      <c r="H75" s="163">
        <v>28.849999999918509</v>
      </c>
      <c r="I75" s="163">
        <v>0</v>
      </c>
      <c r="J75" s="163">
        <v>0</v>
      </c>
      <c r="K75" s="164">
        <v>99.890220700152526</v>
      </c>
    </row>
    <row r="76" spans="1:11" x14ac:dyDescent="0.2">
      <c r="A76" s="36" t="s">
        <v>128</v>
      </c>
      <c r="B76" s="8">
        <v>8</v>
      </c>
      <c r="C76" s="162">
        <v>0</v>
      </c>
      <c r="D76" s="163">
        <v>0</v>
      </c>
      <c r="E76" s="162">
        <v>0</v>
      </c>
      <c r="F76" s="163">
        <v>0</v>
      </c>
      <c r="G76" s="162">
        <v>0</v>
      </c>
      <c r="H76" s="163">
        <v>0</v>
      </c>
      <c r="I76" s="163">
        <v>0</v>
      </c>
      <c r="J76" s="163">
        <v>0</v>
      </c>
      <c r="K76" s="164">
        <v>100</v>
      </c>
    </row>
    <row r="77" spans="1:11" x14ac:dyDescent="0.2">
      <c r="A77" s="36" t="s">
        <v>87</v>
      </c>
      <c r="B77" s="8">
        <v>7</v>
      </c>
      <c r="C77" s="162">
        <v>0</v>
      </c>
      <c r="D77" s="163">
        <v>0</v>
      </c>
      <c r="E77" s="162">
        <v>0</v>
      </c>
      <c r="F77" s="163">
        <v>0</v>
      </c>
      <c r="G77" s="162">
        <v>2</v>
      </c>
      <c r="H77" s="163">
        <v>13.60000000015134</v>
      </c>
      <c r="I77" s="163">
        <v>0</v>
      </c>
      <c r="J77" s="163">
        <v>0</v>
      </c>
      <c r="K77" s="164">
        <v>99.977821265492253</v>
      </c>
    </row>
    <row r="78" spans="1:11" x14ac:dyDescent="0.2">
      <c r="A78" s="36" t="s">
        <v>204</v>
      </c>
      <c r="B78" s="8">
        <v>7</v>
      </c>
      <c r="C78" s="162">
        <v>0</v>
      </c>
      <c r="D78" s="163">
        <v>0</v>
      </c>
      <c r="E78" s="162">
        <v>0</v>
      </c>
      <c r="F78" s="163">
        <v>0</v>
      </c>
      <c r="G78" s="162">
        <v>2</v>
      </c>
      <c r="H78" s="163">
        <v>3.9500000001280569</v>
      </c>
      <c r="I78" s="163">
        <v>0</v>
      </c>
      <c r="J78" s="163">
        <v>0</v>
      </c>
      <c r="K78" s="164">
        <v>99.993558382256808</v>
      </c>
    </row>
    <row r="79" spans="1:11" x14ac:dyDescent="0.2">
      <c r="A79" s="36" t="s">
        <v>357</v>
      </c>
      <c r="B79" s="8">
        <v>10</v>
      </c>
      <c r="C79" s="162">
        <v>0</v>
      </c>
      <c r="D79" s="163">
        <v>0</v>
      </c>
      <c r="E79" s="162">
        <v>0</v>
      </c>
      <c r="F79" s="163">
        <v>0</v>
      </c>
      <c r="G79" s="162">
        <v>5</v>
      </c>
      <c r="H79" s="163">
        <v>40.850000000442378</v>
      </c>
      <c r="I79" s="163">
        <v>0</v>
      </c>
      <c r="J79" s="163">
        <v>0</v>
      </c>
      <c r="K79" s="164">
        <v>99.953367579908175</v>
      </c>
    </row>
    <row r="80" spans="1:11" x14ac:dyDescent="0.2">
      <c r="A80" s="36" t="s">
        <v>205</v>
      </c>
      <c r="B80" s="8">
        <v>7</v>
      </c>
      <c r="C80" s="162">
        <v>0</v>
      </c>
      <c r="D80" s="163">
        <v>0</v>
      </c>
      <c r="E80" s="162">
        <v>0</v>
      </c>
      <c r="F80" s="163">
        <v>0</v>
      </c>
      <c r="G80" s="162">
        <v>1</v>
      </c>
      <c r="H80" s="163">
        <v>7.4333333334652707</v>
      </c>
      <c r="I80" s="163">
        <v>0</v>
      </c>
      <c r="J80" s="163">
        <v>0</v>
      </c>
      <c r="K80" s="164">
        <v>99.987877799521414</v>
      </c>
    </row>
    <row r="81" spans="1:11" x14ac:dyDescent="0.2">
      <c r="A81" s="36" t="s">
        <v>130</v>
      </c>
      <c r="B81" s="8">
        <v>14</v>
      </c>
      <c r="C81" s="162">
        <v>0</v>
      </c>
      <c r="D81" s="163">
        <v>0</v>
      </c>
      <c r="E81" s="162">
        <v>0</v>
      </c>
      <c r="F81" s="163">
        <v>0</v>
      </c>
      <c r="G81" s="162">
        <v>7</v>
      </c>
      <c r="H81" s="163">
        <v>93.999999999941792</v>
      </c>
      <c r="I81" s="163">
        <v>0</v>
      </c>
      <c r="J81" s="163">
        <v>0</v>
      </c>
      <c r="K81" s="164">
        <v>99.923352902805007</v>
      </c>
    </row>
    <row r="82" spans="1:11" x14ac:dyDescent="0.2">
      <c r="A82" s="36" t="s">
        <v>546</v>
      </c>
      <c r="B82" s="8">
        <v>5</v>
      </c>
      <c r="C82" s="162">
        <v>0</v>
      </c>
      <c r="D82" s="163">
        <v>0</v>
      </c>
      <c r="E82" s="162">
        <v>0</v>
      </c>
      <c r="F82" s="163">
        <v>0</v>
      </c>
      <c r="G82" s="162">
        <v>1</v>
      </c>
      <c r="H82" s="163">
        <v>1.8833333333604969</v>
      </c>
      <c r="I82" s="163">
        <v>0</v>
      </c>
      <c r="J82" s="163">
        <v>0</v>
      </c>
      <c r="K82" s="164">
        <v>99.995700152206936</v>
      </c>
    </row>
    <row r="83" spans="1:11" x14ac:dyDescent="0.2">
      <c r="A83" s="36" t="s">
        <v>210</v>
      </c>
      <c r="B83" s="8">
        <v>11</v>
      </c>
      <c r="C83" s="162">
        <v>0</v>
      </c>
      <c r="D83" s="163">
        <v>0</v>
      </c>
      <c r="E83" s="162">
        <v>0</v>
      </c>
      <c r="F83" s="163">
        <v>0</v>
      </c>
      <c r="G83" s="162">
        <v>9</v>
      </c>
      <c r="H83" s="163">
        <v>47.016666666429956</v>
      </c>
      <c r="I83" s="163">
        <v>0</v>
      </c>
      <c r="J83" s="163">
        <v>0</v>
      </c>
      <c r="K83" s="164">
        <v>99.951207278262316</v>
      </c>
    </row>
    <row r="84" spans="1:11" x14ac:dyDescent="0.2">
      <c r="A84" s="36" t="s">
        <v>482</v>
      </c>
      <c r="B84" s="8">
        <v>4</v>
      </c>
      <c r="C84" s="162">
        <v>0</v>
      </c>
      <c r="D84" s="163">
        <v>0</v>
      </c>
      <c r="E84" s="162">
        <v>0</v>
      </c>
      <c r="F84" s="163">
        <v>0</v>
      </c>
      <c r="G84" s="162">
        <v>4</v>
      </c>
      <c r="H84" s="163">
        <v>24.383333333185874</v>
      </c>
      <c r="I84" s="163">
        <v>0</v>
      </c>
      <c r="J84" s="163">
        <v>0</v>
      </c>
      <c r="K84" s="164">
        <v>99.930412861492044</v>
      </c>
    </row>
    <row r="85" spans="1:11" x14ac:dyDescent="0.2">
      <c r="A85" s="36" t="s">
        <v>217</v>
      </c>
      <c r="B85" s="8">
        <v>9</v>
      </c>
      <c r="C85" s="162">
        <v>0</v>
      </c>
      <c r="D85" s="163">
        <v>0</v>
      </c>
      <c r="E85" s="162">
        <v>0</v>
      </c>
      <c r="F85" s="163">
        <v>0</v>
      </c>
      <c r="G85" s="162">
        <v>0</v>
      </c>
      <c r="H85" s="163">
        <v>0</v>
      </c>
      <c r="I85" s="163">
        <v>0</v>
      </c>
      <c r="J85" s="163">
        <v>0</v>
      </c>
      <c r="K85" s="164">
        <v>100</v>
      </c>
    </row>
    <row r="86" spans="1:11" x14ac:dyDescent="0.2">
      <c r="A86" s="36" t="s">
        <v>113</v>
      </c>
      <c r="B86" s="8">
        <v>9</v>
      </c>
      <c r="C86" s="162">
        <v>1</v>
      </c>
      <c r="D86" s="163">
        <v>0.35000000009313226</v>
      </c>
      <c r="E86" s="162">
        <v>0</v>
      </c>
      <c r="F86" s="163">
        <v>0</v>
      </c>
      <c r="G86" s="162">
        <v>3</v>
      </c>
      <c r="H86" s="163">
        <v>18.016666666546371</v>
      </c>
      <c r="I86" s="163">
        <v>6.84</v>
      </c>
      <c r="J86" s="163">
        <v>2.39</v>
      </c>
      <c r="K86" s="164">
        <v>99.976703872822625</v>
      </c>
    </row>
    <row r="87" spans="1:11" x14ac:dyDescent="0.2">
      <c r="A87" s="36" t="s">
        <v>98</v>
      </c>
      <c r="B87" s="8">
        <v>12</v>
      </c>
      <c r="C87" s="162">
        <v>0</v>
      </c>
      <c r="D87" s="163">
        <v>0</v>
      </c>
      <c r="E87" s="162">
        <v>0</v>
      </c>
      <c r="F87" s="163">
        <v>0</v>
      </c>
      <c r="G87" s="162">
        <v>9</v>
      </c>
      <c r="H87" s="163">
        <v>46.266666666604578</v>
      </c>
      <c r="I87" s="163">
        <v>0</v>
      </c>
      <c r="J87" s="163">
        <v>0</v>
      </c>
      <c r="K87" s="164">
        <v>99.955986808726593</v>
      </c>
    </row>
    <row r="88" spans="1:11" x14ac:dyDescent="0.2">
      <c r="A88" s="36" t="s">
        <v>341</v>
      </c>
      <c r="B88" s="8">
        <v>3</v>
      </c>
      <c r="C88" s="162">
        <v>0</v>
      </c>
      <c r="D88" s="163">
        <v>0</v>
      </c>
      <c r="E88" s="162">
        <v>0</v>
      </c>
      <c r="F88" s="163">
        <v>0</v>
      </c>
      <c r="G88" s="162">
        <v>0</v>
      </c>
      <c r="H88" s="163">
        <v>0</v>
      </c>
      <c r="I88" s="163">
        <v>0</v>
      </c>
      <c r="J88" s="163">
        <v>0</v>
      </c>
      <c r="K88" s="164">
        <v>100</v>
      </c>
    </row>
    <row r="89" spans="1:11" x14ac:dyDescent="0.2">
      <c r="A89" s="36" t="s">
        <v>530</v>
      </c>
      <c r="B89" s="8">
        <v>2</v>
      </c>
      <c r="C89" s="162">
        <v>0</v>
      </c>
      <c r="D89" s="163">
        <v>0</v>
      </c>
      <c r="E89" s="162">
        <v>0</v>
      </c>
      <c r="F89" s="163">
        <v>0</v>
      </c>
      <c r="G89" s="162">
        <v>2</v>
      </c>
      <c r="H89" s="163">
        <v>16.516666666720994</v>
      </c>
      <c r="I89" s="163">
        <v>0</v>
      </c>
      <c r="J89" s="163">
        <v>0</v>
      </c>
      <c r="K89" s="164">
        <v>99.905726788431963</v>
      </c>
    </row>
    <row r="90" spans="1:11" x14ac:dyDescent="0.2">
      <c r="A90" s="36" t="s">
        <v>89</v>
      </c>
      <c r="B90" s="8">
        <v>8</v>
      </c>
      <c r="C90" s="162">
        <v>0</v>
      </c>
      <c r="D90" s="163">
        <v>0</v>
      </c>
      <c r="E90" s="162">
        <v>0</v>
      </c>
      <c r="F90" s="163">
        <v>0</v>
      </c>
      <c r="G90" s="162">
        <v>2</v>
      </c>
      <c r="H90" s="163">
        <v>7.1333333333604969</v>
      </c>
      <c r="I90" s="163">
        <v>0</v>
      </c>
      <c r="J90" s="163">
        <v>0</v>
      </c>
      <c r="K90" s="164">
        <v>99.989821156773175</v>
      </c>
    </row>
    <row r="91" spans="1:11" x14ac:dyDescent="0.2">
      <c r="A91" s="36" t="s">
        <v>569</v>
      </c>
      <c r="B91" s="8">
        <v>1</v>
      </c>
      <c r="C91" s="162">
        <v>0</v>
      </c>
      <c r="D91" s="163">
        <v>0</v>
      </c>
      <c r="E91" s="162">
        <v>0</v>
      </c>
      <c r="F91" s="163">
        <v>0</v>
      </c>
      <c r="G91" s="162">
        <v>0</v>
      </c>
      <c r="H91" s="163">
        <v>0</v>
      </c>
      <c r="I91" s="163">
        <v>0</v>
      </c>
      <c r="J91" s="163">
        <v>0</v>
      </c>
      <c r="K91" s="164">
        <v>100</v>
      </c>
    </row>
    <row r="92" spans="1:11" x14ac:dyDescent="0.2">
      <c r="A92" s="36" t="s">
        <v>568</v>
      </c>
      <c r="B92" s="8">
        <v>3</v>
      </c>
      <c r="C92" s="162">
        <v>0</v>
      </c>
      <c r="D92" s="163">
        <v>0</v>
      </c>
      <c r="E92" s="162">
        <v>0</v>
      </c>
      <c r="F92" s="163">
        <v>0</v>
      </c>
      <c r="G92" s="162">
        <v>0</v>
      </c>
      <c r="H92" s="163">
        <v>0</v>
      </c>
      <c r="I92" s="163">
        <v>0</v>
      </c>
      <c r="J92" s="163">
        <v>0</v>
      </c>
      <c r="K92" s="164">
        <v>100</v>
      </c>
    </row>
    <row r="93" spans="1:11" x14ac:dyDescent="0.2">
      <c r="A93" s="36" t="s">
        <v>593</v>
      </c>
      <c r="B93" s="8">
        <v>6</v>
      </c>
      <c r="C93" s="162">
        <v>0</v>
      </c>
      <c r="D93" s="163">
        <v>0</v>
      </c>
      <c r="E93" s="162">
        <v>0</v>
      </c>
      <c r="F93" s="163">
        <v>0</v>
      </c>
      <c r="G93" s="162">
        <v>0</v>
      </c>
      <c r="H93" s="163">
        <v>0</v>
      </c>
      <c r="I93" s="163">
        <v>0</v>
      </c>
      <c r="J93" s="163">
        <v>0</v>
      </c>
      <c r="K93" s="164">
        <v>100</v>
      </c>
    </row>
    <row r="94" spans="1:11" x14ac:dyDescent="0.2">
      <c r="A94" s="36" t="s">
        <v>211</v>
      </c>
      <c r="B94" s="8">
        <v>15</v>
      </c>
      <c r="C94" s="162">
        <v>0</v>
      </c>
      <c r="D94" s="163">
        <v>0</v>
      </c>
      <c r="E94" s="162">
        <v>0</v>
      </c>
      <c r="F94" s="163">
        <v>0</v>
      </c>
      <c r="G94" s="162">
        <v>0</v>
      </c>
      <c r="H94" s="163">
        <v>0</v>
      </c>
      <c r="I94" s="163">
        <v>0</v>
      </c>
      <c r="J94" s="163">
        <v>0</v>
      </c>
      <c r="K94" s="164">
        <v>100</v>
      </c>
    </row>
    <row r="95" spans="1:11" x14ac:dyDescent="0.2">
      <c r="A95" s="36" t="s">
        <v>477</v>
      </c>
      <c r="B95" s="8">
        <v>4</v>
      </c>
      <c r="C95" s="162">
        <v>0</v>
      </c>
      <c r="D95" s="163">
        <v>0</v>
      </c>
      <c r="E95" s="162">
        <v>0</v>
      </c>
      <c r="F95" s="163">
        <v>0</v>
      </c>
      <c r="G95" s="162">
        <v>0</v>
      </c>
      <c r="H95" s="163">
        <v>0</v>
      </c>
      <c r="I95" s="163">
        <v>0</v>
      </c>
      <c r="J95" s="163">
        <v>0</v>
      </c>
      <c r="K95" s="164">
        <v>100</v>
      </c>
    </row>
    <row r="96" spans="1:11" x14ac:dyDescent="0.2">
      <c r="A96" s="36" t="s">
        <v>95</v>
      </c>
      <c r="B96" s="8">
        <v>11</v>
      </c>
      <c r="C96" s="162">
        <v>0</v>
      </c>
      <c r="D96" s="163">
        <v>0</v>
      </c>
      <c r="E96" s="162">
        <v>0</v>
      </c>
      <c r="F96" s="163">
        <v>0</v>
      </c>
      <c r="G96" s="162">
        <v>0</v>
      </c>
      <c r="H96" s="163">
        <v>0</v>
      </c>
      <c r="I96" s="163">
        <v>0</v>
      </c>
      <c r="J96" s="163">
        <v>0</v>
      </c>
      <c r="K96" s="164">
        <v>100</v>
      </c>
    </row>
    <row r="97" spans="1:11" x14ac:dyDescent="0.2">
      <c r="A97" s="36" t="s">
        <v>573</v>
      </c>
      <c r="B97" s="8">
        <v>1</v>
      </c>
      <c r="C97" s="162">
        <v>0</v>
      </c>
      <c r="D97" s="163">
        <v>0</v>
      </c>
      <c r="E97" s="162">
        <v>0</v>
      </c>
      <c r="F97" s="163">
        <v>0</v>
      </c>
      <c r="G97" s="162">
        <v>0</v>
      </c>
      <c r="H97" s="163">
        <v>0</v>
      </c>
      <c r="I97" s="163">
        <v>0</v>
      </c>
      <c r="J97" s="163">
        <v>0</v>
      </c>
      <c r="K97" s="164">
        <v>100</v>
      </c>
    </row>
    <row r="98" spans="1:11" x14ac:dyDescent="0.2">
      <c r="A98" s="36" t="s">
        <v>796</v>
      </c>
      <c r="B98" s="8">
        <v>11</v>
      </c>
      <c r="C98" s="162">
        <v>0</v>
      </c>
      <c r="D98" s="163">
        <v>0</v>
      </c>
      <c r="E98" s="162">
        <v>0</v>
      </c>
      <c r="F98" s="163">
        <v>0</v>
      </c>
      <c r="G98" s="162">
        <v>0</v>
      </c>
      <c r="H98" s="163">
        <v>0</v>
      </c>
      <c r="I98" s="163">
        <v>0</v>
      </c>
      <c r="J98" s="163">
        <v>0</v>
      </c>
      <c r="K98" s="164">
        <v>100</v>
      </c>
    </row>
    <row r="99" spans="1:11" x14ac:dyDescent="0.2">
      <c r="A99" s="36" t="s">
        <v>122</v>
      </c>
      <c r="B99" s="8">
        <v>12</v>
      </c>
      <c r="C99" s="162">
        <v>0</v>
      </c>
      <c r="D99" s="163">
        <v>0</v>
      </c>
      <c r="E99" s="162">
        <v>0</v>
      </c>
      <c r="F99" s="163">
        <v>0</v>
      </c>
      <c r="G99" s="162">
        <v>0</v>
      </c>
      <c r="H99" s="163">
        <v>0</v>
      </c>
      <c r="I99" s="163">
        <v>0</v>
      </c>
      <c r="J99" s="163">
        <v>0</v>
      </c>
      <c r="K99" s="164">
        <v>100</v>
      </c>
    </row>
  </sheetData>
  <mergeCells count="3">
    <mergeCell ref="C2:D2"/>
    <mergeCell ref="E2:F2"/>
    <mergeCell ref="G2:H2"/>
  </mergeCell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 codeName="Sheet166"/>
  <dimension ref="A1:K101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890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6</v>
      </c>
      <c r="C4" s="162">
        <v>2</v>
      </c>
      <c r="D4" s="163">
        <v>5.3000000001629815</v>
      </c>
      <c r="E4" s="162">
        <v>0</v>
      </c>
      <c r="F4" s="163">
        <v>0</v>
      </c>
      <c r="G4" s="162">
        <v>2</v>
      </c>
      <c r="H4" s="163">
        <v>7.4166666665696539</v>
      </c>
      <c r="I4" s="163">
        <v>0</v>
      </c>
      <c r="J4" s="163">
        <v>0</v>
      </c>
      <c r="K4" s="164">
        <v>99.975805428716257</v>
      </c>
    </row>
    <row r="5" spans="1:11" x14ac:dyDescent="0.2">
      <c r="A5" s="36" t="s">
        <v>119</v>
      </c>
      <c r="B5" s="8">
        <v>6</v>
      </c>
      <c r="C5" s="162">
        <v>0</v>
      </c>
      <c r="D5" s="163">
        <v>0</v>
      </c>
      <c r="E5" s="162">
        <v>0</v>
      </c>
      <c r="F5" s="163">
        <v>0</v>
      </c>
      <c r="G5" s="162">
        <v>7</v>
      </c>
      <c r="H5" s="163">
        <v>63.433333333523478</v>
      </c>
      <c r="I5" s="163">
        <v>0</v>
      </c>
      <c r="J5" s="163">
        <v>0</v>
      </c>
      <c r="K5" s="164">
        <v>99.879312531709431</v>
      </c>
    </row>
    <row r="6" spans="1:11" x14ac:dyDescent="0.2">
      <c r="A6" s="36" t="s">
        <v>77</v>
      </c>
      <c r="B6" s="8">
        <v>7</v>
      </c>
      <c r="C6" s="162">
        <v>0</v>
      </c>
      <c r="D6" s="163">
        <v>0</v>
      </c>
      <c r="E6" s="162">
        <v>0</v>
      </c>
      <c r="F6" s="163">
        <v>0</v>
      </c>
      <c r="G6" s="162">
        <v>3</v>
      </c>
      <c r="H6" s="163">
        <v>17.716666666790843</v>
      </c>
      <c r="I6" s="163">
        <v>0</v>
      </c>
      <c r="J6" s="163">
        <v>0</v>
      </c>
      <c r="K6" s="164">
        <v>99.971107849532302</v>
      </c>
    </row>
    <row r="7" spans="1:11" x14ac:dyDescent="0.2">
      <c r="A7" s="36" t="s">
        <v>571</v>
      </c>
      <c r="B7" s="8">
        <v>1</v>
      </c>
      <c r="C7" s="162">
        <v>0</v>
      </c>
      <c r="D7" s="163">
        <v>0</v>
      </c>
      <c r="E7" s="162">
        <v>0</v>
      </c>
      <c r="F7" s="163">
        <v>0</v>
      </c>
      <c r="G7" s="162">
        <v>0</v>
      </c>
      <c r="H7" s="163">
        <v>0</v>
      </c>
      <c r="I7" s="163">
        <v>0</v>
      </c>
      <c r="J7" s="163">
        <v>0</v>
      </c>
      <c r="K7" s="164">
        <v>100</v>
      </c>
    </row>
    <row r="8" spans="1:11" x14ac:dyDescent="0.2">
      <c r="A8" s="36" t="s">
        <v>79</v>
      </c>
      <c r="B8" s="8">
        <v>11</v>
      </c>
      <c r="C8" s="162">
        <v>0</v>
      </c>
      <c r="D8" s="163">
        <v>0</v>
      </c>
      <c r="E8" s="162">
        <v>0</v>
      </c>
      <c r="F8" s="163">
        <v>0</v>
      </c>
      <c r="G8" s="162">
        <v>2</v>
      </c>
      <c r="H8" s="163">
        <v>13.266666666604578</v>
      </c>
      <c r="I8" s="163">
        <v>0</v>
      </c>
      <c r="J8" s="163">
        <v>0</v>
      </c>
      <c r="K8" s="164">
        <v>99.986232184862388</v>
      </c>
    </row>
    <row r="9" spans="1:11" x14ac:dyDescent="0.2">
      <c r="A9" s="36" t="s">
        <v>356</v>
      </c>
      <c r="B9" s="8">
        <v>11</v>
      </c>
      <c r="C9" s="162">
        <v>0</v>
      </c>
      <c r="D9" s="163">
        <v>0</v>
      </c>
      <c r="E9" s="162">
        <v>0</v>
      </c>
      <c r="F9" s="163">
        <v>0</v>
      </c>
      <c r="G9" s="162">
        <v>5</v>
      </c>
      <c r="H9" s="163">
        <v>17.349999999976717</v>
      </c>
      <c r="I9" s="163">
        <v>0</v>
      </c>
      <c r="J9" s="163">
        <v>0</v>
      </c>
      <c r="K9" s="164">
        <v>99.981994603569973</v>
      </c>
    </row>
    <row r="10" spans="1:11" x14ac:dyDescent="0.2">
      <c r="A10" s="36" t="s">
        <v>103</v>
      </c>
      <c r="B10" s="8">
        <v>5</v>
      </c>
      <c r="C10" s="162">
        <v>0</v>
      </c>
      <c r="D10" s="163">
        <v>0</v>
      </c>
      <c r="E10" s="162">
        <v>0</v>
      </c>
      <c r="F10" s="163">
        <v>0</v>
      </c>
      <c r="G10" s="162">
        <v>4</v>
      </c>
      <c r="H10" s="163">
        <v>24.383333333360497</v>
      </c>
      <c r="I10" s="163">
        <v>0</v>
      </c>
      <c r="J10" s="163">
        <v>0</v>
      </c>
      <c r="K10" s="164">
        <v>99.944330289193246</v>
      </c>
    </row>
    <row r="11" spans="1:11" x14ac:dyDescent="0.2">
      <c r="A11" s="36" t="s">
        <v>547</v>
      </c>
      <c r="B11" s="8">
        <v>5</v>
      </c>
      <c r="C11" s="162">
        <v>0</v>
      </c>
      <c r="D11" s="163">
        <v>0</v>
      </c>
      <c r="E11" s="162">
        <v>0</v>
      </c>
      <c r="F11" s="163">
        <v>0</v>
      </c>
      <c r="G11" s="162">
        <v>3</v>
      </c>
      <c r="H11" s="163">
        <v>7.6833333332324401</v>
      </c>
      <c r="I11" s="163">
        <v>0</v>
      </c>
      <c r="J11" s="163">
        <v>0</v>
      </c>
      <c r="K11" s="164">
        <v>99.982458143074808</v>
      </c>
    </row>
    <row r="12" spans="1:11" x14ac:dyDescent="0.2">
      <c r="A12" s="36" t="s">
        <v>199</v>
      </c>
      <c r="B12" s="8">
        <v>9</v>
      </c>
      <c r="C12" s="162">
        <v>0</v>
      </c>
      <c r="D12" s="163">
        <v>0</v>
      </c>
      <c r="E12" s="162">
        <v>0</v>
      </c>
      <c r="F12" s="163">
        <v>0</v>
      </c>
      <c r="G12" s="162">
        <v>8</v>
      </c>
      <c r="H12" s="163">
        <v>41.900000000023283</v>
      </c>
      <c r="I12" s="163">
        <v>0</v>
      </c>
      <c r="J12" s="163">
        <v>0</v>
      </c>
      <c r="K12" s="164">
        <v>99.946854388635174</v>
      </c>
    </row>
    <row r="13" spans="1:11" x14ac:dyDescent="0.2">
      <c r="A13" s="36" t="s">
        <v>553</v>
      </c>
      <c r="B13" s="8">
        <v>5</v>
      </c>
      <c r="C13" s="162">
        <v>0</v>
      </c>
      <c r="D13" s="163">
        <v>0</v>
      </c>
      <c r="E13" s="162">
        <v>0</v>
      </c>
      <c r="F13" s="163">
        <v>0</v>
      </c>
      <c r="G13" s="162">
        <v>0</v>
      </c>
      <c r="H13" s="163">
        <v>0</v>
      </c>
      <c r="I13" s="163">
        <v>0</v>
      </c>
      <c r="J13" s="163">
        <v>0</v>
      </c>
      <c r="K13" s="164">
        <v>100</v>
      </c>
    </row>
    <row r="14" spans="1:11" x14ac:dyDescent="0.2">
      <c r="A14" s="36" t="s">
        <v>125</v>
      </c>
      <c r="B14" s="8">
        <v>14</v>
      </c>
      <c r="C14" s="162">
        <v>0</v>
      </c>
      <c r="D14" s="163">
        <v>0</v>
      </c>
      <c r="E14" s="162">
        <v>0</v>
      </c>
      <c r="F14" s="163">
        <v>0</v>
      </c>
      <c r="G14" s="162">
        <v>9</v>
      </c>
      <c r="H14" s="163">
        <v>49.11666666646488</v>
      </c>
      <c r="I14" s="163">
        <v>0</v>
      </c>
      <c r="J14" s="163">
        <v>0</v>
      </c>
      <c r="K14" s="164">
        <v>99.959950532724676</v>
      </c>
    </row>
    <row r="15" spans="1:11" x14ac:dyDescent="0.2">
      <c r="A15" s="36" t="s">
        <v>468</v>
      </c>
      <c r="B15" s="8">
        <v>10</v>
      </c>
      <c r="C15" s="162">
        <v>0</v>
      </c>
      <c r="D15" s="163">
        <v>0</v>
      </c>
      <c r="E15" s="162">
        <v>0</v>
      </c>
      <c r="F15" s="163">
        <v>0</v>
      </c>
      <c r="G15" s="162">
        <v>3</v>
      </c>
      <c r="H15" s="163">
        <v>13.400000000023283</v>
      </c>
      <c r="I15" s="163">
        <v>0</v>
      </c>
      <c r="J15" s="163">
        <v>0</v>
      </c>
      <c r="K15" s="164">
        <v>99.984703196346999</v>
      </c>
    </row>
    <row r="16" spans="1:11" x14ac:dyDescent="0.2">
      <c r="A16" s="36" t="s">
        <v>207</v>
      </c>
      <c r="B16" s="8">
        <v>6</v>
      </c>
      <c r="C16" s="162">
        <v>0</v>
      </c>
      <c r="D16" s="163">
        <v>0</v>
      </c>
      <c r="E16" s="162">
        <v>0</v>
      </c>
      <c r="F16" s="163">
        <v>0</v>
      </c>
      <c r="G16" s="162">
        <v>2</v>
      </c>
      <c r="H16" s="163">
        <v>41.983333333453629</v>
      </c>
      <c r="I16" s="163">
        <v>0</v>
      </c>
      <c r="J16" s="163">
        <v>0</v>
      </c>
      <c r="K16" s="164">
        <v>99.920123033992667</v>
      </c>
    </row>
    <row r="17" spans="1:11" x14ac:dyDescent="0.2">
      <c r="A17" s="36" t="s">
        <v>109</v>
      </c>
      <c r="B17" s="8">
        <v>5</v>
      </c>
      <c r="C17" s="162">
        <v>4</v>
      </c>
      <c r="D17" s="163">
        <v>4.5500000001629815</v>
      </c>
      <c r="E17" s="162">
        <v>0</v>
      </c>
      <c r="F17" s="163">
        <v>0</v>
      </c>
      <c r="G17" s="162">
        <v>3</v>
      </c>
      <c r="H17" s="163">
        <v>15.733333333279006</v>
      </c>
      <c r="I17" s="163">
        <v>0</v>
      </c>
      <c r="J17" s="163">
        <v>0</v>
      </c>
      <c r="K17" s="164">
        <v>99.95369101978666</v>
      </c>
    </row>
    <row r="18" spans="1:11" x14ac:dyDescent="0.2">
      <c r="A18" s="36" t="s">
        <v>200</v>
      </c>
      <c r="B18" s="8">
        <v>10</v>
      </c>
      <c r="C18" s="162">
        <v>1</v>
      </c>
      <c r="D18" s="163">
        <v>2.25</v>
      </c>
      <c r="E18" s="162">
        <v>0</v>
      </c>
      <c r="F18" s="163">
        <v>0</v>
      </c>
      <c r="G18" s="162">
        <v>10</v>
      </c>
      <c r="H18" s="163">
        <v>32.733333333511837</v>
      </c>
      <c r="I18" s="163">
        <v>1E-4</v>
      </c>
      <c r="J18" s="163">
        <v>2.2499999999999999E-4</v>
      </c>
      <c r="K18" s="164">
        <v>99.960064687975446</v>
      </c>
    </row>
    <row r="19" spans="1:11" x14ac:dyDescent="0.2">
      <c r="A19" s="36" t="s">
        <v>449</v>
      </c>
      <c r="B19" s="8">
        <v>6</v>
      </c>
      <c r="C19" s="162">
        <v>0</v>
      </c>
      <c r="D19" s="163">
        <v>0</v>
      </c>
      <c r="E19" s="162">
        <v>0</v>
      </c>
      <c r="F19" s="163">
        <v>0</v>
      </c>
      <c r="G19" s="162">
        <v>0</v>
      </c>
      <c r="H19" s="163">
        <v>0</v>
      </c>
      <c r="I19" s="163">
        <v>0</v>
      </c>
      <c r="J19" s="163">
        <v>0</v>
      </c>
      <c r="K19" s="164">
        <v>100</v>
      </c>
    </row>
    <row r="20" spans="1:11" x14ac:dyDescent="0.2">
      <c r="A20" s="36" t="s">
        <v>766</v>
      </c>
      <c r="B20" s="8">
        <v>7</v>
      </c>
      <c r="C20" s="162">
        <v>0</v>
      </c>
      <c r="D20" s="163">
        <v>0</v>
      </c>
      <c r="E20" s="162">
        <v>0</v>
      </c>
      <c r="F20" s="163">
        <v>0</v>
      </c>
      <c r="G20" s="162">
        <v>0</v>
      </c>
      <c r="H20" s="163">
        <v>0</v>
      </c>
      <c r="I20" s="163">
        <v>0</v>
      </c>
      <c r="J20" s="163">
        <v>0</v>
      </c>
      <c r="K20" s="164">
        <v>100</v>
      </c>
    </row>
    <row r="21" spans="1:11" x14ac:dyDescent="0.2">
      <c r="A21" s="36" t="s">
        <v>83</v>
      </c>
      <c r="B21" s="8">
        <v>14</v>
      </c>
      <c r="C21" s="162">
        <v>0</v>
      </c>
      <c r="D21" s="163">
        <v>0</v>
      </c>
      <c r="E21" s="162">
        <v>0</v>
      </c>
      <c r="F21" s="163">
        <v>0</v>
      </c>
      <c r="G21" s="162">
        <v>18</v>
      </c>
      <c r="H21" s="163">
        <v>97.233333333861083</v>
      </c>
      <c r="I21" s="163">
        <v>0</v>
      </c>
      <c r="J21" s="163">
        <v>0</v>
      </c>
      <c r="K21" s="164">
        <v>99.920716460099584</v>
      </c>
    </row>
    <row r="22" spans="1:11" x14ac:dyDescent="0.2">
      <c r="A22" s="36" t="s">
        <v>398</v>
      </c>
      <c r="B22" s="8">
        <v>1</v>
      </c>
      <c r="C22" s="162">
        <v>0</v>
      </c>
      <c r="D22" s="163">
        <v>0</v>
      </c>
      <c r="E22" s="162">
        <v>0</v>
      </c>
      <c r="F22" s="163">
        <v>0</v>
      </c>
      <c r="G22" s="162">
        <v>0</v>
      </c>
      <c r="H22" s="163">
        <v>0</v>
      </c>
      <c r="I22" s="163">
        <v>0</v>
      </c>
      <c r="J22" s="163">
        <v>0</v>
      </c>
      <c r="K22" s="164">
        <v>100</v>
      </c>
    </row>
    <row r="23" spans="1:11" x14ac:dyDescent="0.2">
      <c r="A23" s="36" t="s">
        <v>201</v>
      </c>
      <c r="B23" s="8">
        <v>17</v>
      </c>
      <c r="C23" s="162">
        <v>0</v>
      </c>
      <c r="D23" s="163">
        <v>0</v>
      </c>
      <c r="E23" s="162">
        <v>1</v>
      </c>
      <c r="F23" s="163">
        <v>4.9500000000698492</v>
      </c>
      <c r="G23" s="162">
        <v>14</v>
      </c>
      <c r="H23" s="163">
        <v>50.600000000093132</v>
      </c>
      <c r="I23" s="163">
        <v>0</v>
      </c>
      <c r="J23" s="163">
        <v>0</v>
      </c>
      <c r="K23" s="164">
        <v>99.962698092935696</v>
      </c>
    </row>
    <row r="24" spans="1:11" x14ac:dyDescent="0.2">
      <c r="A24" s="36" t="s">
        <v>451</v>
      </c>
      <c r="B24" s="8">
        <v>7</v>
      </c>
      <c r="C24" s="162">
        <v>1</v>
      </c>
      <c r="D24" s="163">
        <v>2.5833333333721384</v>
      </c>
      <c r="E24" s="162">
        <v>0</v>
      </c>
      <c r="F24" s="163">
        <v>0</v>
      </c>
      <c r="G24" s="162">
        <v>5</v>
      </c>
      <c r="H24" s="163">
        <v>20.483333333220799</v>
      </c>
      <c r="I24" s="163">
        <v>0</v>
      </c>
      <c r="J24" s="163">
        <v>0</v>
      </c>
      <c r="K24" s="164">
        <v>99.962383126766809</v>
      </c>
    </row>
    <row r="25" spans="1:11" x14ac:dyDescent="0.2">
      <c r="A25" s="36" t="s">
        <v>508</v>
      </c>
      <c r="B25" s="8">
        <v>5</v>
      </c>
      <c r="C25" s="162">
        <v>0</v>
      </c>
      <c r="D25" s="163">
        <v>0</v>
      </c>
      <c r="E25" s="162">
        <v>0</v>
      </c>
      <c r="F25" s="163">
        <v>0</v>
      </c>
      <c r="G25" s="162">
        <v>1</v>
      </c>
      <c r="H25" s="163">
        <v>8.9833333332790062</v>
      </c>
      <c r="I25" s="163">
        <v>0</v>
      </c>
      <c r="J25" s="163">
        <v>0</v>
      </c>
      <c r="K25" s="164">
        <v>99.979490106545015</v>
      </c>
    </row>
    <row r="26" spans="1:11" x14ac:dyDescent="0.2">
      <c r="A26" s="36" t="s">
        <v>362</v>
      </c>
      <c r="B26" s="8">
        <v>2</v>
      </c>
      <c r="C26" s="162">
        <v>0</v>
      </c>
      <c r="D26" s="163">
        <v>0</v>
      </c>
      <c r="E26" s="162">
        <v>0</v>
      </c>
      <c r="F26" s="163">
        <v>0</v>
      </c>
      <c r="G26" s="162">
        <v>0</v>
      </c>
      <c r="H26" s="163">
        <v>0</v>
      </c>
      <c r="I26" s="163">
        <v>0</v>
      </c>
      <c r="J26" s="163">
        <v>0</v>
      </c>
      <c r="K26" s="164">
        <v>100</v>
      </c>
    </row>
    <row r="27" spans="1:11" x14ac:dyDescent="0.2">
      <c r="A27" s="36" t="s">
        <v>562</v>
      </c>
      <c r="B27" s="8">
        <v>2</v>
      </c>
      <c r="C27" s="162">
        <v>0</v>
      </c>
      <c r="D27" s="163">
        <v>0</v>
      </c>
      <c r="E27" s="162">
        <v>0</v>
      </c>
      <c r="F27" s="163">
        <v>0</v>
      </c>
      <c r="G27" s="162">
        <v>1</v>
      </c>
      <c r="H27" s="163">
        <v>4.0666666666511446</v>
      </c>
      <c r="I27" s="163">
        <v>0</v>
      </c>
      <c r="J27" s="163">
        <v>0</v>
      </c>
      <c r="K27" s="164">
        <v>99.976788432267966</v>
      </c>
    </row>
    <row r="28" spans="1:11" x14ac:dyDescent="0.2">
      <c r="A28" s="36" t="s">
        <v>86</v>
      </c>
      <c r="B28" s="8">
        <v>4</v>
      </c>
      <c r="C28" s="162">
        <v>0</v>
      </c>
      <c r="D28" s="163">
        <v>0</v>
      </c>
      <c r="E28" s="162">
        <v>0</v>
      </c>
      <c r="F28" s="163">
        <v>0</v>
      </c>
      <c r="G28" s="162">
        <v>4</v>
      </c>
      <c r="H28" s="163">
        <v>35.099999999860302</v>
      </c>
      <c r="I28" s="163">
        <v>0</v>
      </c>
      <c r="J28" s="163">
        <v>0</v>
      </c>
      <c r="K28" s="164">
        <v>99.899828767123694</v>
      </c>
    </row>
    <row r="29" spans="1:11" x14ac:dyDescent="0.2">
      <c r="A29" s="36" t="s">
        <v>212</v>
      </c>
      <c r="B29" s="8">
        <v>4</v>
      </c>
      <c r="C29" s="162">
        <v>0</v>
      </c>
      <c r="D29" s="163">
        <v>0</v>
      </c>
      <c r="E29" s="162">
        <v>0</v>
      </c>
      <c r="F29" s="163">
        <v>0</v>
      </c>
      <c r="G29" s="162">
        <v>5</v>
      </c>
      <c r="H29" s="163">
        <v>33.699999999837019</v>
      </c>
      <c r="I29" s="163">
        <v>0</v>
      </c>
      <c r="J29" s="163">
        <v>0</v>
      </c>
      <c r="K29" s="164">
        <v>99.903824200913704</v>
      </c>
    </row>
    <row r="30" spans="1:11" x14ac:dyDescent="0.2">
      <c r="A30" s="36" t="s">
        <v>340</v>
      </c>
      <c r="B30" s="8">
        <v>1</v>
      </c>
      <c r="C30" s="162">
        <v>0</v>
      </c>
      <c r="D30" s="163">
        <v>0</v>
      </c>
      <c r="E30" s="162">
        <v>0</v>
      </c>
      <c r="F30" s="163">
        <v>0</v>
      </c>
      <c r="G30" s="162">
        <v>0</v>
      </c>
      <c r="H30" s="163">
        <v>0</v>
      </c>
      <c r="I30" s="163">
        <v>0</v>
      </c>
      <c r="J30" s="163">
        <v>0</v>
      </c>
      <c r="K30" s="164">
        <v>100</v>
      </c>
    </row>
    <row r="31" spans="1:11" x14ac:dyDescent="0.2">
      <c r="A31" s="36" t="s">
        <v>192</v>
      </c>
      <c r="B31" s="8">
        <v>7</v>
      </c>
      <c r="C31" s="162">
        <v>0</v>
      </c>
      <c r="D31" s="163">
        <v>0</v>
      </c>
      <c r="E31" s="162">
        <v>0</v>
      </c>
      <c r="F31" s="163">
        <v>0</v>
      </c>
      <c r="G31" s="162">
        <v>1</v>
      </c>
      <c r="H31" s="163">
        <v>2.7833333333255723</v>
      </c>
      <c r="I31" s="163">
        <v>0</v>
      </c>
      <c r="J31" s="163">
        <v>0</v>
      </c>
      <c r="K31" s="164">
        <v>99.995460969776047</v>
      </c>
    </row>
    <row r="32" spans="1:11" x14ac:dyDescent="0.2">
      <c r="A32" s="36" t="s">
        <v>101</v>
      </c>
      <c r="B32" s="8">
        <v>8</v>
      </c>
      <c r="C32" s="162">
        <v>1</v>
      </c>
      <c r="D32" s="163">
        <v>1.7333333332207985</v>
      </c>
      <c r="E32" s="162">
        <v>0</v>
      </c>
      <c r="F32" s="163">
        <v>0</v>
      </c>
      <c r="G32" s="162">
        <v>8</v>
      </c>
      <c r="H32" s="163">
        <v>47.849999999685679</v>
      </c>
      <c r="I32" s="163">
        <v>167</v>
      </c>
      <c r="J32" s="163">
        <v>161.897222</v>
      </c>
      <c r="K32" s="164">
        <v>99.929247526636829</v>
      </c>
    </row>
    <row r="33" spans="1:11" x14ac:dyDescent="0.2">
      <c r="A33" s="36" t="s">
        <v>208</v>
      </c>
      <c r="B33" s="8">
        <v>9</v>
      </c>
      <c r="C33" s="162">
        <v>0</v>
      </c>
      <c r="D33" s="163">
        <v>0</v>
      </c>
      <c r="E33" s="162">
        <v>0</v>
      </c>
      <c r="F33" s="163">
        <v>0</v>
      </c>
      <c r="G33" s="162">
        <v>4</v>
      </c>
      <c r="H33" s="163">
        <v>12.233333333220799</v>
      </c>
      <c r="I33" s="163">
        <v>0</v>
      </c>
      <c r="J33" s="163">
        <v>0</v>
      </c>
      <c r="K33" s="164">
        <v>99.984483341789428</v>
      </c>
    </row>
    <row r="34" spans="1:11" x14ac:dyDescent="0.2">
      <c r="A34" s="36" t="s">
        <v>129</v>
      </c>
      <c r="B34" s="8">
        <v>13</v>
      </c>
      <c r="C34" s="162">
        <v>1</v>
      </c>
      <c r="D34" s="163">
        <v>10.450000000011642</v>
      </c>
      <c r="E34" s="162">
        <v>0</v>
      </c>
      <c r="F34" s="163">
        <v>0</v>
      </c>
      <c r="G34" s="162">
        <v>2</v>
      </c>
      <c r="H34" s="163">
        <v>9.8499999999767169</v>
      </c>
      <c r="I34" s="163">
        <v>1.0000000000000001E-5</v>
      </c>
      <c r="J34" s="163">
        <v>1.0450000000000001E-4</v>
      </c>
      <c r="K34" s="164">
        <v>99.982174218475592</v>
      </c>
    </row>
    <row r="35" spans="1:11" x14ac:dyDescent="0.2">
      <c r="A35" s="36" t="s">
        <v>557</v>
      </c>
      <c r="B35" s="8">
        <v>2</v>
      </c>
      <c r="C35" s="162">
        <v>0</v>
      </c>
      <c r="D35" s="163">
        <v>0</v>
      </c>
      <c r="E35" s="162">
        <v>0</v>
      </c>
      <c r="F35" s="163">
        <v>0</v>
      </c>
      <c r="G35" s="162">
        <v>0</v>
      </c>
      <c r="H35" s="163">
        <v>0</v>
      </c>
      <c r="I35" s="163">
        <v>0</v>
      </c>
      <c r="J35" s="163">
        <v>0</v>
      </c>
      <c r="K35" s="164">
        <v>100</v>
      </c>
    </row>
    <row r="36" spans="1:11" x14ac:dyDescent="0.2">
      <c r="A36" s="36" t="s">
        <v>570</v>
      </c>
      <c r="B36" s="8">
        <v>2</v>
      </c>
      <c r="C36" s="162">
        <v>0</v>
      </c>
      <c r="D36" s="163">
        <v>0</v>
      </c>
      <c r="E36" s="162">
        <v>0</v>
      </c>
      <c r="F36" s="163">
        <v>0</v>
      </c>
      <c r="G36" s="162">
        <v>0</v>
      </c>
      <c r="H36" s="163">
        <v>0</v>
      </c>
      <c r="I36" s="163">
        <v>0</v>
      </c>
      <c r="J36" s="163">
        <v>0</v>
      </c>
      <c r="K36" s="164">
        <v>100</v>
      </c>
    </row>
    <row r="37" spans="1:11" x14ac:dyDescent="0.2">
      <c r="A37" s="36" t="s">
        <v>365</v>
      </c>
      <c r="B37" s="8">
        <v>2</v>
      </c>
      <c r="C37" s="162">
        <v>0</v>
      </c>
      <c r="D37" s="163">
        <v>0</v>
      </c>
      <c r="E37" s="162">
        <v>0</v>
      </c>
      <c r="F37" s="163">
        <v>0</v>
      </c>
      <c r="G37" s="162">
        <v>3</v>
      </c>
      <c r="H37" s="163">
        <v>10.31666666676756</v>
      </c>
      <c r="I37" s="163">
        <v>0</v>
      </c>
      <c r="J37" s="163">
        <v>0</v>
      </c>
      <c r="K37" s="164">
        <v>99.941114916285585</v>
      </c>
    </row>
    <row r="38" spans="1:11" x14ac:dyDescent="0.2">
      <c r="A38" s="36" t="s">
        <v>90</v>
      </c>
      <c r="B38" s="8">
        <v>3</v>
      </c>
      <c r="C38" s="162">
        <v>0</v>
      </c>
      <c r="D38" s="163">
        <v>0</v>
      </c>
      <c r="E38" s="162">
        <v>1</v>
      </c>
      <c r="F38" s="163">
        <v>2.6333333333604969</v>
      </c>
      <c r="G38" s="162">
        <v>1</v>
      </c>
      <c r="H38" s="163">
        <v>8.1166666667559184</v>
      </c>
      <c r="I38" s="163">
        <v>0</v>
      </c>
      <c r="J38" s="163">
        <v>0</v>
      </c>
      <c r="K38" s="164">
        <v>99.959094368340502</v>
      </c>
    </row>
    <row r="39" spans="1:11" x14ac:dyDescent="0.2">
      <c r="A39" s="36" t="s">
        <v>91</v>
      </c>
      <c r="B39" s="8">
        <v>3</v>
      </c>
      <c r="C39" s="162">
        <v>0</v>
      </c>
      <c r="D39" s="163">
        <v>0</v>
      </c>
      <c r="E39" s="162">
        <v>0</v>
      </c>
      <c r="F39" s="163">
        <v>0</v>
      </c>
      <c r="G39" s="162">
        <v>4</v>
      </c>
      <c r="H39" s="163">
        <v>30.883333333244082</v>
      </c>
      <c r="I39" s="163">
        <v>0</v>
      </c>
      <c r="J39" s="163">
        <v>0</v>
      </c>
      <c r="K39" s="164">
        <v>99.8824835109085</v>
      </c>
    </row>
    <row r="40" spans="1:11" x14ac:dyDescent="0.2">
      <c r="A40" s="36" t="s">
        <v>93</v>
      </c>
      <c r="B40" s="8">
        <v>4</v>
      </c>
      <c r="C40" s="162">
        <v>1</v>
      </c>
      <c r="D40" s="163">
        <v>0.16666666668606922</v>
      </c>
      <c r="E40" s="162">
        <v>0</v>
      </c>
      <c r="F40" s="163">
        <v>0</v>
      </c>
      <c r="G40" s="162">
        <v>4</v>
      </c>
      <c r="H40" s="163">
        <v>21.416666666627862</v>
      </c>
      <c r="I40" s="163">
        <v>0.3</v>
      </c>
      <c r="J40" s="163">
        <v>0.05</v>
      </c>
      <c r="K40" s="164">
        <v>99.938403729071595</v>
      </c>
    </row>
    <row r="41" spans="1:11" x14ac:dyDescent="0.2">
      <c r="A41" s="36" t="s">
        <v>467</v>
      </c>
      <c r="B41" s="8">
        <v>6</v>
      </c>
      <c r="C41" s="162">
        <v>1</v>
      </c>
      <c r="D41" s="163">
        <v>5.0000000000582077</v>
      </c>
      <c r="E41" s="162">
        <v>0</v>
      </c>
      <c r="F41" s="163">
        <v>0</v>
      </c>
      <c r="G41" s="162">
        <v>2</v>
      </c>
      <c r="H41" s="163">
        <v>6.46666666661622</v>
      </c>
      <c r="I41" s="163">
        <v>1E-4</v>
      </c>
      <c r="J41" s="163">
        <v>5.0000000000000001E-4</v>
      </c>
      <c r="K41" s="164">
        <v>99.978183663115146</v>
      </c>
    </row>
    <row r="42" spans="1:11" x14ac:dyDescent="0.2">
      <c r="A42" s="36" t="s">
        <v>414</v>
      </c>
      <c r="B42" s="8">
        <v>6</v>
      </c>
      <c r="C42" s="162">
        <v>0</v>
      </c>
      <c r="D42" s="163">
        <v>0</v>
      </c>
      <c r="E42" s="162">
        <v>0</v>
      </c>
      <c r="F42" s="163">
        <v>0</v>
      </c>
      <c r="G42" s="162">
        <v>0</v>
      </c>
      <c r="H42" s="163">
        <v>0</v>
      </c>
      <c r="I42" s="163">
        <v>0</v>
      </c>
      <c r="J42" s="163">
        <v>0</v>
      </c>
      <c r="K42" s="164">
        <v>100</v>
      </c>
    </row>
    <row r="43" spans="1:11" x14ac:dyDescent="0.2">
      <c r="A43" s="36" t="s">
        <v>114</v>
      </c>
      <c r="B43" s="8">
        <v>12</v>
      </c>
      <c r="C43" s="162">
        <v>8</v>
      </c>
      <c r="D43" s="163">
        <v>0.56666666729142889</v>
      </c>
      <c r="E43" s="162">
        <v>0</v>
      </c>
      <c r="F43" s="163">
        <v>0</v>
      </c>
      <c r="G43" s="162">
        <v>5</v>
      </c>
      <c r="H43" s="163">
        <v>34.466666666558012</v>
      </c>
      <c r="I43" s="163">
        <v>27.900509999999997</v>
      </c>
      <c r="J43" s="163">
        <v>2.44504432</v>
      </c>
      <c r="K43" s="164">
        <v>99.966673008624568</v>
      </c>
    </row>
    <row r="44" spans="1:11" x14ac:dyDescent="0.2">
      <c r="A44" s="36" t="s">
        <v>578</v>
      </c>
      <c r="B44" s="8">
        <v>3</v>
      </c>
      <c r="C44" s="162">
        <v>0</v>
      </c>
      <c r="D44" s="163">
        <v>0</v>
      </c>
      <c r="E44" s="162">
        <v>0</v>
      </c>
      <c r="F44" s="163">
        <v>0</v>
      </c>
      <c r="G44" s="162">
        <v>0</v>
      </c>
      <c r="H44" s="163">
        <v>0</v>
      </c>
      <c r="I44" s="163">
        <v>0</v>
      </c>
      <c r="J44" s="163">
        <v>0</v>
      </c>
      <c r="K44" s="164">
        <v>100</v>
      </c>
    </row>
    <row r="45" spans="1:11" x14ac:dyDescent="0.2">
      <c r="A45" s="36" t="s">
        <v>115</v>
      </c>
      <c r="B45" s="8">
        <v>14</v>
      </c>
      <c r="C45" s="162">
        <v>1</v>
      </c>
      <c r="D45" s="163">
        <v>0.75</v>
      </c>
      <c r="E45" s="162">
        <v>0</v>
      </c>
      <c r="F45" s="163">
        <v>0</v>
      </c>
      <c r="G45" s="162">
        <v>6</v>
      </c>
      <c r="H45" s="163">
        <v>40.283333332976326</v>
      </c>
      <c r="I45" s="163">
        <v>0</v>
      </c>
      <c r="J45" s="163">
        <v>0</v>
      </c>
      <c r="K45" s="164">
        <v>99.966541639487133</v>
      </c>
    </row>
    <row r="46" spans="1:11" x14ac:dyDescent="0.2">
      <c r="A46" s="36" t="s">
        <v>455</v>
      </c>
      <c r="B46" s="8">
        <v>9</v>
      </c>
      <c r="C46" s="162">
        <v>0</v>
      </c>
      <c r="D46" s="163">
        <v>0</v>
      </c>
      <c r="E46" s="162">
        <v>0</v>
      </c>
      <c r="F46" s="163">
        <v>0</v>
      </c>
      <c r="G46" s="162">
        <v>2</v>
      </c>
      <c r="H46" s="163">
        <v>4.6499999999650754</v>
      </c>
      <c r="I46" s="163">
        <v>0</v>
      </c>
      <c r="J46" s="163">
        <v>0</v>
      </c>
      <c r="K46" s="164">
        <v>99.994101978691063</v>
      </c>
    </row>
    <row r="47" spans="1:11" x14ac:dyDescent="0.2">
      <c r="A47" s="36" t="s">
        <v>193</v>
      </c>
      <c r="B47" s="8">
        <v>3</v>
      </c>
      <c r="C47" s="162">
        <v>0</v>
      </c>
      <c r="D47" s="163">
        <v>0</v>
      </c>
      <c r="E47" s="162">
        <v>0</v>
      </c>
      <c r="F47" s="163">
        <v>0</v>
      </c>
      <c r="G47" s="162">
        <v>2</v>
      </c>
      <c r="H47" s="163">
        <v>19.816666666651145</v>
      </c>
      <c r="I47" s="163">
        <v>0</v>
      </c>
      <c r="J47" s="163">
        <v>0</v>
      </c>
      <c r="K47" s="164">
        <v>99.924594114662668</v>
      </c>
    </row>
    <row r="48" spans="1:11" x14ac:dyDescent="0.2">
      <c r="A48" s="36" t="s">
        <v>96</v>
      </c>
      <c r="B48" s="8">
        <v>11</v>
      </c>
      <c r="C48" s="162">
        <v>0</v>
      </c>
      <c r="D48" s="163">
        <v>0</v>
      </c>
      <c r="E48" s="162">
        <v>0</v>
      </c>
      <c r="F48" s="163">
        <v>0</v>
      </c>
      <c r="G48" s="162">
        <v>12</v>
      </c>
      <c r="H48" s="163">
        <v>47.633333333011251</v>
      </c>
      <c r="I48" s="163">
        <v>0</v>
      </c>
      <c r="J48" s="163">
        <v>0</v>
      </c>
      <c r="K48" s="164">
        <v>99.950567317006005</v>
      </c>
    </row>
    <row r="49" spans="1:11" x14ac:dyDescent="0.2">
      <c r="A49" s="36" t="s">
        <v>884</v>
      </c>
      <c r="B49" s="8">
        <v>2</v>
      </c>
      <c r="C49" s="162">
        <v>0</v>
      </c>
      <c r="D49" s="163">
        <v>0</v>
      </c>
      <c r="E49" s="162">
        <v>0</v>
      </c>
      <c r="F49" s="163">
        <v>0</v>
      </c>
      <c r="G49" s="162">
        <v>0</v>
      </c>
      <c r="H49" s="163">
        <v>0</v>
      </c>
      <c r="I49" s="163">
        <v>0</v>
      </c>
      <c r="J49" s="163">
        <v>0</v>
      </c>
      <c r="K49" s="164">
        <v>100</v>
      </c>
    </row>
    <row r="50" spans="1:11" x14ac:dyDescent="0.2">
      <c r="A50" s="36" t="s">
        <v>194</v>
      </c>
      <c r="B50" s="8">
        <v>2</v>
      </c>
      <c r="C50" s="162">
        <v>0</v>
      </c>
      <c r="D50" s="163">
        <v>0</v>
      </c>
      <c r="E50" s="162">
        <v>0</v>
      </c>
      <c r="F50" s="163">
        <v>0</v>
      </c>
      <c r="G50" s="162">
        <v>0</v>
      </c>
      <c r="H50" s="163">
        <v>0</v>
      </c>
      <c r="I50" s="163">
        <v>0</v>
      </c>
      <c r="J50" s="163">
        <v>0</v>
      </c>
      <c r="K50" s="164">
        <v>100</v>
      </c>
    </row>
    <row r="51" spans="1:11" x14ac:dyDescent="0.2">
      <c r="A51" s="36" t="s">
        <v>583</v>
      </c>
      <c r="B51" s="8">
        <v>2</v>
      </c>
      <c r="C51" s="162">
        <v>0</v>
      </c>
      <c r="D51" s="163">
        <v>0</v>
      </c>
      <c r="E51" s="162">
        <v>0</v>
      </c>
      <c r="F51" s="163">
        <v>0</v>
      </c>
      <c r="G51" s="162">
        <v>0</v>
      </c>
      <c r="H51" s="163">
        <v>0</v>
      </c>
      <c r="I51" s="163">
        <v>0</v>
      </c>
      <c r="J51" s="163">
        <v>0</v>
      </c>
      <c r="K51" s="164">
        <v>100</v>
      </c>
    </row>
    <row r="52" spans="1:11" x14ac:dyDescent="0.2">
      <c r="A52" s="36" t="s">
        <v>202</v>
      </c>
      <c r="B52" s="8">
        <v>12</v>
      </c>
      <c r="C52" s="162">
        <v>0</v>
      </c>
      <c r="D52" s="163">
        <v>0</v>
      </c>
      <c r="E52" s="162">
        <v>0</v>
      </c>
      <c r="F52" s="163">
        <v>0</v>
      </c>
      <c r="G52" s="162">
        <v>1</v>
      </c>
      <c r="H52" s="163">
        <v>4.4833333334536292</v>
      </c>
      <c r="I52" s="163">
        <v>0</v>
      </c>
      <c r="J52" s="163">
        <v>0</v>
      </c>
      <c r="K52" s="164">
        <v>99.995735032978075</v>
      </c>
    </row>
    <row r="53" spans="1:11" x14ac:dyDescent="0.2">
      <c r="A53" s="36" t="s">
        <v>94</v>
      </c>
      <c r="B53" s="8">
        <v>10</v>
      </c>
      <c r="C53" s="162">
        <v>2</v>
      </c>
      <c r="D53" s="163">
        <v>16.133333333360497</v>
      </c>
      <c r="E53" s="162">
        <v>0</v>
      </c>
      <c r="F53" s="163">
        <v>0</v>
      </c>
      <c r="G53" s="162">
        <v>12</v>
      </c>
      <c r="H53" s="163">
        <v>90.85000000015134</v>
      </c>
      <c r="I53" s="163">
        <v>0</v>
      </c>
      <c r="J53" s="163">
        <v>0</v>
      </c>
      <c r="K53" s="164">
        <v>99.877872907153517</v>
      </c>
    </row>
    <row r="54" spans="1:11" x14ac:dyDescent="0.2">
      <c r="A54" s="36" t="s">
        <v>579</v>
      </c>
      <c r="B54" s="8">
        <v>2</v>
      </c>
      <c r="C54" s="162">
        <v>0</v>
      </c>
      <c r="D54" s="163">
        <v>0</v>
      </c>
      <c r="E54" s="162">
        <v>0</v>
      </c>
      <c r="F54" s="163">
        <v>0</v>
      </c>
      <c r="G54" s="162">
        <v>0</v>
      </c>
      <c r="H54" s="163">
        <v>0</v>
      </c>
      <c r="I54" s="163">
        <v>0</v>
      </c>
      <c r="J54" s="163">
        <v>0</v>
      </c>
      <c r="K54" s="164">
        <v>100</v>
      </c>
    </row>
    <row r="55" spans="1:11" x14ac:dyDescent="0.2">
      <c r="A55" s="36" t="s">
        <v>195</v>
      </c>
      <c r="B55" s="8">
        <v>7</v>
      </c>
      <c r="C55" s="162">
        <v>0</v>
      </c>
      <c r="D55" s="163">
        <v>0</v>
      </c>
      <c r="E55" s="162">
        <v>0</v>
      </c>
      <c r="F55" s="163">
        <v>0</v>
      </c>
      <c r="G55" s="162">
        <v>5</v>
      </c>
      <c r="H55" s="163">
        <v>15.366666666988749</v>
      </c>
      <c r="I55" s="163">
        <v>0</v>
      </c>
      <c r="J55" s="163">
        <v>0</v>
      </c>
      <c r="K55" s="164">
        <v>99.974940204391743</v>
      </c>
    </row>
    <row r="56" spans="1:11" x14ac:dyDescent="0.2">
      <c r="A56" s="36" t="s">
        <v>497</v>
      </c>
      <c r="B56" s="8">
        <v>5</v>
      </c>
      <c r="C56" s="162">
        <v>0</v>
      </c>
      <c r="D56" s="163">
        <v>0</v>
      </c>
      <c r="E56" s="162">
        <v>0</v>
      </c>
      <c r="F56" s="163">
        <v>0</v>
      </c>
      <c r="G56" s="162">
        <v>0</v>
      </c>
      <c r="H56" s="163">
        <v>0</v>
      </c>
      <c r="I56" s="163">
        <v>0</v>
      </c>
      <c r="J56" s="163">
        <v>0</v>
      </c>
      <c r="K56" s="164">
        <v>100</v>
      </c>
    </row>
    <row r="57" spans="1:11" x14ac:dyDescent="0.2">
      <c r="A57" s="36" t="s">
        <v>97</v>
      </c>
      <c r="B57" s="8">
        <v>13</v>
      </c>
      <c r="C57" s="162">
        <v>0</v>
      </c>
      <c r="D57" s="163">
        <v>0</v>
      </c>
      <c r="E57" s="162">
        <v>0</v>
      </c>
      <c r="F57" s="163">
        <v>0</v>
      </c>
      <c r="G57" s="162">
        <v>12</v>
      </c>
      <c r="H57" s="163">
        <v>69.616666666755918</v>
      </c>
      <c r="I57" s="163">
        <v>0</v>
      </c>
      <c r="J57" s="163">
        <v>0</v>
      </c>
      <c r="K57" s="164">
        <v>99.938868399484761</v>
      </c>
    </row>
    <row r="58" spans="1:11" x14ac:dyDescent="0.2">
      <c r="A58" s="36" t="s">
        <v>213</v>
      </c>
      <c r="B58" s="8">
        <v>9</v>
      </c>
      <c r="C58" s="162">
        <v>0</v>
      </c>
      <c r="D58" s="163">
        <v>0</v>
      </c>
      <c r="E58" s="162">
        <v>0</v>
      </c>
      <c r="F58" s="163">
        <v>0</v>
      </c>
      <c r="G58" s="162">
        <v>4</v>
      </c>
      <c r="H58" s="163">
        <v>35.083333333313931</v>
      </c>
      <c r="I58" s="163">
        <v>0</v>
      </c>
      <c r="J58" s="163">
        <v>0</v>
      </c>
      <c r="K58" s="164">
        <v>99.955500591916149</v>
      </c>
    </row>
    <row r="59" spans="1:11" x14ac:dyDescent="0.2">
      <c r="A59" s="36" t="s">
        <v>78</v>
      </c>
      <c r="B59" s="8">
        <v>10</v>
      </c>
      <c r="C59" s="162">
        <v>0</v>
      </c>
      <c r="D59" s="163">
        <v>0</v>
      </c>
      <c r="E59" s="162">
        <v>0</v>
      </c>
      <c r="F59" s="163">
        <v>0</v>
      </c>
      <c r="G59" s="162">
        <v>7</v>
      </c>
      <c r="H59" s="163">
        <v>36.683333333116025</v>
      </c>
      <c r="I59" s="163">
        <v>0</v>
      </c>
      <c r="J59" s="163">
        <v>0</v>
      </c>
      <c r="K59" s="164">
        <v>99.95812404870648</v>
      </c>
    </row>
    <row r="60" spans="1:11" x14ac:dyDescent="0.2">
      <c r="A60" s="36" t="s">
        <v>133</v>
      </c>
      <c r="B60" s="8">
        <v>3</v>
      </c>
      <c r="C60" s="162">
        <v>0</v>
      </c>
      <c r="D60" s="163">
        <v>0</v>
      </c>
      <c r="E60" s="162">
        <v>0</v>
      </c>
      <c r="F60" s="163">
        <v>0</v>
      </c>
      <c r="G60" s="162">
        <v>3</v>
      </c>
      <c r="H60" s="163">
        <v>62.483333333220799</v>
      </c>
      <c r="I60" s="163">
        <v>0</v>
      </c>
      <c r="J60" s="163">
        <v>0</v>
      </c>
      <c r="K60" s="164">
        <v>99.762239979706152</v>
      </c>
    </row>
    <row r="61" spans="1:11" x14ac:dyDescent="0.2">
      <c r="A61" s="36" t="s">
        <v>214</v>
      </c>
      <c r="B61" s="8">
        <v>7</v>
      </c>
      <c r="C61" s="162">
        <v>0</v>
      </c>
      <c r="D61" s="163">
        <v>0</v>
      </c>
      <c r="E61" s="162">
        <v>0</v>
      </c>
      <c r="F61" s="163">
        <v>0</v>
      </c>
      <c r="G61" s="162">
        <v>3</v>
      </c>
      <c r="H61" s="163">
        <v>26.283333333267365</v>
      </c>
      <c r="I61" s="163">
        <v>0</v>
      </c>
      <c r="J61" s="163">
        <v>0</v>
      </c>
      <c r="K61" s="164">
        <v>99.957137421178615</v>
      </c>
    </row>
    <row r="62" spans="1:11" x14ac:dyDescent="0.2">
      <c r="A62" s="36" t="s">
        <v>215</v>
      </c>
      <c r="B62" s="8">
        <v>4</v>
      </c>
      <c r="C62" s="162">
        <v>0</v>
      </c>
      <c r="D62" s="163">
        <v>0</v>
      </c>
      <c r="E62" s="162">
        <v>0</v>
      </c>
      <c r="F62" s="163">
        <v>0</v>
      </c>
      <c r="G62" s="162">
        <v>7</v>
      </c>
      <c r="H62" s="163">
        <v>68.233333333104383</v>
      </c>
      <c r="I62" s="163">
        <v>0</v>
      </c>
      <c r="J62" s="163">
        <v>0</v>
      </c>
      <c r="K62" s="164">
        <v>99.805270167428347</v>
      </c>
    </row>
    <row r="63" spans="1:11" x14ac:dyDescent="0.2">
      <c r="A63" s="36" t="s">
        <v>203</v>
      </c>
      <c r="B63" s="8">
        <v>7</v>
      </c>
      <c r="C63" s="162">
        <v>0</v>
      </c>
      <c r="D63" s="163">
        <v>0</v>
      </c>
      <c r="E63" s="162">
        <v>0</v>
      </c>
      <c r="F63" s="163">
        <v>0</v>
      </c>
      <c r="G63" s="162">
        <v>2</v>
      </c>
      <c r="H63" s="163">
        <v>8.7666666666045785</v>
      </c>
      <c r="I63" s="163">
        <v>0</v>
      </c>
      <c r="J63" s="163">
        <v>0</v>
      </c>
      <c r="K63" s="164">
        <v>99.985703413785714</v>
      </c>
    </row>
    <row r="64" spans="1:11" x14ac:dyDescent="0.2">
      <c r="A64" s="36" t="s">
        <v>120</v>
      </c>
      <c r="B64" s="8">
        <v>14</v>
      </c>
      <c r="C64" s="162">
        <v>0</v>
      </c>
      <c r="D64" s="163">
        <v>0</v>
      </c>
      <c r="E64" s="162">
        <v>0</v>
      </c>
      <c r="F64" s="163">
        <v>0</v>
      </c>
      <c r="G64" s="162">
        <v>13</v>
      </c>
      <c r="H64" s="163">
        <v>72.56666666676756</v>
      </c>
      <c r="I64" s="163">
        <v>0</v>
      </c>
      <c r="J64" s="163">
        <v>0</v>
      </c>
      <c r="K64" s="164">
        <v>99.940829528158218</v>
      </c>
    </row>
    <row r="65" spans="1:11" x14ac:dyDescent="0.2">
      <c r="A65" s="36" t="s">
        <v>216</v>
      </c>
      <c r="B65" s="8">
        <v>19</v>
      </c>
      <c r="C65" s="162">
        <v>0</v>
      </c>
      <c r="D65" s="163">
        <v>0</v>
      </c>
      <c r="E65" s="162">
        <v>0</v>
      </c>
      <c r="F65" s="163">
        <v>0</v>
      </c>
      <c r="G65" s="162">
        <v>5</v>
      </c>
      <c r="H65" s="163">
        <v>58.366666667105164</v>
      </c>
      <c r="I65" s="163">
        <v>0</v>
      </c>
      <c r="J65" s="163">
        <v>0</v>
      </c>
      <c r="K65" s="164">
        <v>99.96493230793854</v>
      </c>
    </row>
    <row r="66" spans="1:11" x14ac:dyDescent="0.2">
      <c r="A66" s="36" t="s">
        <v>353</v>
      </c>
      <c r="B66" s="8">
        <v>1</v>
      </c>
      <c r="C66" s="162">
        <v>0</v>
      </c>
      <c r="D66" s="163">
        <v>0</v>
      </c>
      <c r="E66" s="162">
        <v>0</v>
      </c>
      <c r="F66" s="163">
        <v>0</v>
      </c>
      <c r="G66" s="162">
        <v>0</v>
      </c>
      <c r="H66" s="163">
        <v>0</v>
      </c>
      <c r="I66" s="163">
        <v>0</v>
      </c>
      <c r="J66" s="163">
        <v>0</v>
      </c>
      <c r="K66" s="164">
        <v>100</v>
      </c>
    </row>
    <row r="67" spans="1:11" x14ac:dyDescent="0.2">
      <c r="A67" s="36" t="s">
        <v>142</v>
      </c>
      <c r="B67" s="8">
        <v>7</v>
      </c>
      <c r="C67" s="162">
        <v>0</v>
      </c>
      <c r="D67" s="163">
        <v>0</v>
      </c>
      <c r="E67" s="162">
        <v>0</v>
      </c>
      <c r="F67" s="163">
        <v>0</v>
      </c>
      <c r="G67" s="162">
        <v>6</v>
      </c>
      <c r="H67" s="163">
        <v>157.21666666661622</v>
      </c>
      <c r="I67" s="163">
        <v>0</v>
      </c>
      <c r="J67" s="163">
        <v>0</v>
      </c>
      <c r="K67" s="164">
        <v>99.743612741900506</v>
      </c>
    </row>
    <row r="68" spans="1:11" x14ac:dyDescent="0.2">
      <c r="A68" s="36" t="s">
        <v>102</v>
      </c>
      <c r="B68" s="8">
        <v>6</v>
      </c>
      <c r="C68" s="162">
        <v>0</v>
      </c>
      <c r="D68" s="163">
        <v>0</v>
      </c>
      <c r="E68" s="162">
        <v>0</v>
      </c>
      <c r="F68" s="163">
        <v>0</v>
      </c>
      <c r="G68" s="162">
        <v>4</v>
      </c>
      <c r="H68" s="163">
        <v>14.683333333348855</v>
      </c>
      <c r="I68" s="163">
        <v>0</v>
      </c>
      <c r="J68" s="163">
        <v>0</v>
      </c>
      <c r="K68" s="164">
        <v>99.972063673262284</v>
      </c>
    </row>
    <row r="69" spans="1:11" x14ac:dyDescent="0.2">
      <c r="A69" s="36" t="s">
        <v>361</v>
      </c>
      <c r="B69" s="8">
        <v>1</v>
      </c>
      <c r="C69" s="162">
        <v>0</v>
      </c>
      <c r="D69" s="163">
        <v>0</v>
      </c>
      <c r="E69" s="162">
        <v>0</v>
      </c>
      <c r="F69" s="163">
        <v>0</v>
      </c>
      <c r="G69" s="162">
        <v>0</v>
      </c>
      <c r="H69" s="163">
        <v>0</v>
      </c>
      <c r="I69" s="163">
        <v>0</v>
      </c>
      <c r="J69" s="163">
        <v>0</v>
      </c>
      <c r="K69" s="164">
        <v>100</v>
      </c>
    </row>
    <row r="70" spans="1:11" x14ac:dyDescent="0.2">
      <c r="A70" s="36" t="s">
        <v>139</v>
      </c>
      <c r="B70" s="8">
        <v>2</v>
      </c>
      <c r="C70" s="162">
        <v>0</v>
      </c>
      <c r="D70" s="163">
        <v>0</v>
      </c>
      <c r="E70" s="162">
        <v>0</v>
      </c>
      <c r="F70" s="163">
        <v>0</v>
      </c>
      <c r="G70" s="162">
        <v>0</v>
      </c>
      <c r="H70" s="163">
        <v>0</v>
      </c>
      <c r="I70" s="163">
        <v>0</v>
      </c>
      <c r="J70" s="163">
        <v>0</v>
      </c>
      <c r="K70" s="164">
        <v>100</v>
      </c>
    </row>
    <row r="71" spans="1:11" x14ac:dyDescent="0.2">
      <c r="A71" s="36" t="s">
        <v>338</v>
      </c>
      <c r="B71" s="8">
        <v>1</v>
      </c>
      <c r="C71" s="162">
        <v>0</v>
      </c>
      <c r="D71" s="163">
        <v>0</v>
      </c>
      <c r="E71" s="162">
        <v>0</v>
      </c>
      <c r="F71" s="163">
        <v>0</v>
      </c>
      <c r="G71" s="162">
        <v>0</v>
      </c>
      <c r="H71" s="163">
        <v>0</v>
      </c>
      <c r="I71" s="163">
        <v>0</v>
      </c>
      <c r="J71" s="163">
        <v>0</v>
      </c>
      <c r="K71" s="164">
        <v>100</v>
      </c>
    </row>
    <row r="72" spans="1:11" x14ac:dyDescent="0.2">
      <c r="A72" s="36" t="s">
        <v>317</v>
      </c>
      <c r="B72" s="8">
        <v>2</v>
      </c>
      <c r="C72" s="162">
        <v>0</v>
      </c>
      <c r="D72" s="163">
        <v>0</v>
      </c>
      <c r="E72" s="162">
        <v>0</v>
      </c>
      <c r="F72" s="163">
        <v>0</v>
      </c>
      <c r="G72" s="162">
        <v>3</v>
      </c>
      <c r="H72" s="163">
        <v>20.150000000023283</v>
      </c>
      <c r="I72" s="163">
        <v>0</v>
      </c>
      <c r="J72" s="163">
        <v>0</v>
      </c>
      <c r="K72" s="164">
        <v>99.884988584474755</v>
      </c>
    </row>
    <row r="73" spans="1:11" x14ac:dyDescent="0.2">
      <c r="A73" s="36" t="s">
        <v>559</v>
      </c>
      <c r="B73" s="8">
        <v>2</v>
      </c>
      <c r="C73" s="162">
        <v>0</v>
      </c>
      <c r="D73" s="163">
        <v>0</v>
      </c>
      <c r="E73" s="162">
        <v>0</v>
      </c>
      <c r="F73" s="163">
        <v>0</v>
      </c>
      <c r="G73" s="162">
        <v>0</v>
      </c>
      <c r="H73" s="163">
        <v>0</v>
      </c>
      <c r="I73" s="163">
        <v>0</v>
      </c>
      <c r="J73" s="163">
        <v>0</v>
      </c>
      <c r="K73" s="164">
        <v>100</v>
      </c>
    </row>
    <row r="74" spans="1:11" x14ac:dyDescent="0.2">
      <c r="A74" s="36" t="s">
        <v>144</v>
      </c>
      <c r="B74" s="8">
        <v>8</v>
      </c>
      <c r="C74" s="162">
        <v>0</v>
      </c>
      <c r="D74" s="163">
        <v>0</v>
      </c>
      <c r="E74" s="162">
        <v>1</v>
      </c>
      <c r="F74" s="163">
        <v>3.6500000000232831</v>
      </c>
      <c r="G74" s="162">
        <v>9</v>
      </c>
      <c r="H74" s="163">
        <v>94.866666666290257</v>
      </c>
      <c r="I74" s="163">
        <v>0</v>
      </c>
      <c r="J74" s="163">
        <v>0</v>
      </c>
      <c r="K74" s="164">
        <v>99.859422564688487</v>
      </c>
    </row>
    <row r="75" spans="1:11" x14ac:dyDescent="0.2">
      <c r="A75" s="36" t="s">
        <v>196</v>
      </c>
      <c r="B75" s="8">
        <v>5</v>
      </c>
      <c r="C75" s="162">
        <v>0</v>
      </c>
      <c r="D75" s="163">
        <v>0</v>
      </c>
      <c r="E75" s="162">
        <v>0</v>
      </c>
      <c r="F75" s="163">
        <v>0</v>
      </c>
      <c r="G75" s="162">
        <v>1</v>
      </c>
      <c r="H75" s="163">
        <v>7.0000000001164153</v>
      </c>
      <c r="I75" s="163">
        <v>0</v>
      </c>
      <c r="J75" s="163">
        <v>0</v>
      </c>
      <c r="K75" s="164">
        <v>99.984018264839918</v>
      </c>
    </row>
    <row r="76" spans="1:11" x14ac:dyDescent="0.2">
      <c r="A76" s="36" t="s">
        <v>416</v>
      </c>
      <c r="B76" s="8">
        <v>3</v>
      </c>
      <c r="C76" s="162">
        <v>0</v>
      </c>
      <c r="D76" s="163">
        <v>0</v>
      </c>
      <c r="E76" s="162">
        <v>0</v>
      </c>
      <c r="F76" s="163">
        <v>0</v>
      </c>
      <c r="G76" s="162">
        <v>3</v>
      </c>
      <c r="H76" s="163">
        <v>29.233333333279006</v>
      </c>
      <c r="I76" s="163">
        <v>0</v>
      </c>
      <c r="J76" s="163">
        <v>0</v>
      </c>
      <c r="K76" s="164">
        <v>99.888762049721151</v>
      </c>
    </row>
    <row r="77" spans="1:11" x14ac:dyDescent="0.2">
      <c r="A77" s="36" t="s">
        <v>128</v>
      </c>
      <c r="B77" s="8">
        <v>8</v>
      </c>
      <c r="C77" s="162">
        <v>0</v>
      </c>
      <c r="D77" s="163">
        <v>0</v>
      </c>
      <c r="E77" s="162">
        <v>0</v>
      </c>
      <c r="F77" s="163">
        <v>0</v>
      </c>
      <c r="G77" s="162">
        <v>4</v>
      </c>
      <c r="H77" s="163">
        <v>13.250000000058208</v>
      </c>
      <c r="I77" s="163">
        <v>0</v>
      </c>
      <c r="J77" s="163">
        <v>0</v>
      </c>
      <c r="K77" s="164">
        <v>99.9810930365296</v>
      </c>
    </row>
    <row r="78" spans="1:11" x14ac:dyDescent="0.2">
      <c r="A78" s="36" t="s">
        <v>204</v>
      </c>
      <c r="B78" s="8">
        <v>8</v>
      </c>
      <c r="C78" s="162">
        <v>0</v>
      </c>
      <c r="D78" s="163">
        <v>0</v>
      </c>
      <c r="E78" s="162">
        <v>0</v>
      </c>
      <c r="F78" s="163">
        <v>0</v>
      </c>
      <c r="G78" s="162">
        <v>6</v>
      </c>
      <c r="H78" s="163">
        <v>32.933333333116025</v>
      </c>
      <c r="I78" s="163">
        <v>0</v>
      </c>
      <c r="J78" s="163">
        <v>0</v>
      </c>
      <c r="K78" s="164">
        <v>99.953006088280375</v>
      </c>
    </row>
    <row r="79" spans="1:11" x14ac:dyDescent="0.2">
      <c r="A79" s="36" t="s">
        <v>357</v>
      </c>
      <c r="B79" s="8">
        <v>10</v>
      </c>
      <c r="C79" s="162">
        <v>0</v>
      </c>
      <c r="D79" s="163">
        <v>0</v>
      </c>
      <c r="E79" s="162">
        <v>0</v>
      </c>
      <c r="F79" s="163">
        <v>0</v>
      </c>
      <c r="G79" s="162">
        <v>0</v>
      </c>
      <c r="H79" s="163">
        <v>0</v>
      </c>
      <c r="I79" s="163">
        <v>0</v>
      </c>
      <c r="J79" s="163">
        <v>0</v>
      </c>
      <c r="K79" s="164">
        <v>100</v>
      </c>
    </row>
    <row r="80" spans="1:11" x14ac:dyDescent="0.2">
      <c r="A80" s="36" t="s">
        <v>205</v>
      </c>
      <c r="B80" s="8">
        <v>7</v>
      </c>
      <c r="C80" s="162">
        <v>0</v>
      </c>
      <c r="D80" s="163">
        <v>0</v>
      </c>
      <c r="E80" s="162">
        <v>0</v>
      </c>
      <c r="F80" s="163">
        <v>0</v>
      </c>
      <c r="G80" s="162">
        <v>8</v>
      </c>
      <c r="H80" s="163">
        <v>28.099999999743886</v>
      </c>
      <c r="I80" s="163">
        <v>0</v>
      </c>
      <c r="J80" s="163">
        <v>0</v>
      </c>
      <c r="K80" s="164">
        <v>99.954174820613588</v>
      </c>
    </row>
    <row r="81" spans="1:11" x14ac:dyDescent="0.2">
      <c r="A81" s="36" t="s">
        <v>87</v>
      </c>
      <c r="B81" s="8">
        <v>7</v>
      </c>
      <c r="C81" s="162">
        <v>0</v>
      </c>
      <c r="D81" s="163">
        <v>0</v>
      </c>
      <c r="E81" s="162">
        <v>0</v>
      </c>
      <c r="F81" s="163">
        <v>0</v>
      </c>
      <c r="G81" s="162">
        <v>2</v>
      </c>
      <c r="H81" s="163">
        <v>15.333333333372138</v>
      </c>
      <c r="I81" s="163">
        <v>0</v>
      </c>
      <c r="J81" s="163">
        <v>0</v>
      </c>
      <c r="K81" s="164">
        <v>99.974994564035597</v>
      </c>
    </row>
    <row r="82" spans="1:11" x14ac:dyDescent="0.2">
      <c r="A82" s="36" t="s">
        <v>130</v>
      </c>
      <c r="B82" s="8">
        <v>14</v>
      </c>
      <c r="C82" s="162">
        <v>0</v>
      </c>
      <c r="D82" s="163">
        <v>0</v>
      </c>
      <c r="E82" s="162">
        <v>0</v>
      </c>
      <c r="F82" s="163">
        <v>0</v>
      </c>
      <c r="G82" s="162">
        <v>5</v>
      </c>
      <c r="H82" s="163">
        <v>72.566666666592937</v>
      </c>
      <c r="I82" s="163">
        <v>0</v>
      </c>
      <c r="J82" s="163">
        <v>0</v>
      </c>
      <c r="K82" s="164">
        <v>99.940829528158361</v>
      </c>
    </row>
    <row r="83" spans="1:11" x14ac:dyDescent="0.2">
      <c r="A83" s="36" t="s">
        <v>546</v>
      </c>
      <c r="B83" s="8">
        <v>5</v>
      </c>
      <c r="C83" s="162">
        <v>0</v>
      </c>
      <c r="D83" s="163">
        <v>0</v>
      </c>
      <c r="E83" s="162">
        <v>0</v>
      </c>
      <c r="F83" s="163">
        <v>0</v>
      </c>
      <c r="G83" s="162">
        <v>0</v>
      </c>
      <c r="H83" s="163">
        <v>0</v>
      </c>
      <c r="I83" s="163">
        <v>0</v>
      </c>
      <c r="J83" s="163">
        <v>0</v>
      </c>
      <c r="K83" s="164">
        <v>100</v>
      </c>
    </row>
    <row r="84" spans="1:11" x14ac:dyDescent="0.2">
      <c r="A84" s="36" t="s">
        <v>210</v>
      </c>
      <c r="B84" s="8">
        <v>11</v>
      </c>
      <c r="C84" s="162">
        <v>0</v>
      </c>
      <c r="D84" s="163">
        <v>0</v>
      </c>
      <c r="E84" s="162">
        <v>0</v>
      </c>
      <c r="F84" s="163">
        <v>0</v>
      </c>
      <c r="G84" s="162">
        <v>6</v>
      </c>
      <c r="H84" s="163">
        <v>26.649999999732245</v>
      </c>
      <c r="I84" s="163">
        <v>0</v>
      </c>
      <c r="J84" s="163">
        <v>0</v>
      </c>
      <c r="K84" s="164">
        <v>99.972343295973715</v>
      </c>
    </row>
    <row r="85" spans="1:11" x14ac:dyDescent="0.2">
      <c r="A85" s="36" t="s">
        <v>482</v>
      </c>
      <c r="B85" s="8">
        <v>4</v>
      </c>
      <c r="C85" s="162">
        <v>0</v>
      </c>
      <c r="D85" s="163">
        <v>0</v>
      </c>
      <c r="E85" s="162">
        <v>0</v>
      </c>
      <c r="F85" s="163">
        <v>0</v>
      </c>
      <c r="G85" s="162">
        <v>2</v>
      </c>
      <c r="H85" s="163">
        <v>19.5</v>
      </c>
      <c r="I85" s="163">
        <v>0</v>
      </c>
      <c r="J85" s="163">
        <v>0</v>
      </c>
      <c r="K85" s="164">
        <v>99.944349315068493</v>
      </c>
    </row>
    <row r="86" spans="1:11" x14ac:dyDescent="0.2">
      <c r="A86" s="36" t="s">
        <v>217</v>
      </c>
      <c r="B86" s="8">
        <v>9</v>
      </c>
      <c r="C86" s="162">
        <v>0</v>
      </c>
      <c r="D86" s="163">
        <v>0</v>
      </c>
      <c r="E86" s="162">
        <v>0</v>
      </c>
      <c r="F86" s="163">
        <v>0</v>
      </c>
      <c r="G86" s="162">
        <v>5</v>
      </c>
      <c r="H86" s="163">
        <v>41.033333333150949</v>
      </c>
      <c r="I86" s="163">
        <v>0</v>
      </c>
      <c r="J86" s="163">
        <v>0</v>
      </c>
      <c r="K86" s="164">
        <v>99.947953661424222</v>
      </c>
    </row>
    <row r="87" spans="1:11" x14ac:dyDescent="0.2">
      <c r="A87" s="36" t="s">
        <v>98</v>
      </c>
      <c r="B87" s="8">
        <v>12</v>
      </c>
      <c r="C87" s="162">
        <v>2</v>
      </c>
      <c r="D87" s="163">
        <v>2.6499999999068677</v>
      </c>
      <c r="E87" s="162">
        <v>0</v>
      </c>
      <c r="F87" s="163">
        <v>0</v>
      </c>
      <c r="G87" s="162">
        <v>5</v>
      </c>
      <c r="H87" s="163">
        <v>16.799999999755528</v>
      </c>
      <c r="I87" s="163">
        <v>0</v>
      </c>
      <c r="J87" s="163">
        <v>0</v>
      </c>
      <c r="K87" s="164">
        <v>99.981497336377785</v>
      </c>
    </row>
    <row r="88" spans="1:11" x14ac:dyDescent="0.2">
      <c r="A88" s="36" t="s">
        <v>889</v>
      </c>
      <c r="B88" s="8">
        <v>5</v>
      </c>
      <c r="C88" s="162">
        <v>0</v>
      </c>
      <c r="D88" s="163">
        <v>0</v>
      </c>
      <c r="E88" s="162">
        <v>0</v>
      </c>
      <c r="F88" s="163">
        <v>0</v>
      </c>
      <c r="G88" s="162">
        <v>0</v>
      </c>
      <c r="H88" s="163">
        <v>0</v>
      </c>
      <c r="I88" s="163">
        <v>0</v>
      </c>
      <c r="J88" s="163">
        <v>0</v>
      </c>
      <c r="K88" s="164">
        <v>100</v>
      </c>
    </row>
    <row r="89" spans="1:11" x14ac:dyDescent="0.2">
      <c r="A89" s="36" t="s">
        <v>341</v>
      </c>
      <c r="B89" s="8">
        <v>3</v>
      </c>
      <c r="C89" s="162">
        <v>0</v>
      </c>
      <c r="D89" s="163">
        <v>0</v>
      </c>
      <c r="E89" s="162">
        <v>0</v>
      </c>
      <c r="F89" s="163">
        <v>0</v>
      </c>
      <c r="G89" s="162">
        <v>2</v>
      </c>
      <c r="H89" s="163">
        <v>4.6166666665230878</v>
      </c>
      <c r="I89" s="163">
        <v>0</v>
      </c>
      <c r="J89" s="163">
        <v>0</v>
      </c>
      <c r="K89" s="164">
        <v>99.982432775241534</v>
      </c>
    </row>
    <row r="90" spans="1:11" x14ac:dyDescent="0.2">
      <c r="A90" s="36" t="s">
        <v>530</v>
      </c>
      <c r="B90" s="8">
        <v>2</v>
      </c>
      <c r="C90" s="162">
        <v>0</v>
      </c>
      <c r="D90" s="163">
        <v>0</v>
      </c>
      <c r="E90" s="162">
        <v>0</v>
      </c>
      <c r="F90" s="163">
        <v>0</v>
      </c>
      <c r="G90" s="162">
        <v>2</v>
      </c>
      <c r="H90" s="163">
        <v>12.816666666709352</v>
      </c>
      <c r="I90" s="163">
        <v>0</v>
      </c>
      <c r="J90" s="163">
        <v>0</v>
      </c>
      <c r="K90" s="164">
        <v>99.926845509893212</v>
      </c>
    </row>
    <row r="91" spans="1:11" x14ac:dyDescent="0.2">
      <c r="A91" s="36" t="s">
        <v>113</v>
      </c>
      <c r="B91" s="8">
        <v>9</v>
      </c>
      <c r="C91" s="162">
        <v>0</v>
      </c>
      <c r="D91" s="163">
        <v>0</v>
      </c>
      <c r="E91" s="162">
        <v>0</v>
      </c>
      <c r="F91" s="163">
        <v>0</v>
      </c>
      <c r="G91" s="162">
        <v>2</v>
      </c>
      <c r="H91" s="163">
        <v>15.083333333255723</v>
      </c>
      <c r="I91" s="163">
        <v>0</v>
      </c>
      <c r="J91" s="163">
        <v>0</v>
      </c>
      <c r="K91" s="164">
        <v>99.980868425503218</v>
      </c>
    </row>
    <row r="92" spans="1:11" x14ac:dyDescent="0.2">
      <c r="A92" s="36" t="s">
        <v>89</v>
      </c>
      <c r="B92" s="8">
        <v>8</v>
      </c>
      <c r="C92" s="162">
        <v>0</v>
      </c>
      <c r="D92" s="163">
        <v>0</v>
      </c>
      <c r="E92" s="162">
        <v>0</v>
      </c>
      <c r="F92" s="163">
        <v>0</v>
      </c>
      <c r="G92" s="162">
        <v>13</v>
      </c>
      <c r="H92" s="163">
        <v>121.71666666667443</v>
      </c>
      <c r="I92" s="163">
        <v>0</v>
      </c>
      <c r="J92" s="163">
        <v>0</v>
      </c>
      <c r="K92" s="164">
        <v>99.826317541856909</v>
      </c>
    </row>
    <row r="93" spans="1:11" x14ac:dyDescent="0.2">
      <c r="A93" s="36" t="s">
        <v>569</v>
      </c>
      <c r="B93" s="8">
        <v>1</v>
      </c>
      <c r="C93" s="162">
        <v>0</v>
      </c>
      <c r="D93" s="163">
        <v>0</v>
      </c>
      <c r="E93" s="162">
        <v>0</v>
      </c>
      <c r="F93" s="163">
        <v>0</v>
      </c>
      <c r="G93" s="162">
        <v>0</v>
      </c>
      <c r="H93" s="163">
        <v>0</v>
      </c>
      <c r="I93" s="163">
        <v>0</v>
      </c>
      <c r="J93" s="163">
        <v>0</v>
      </c>
      <c r="K93" s="164">
        <v>100</v>
      </c>
    </row>
    <row r="94" spans="1:11" x14ac:dyDescent="0.2">
      <c r="A94" s="36" t="s">
        <v>568</v>
      </c>
      <c r="B94" s="8">
        <v>3</v>
      </c>
      <c r="C94" s="162">
        <v>0</v>
      </c>
      <c r="D94" s="163">
        <v>0</v>
      </c>
      <c r="E94" s="162">
        <v>0</v>
      </c>
      <c r="F94" s="163">
        <v>0</v>
      </c>
      <c r="G94" s="162">
        <v>0</v>
      </c>
      <c r="H94" s="163">
        <v>0</v>
      </c>
      <c r="I94" s="163">
        <v>0</v>
      </c>
      <c r="J94" s="163">
        <v>0</v>
      </c>
      <c r="K94" s="164">
        <v>100</v>
      </c>
    </row>
    <row r="95" spans="1:11" x14ac:dyDescent="0.2">
      <c r="A95" s="36" t="s">
        <v>593</v>
      </c>
      <c r="B95" s="8">
        <v>6</v>
      </c>
      <c r="C95" s="162">
        <v>0</v>
      </c>
      <c r="D95" s="163">
        <v>0</v>
      </c>
      <c r="E95" s="162">
        <v>0</v>
      </c>
      <c r="F95" s="163">
        <v>0</v>
      </c>
      <c r="G95" s="162">
        <v>11</v>
      </c>
      <c r="H95" s="163">
        <v>84.583333333313931</v>
      </c>
      <c r="I95" s="163">
        <v>0</v>
      </c>
      <c r="J95" s="163">
        <v>0</v>
      </c>
      <c r="K95" s="164">
        <v>99.839072805682434</v>
      </c>
    </row>
    <row r="96" spans="1:11" x14ac:dyDescent="0.2">
      <c r="A96" s="36" t="s">
        <v>211</v>
      </c>
      <c r="B96" s="8">
        <v>15</v>
      </c>
      <c r="C96" s="162">
        <v>0</v>
      </c>
      <c r="D96" s="163">
        <v>0</v>
      </c>
      <c r="E96" s="162">
        <v>0</v>
      </c>
      <c r="F96" s="163">
        <v>0</v>
      </c>
      <c r="G96" s="162">
        <v>6</v>
      </c>
      <c r="H96" s="163">
        <v>27.066666666534729</v>
      </c>
      <c r="I96" s="163">
        <v>0</v>
      </c>
      <c r="J96" s="163">
        <v>0</v>
      </c>
      <c r="K96" s="164">
        <v>99.979401319127447</v>
      </c>
    </row>
    <row r="97" spans="1:11" x14ac:dyDescent="0.2">
      <c r="A97" s="36" t="s">
        <v>477</v>
      </c>
      <c r="B97" s="8">
        <v>4</v>
      </c>
      <c r="C97" s="162">
        <v>0</v>
      </c>
      <c r="D97" s="163">
        <v>0</v>
      </c>
      <c r="E97" s="162">
        <v>0</v>
      </c>
      <c r="F97" s="163">
        <v>0</v>
      </c>
      <c r="G97" s="162">
        <v>0</v>
      </c>
      <c r="H97" s="163">
        <v>0</v>
      </c>
      <c r="I97" s="163">
        <v>0</v>
      </c>
      <c r="J97" s="163">
        <v>0</v>
      </c>
      <c r="K97" s="164">
        <v>100</v>
      </c>
    </row>
    <row r="98" spans="1:11" x14ac:dyDescent="0.2">
      <c r="A98" s="36" t="s">
        <v>95</v>
      </c>
      <c r="B98" s="8">
        <v>11</v>
      </c>
      <c r="C98" s="162">
        <v>0</v>
      </c>
      <c r="D98" s="163">
        <v>0</v>
      </c>
      <c r="E98" s="162">
        <v>0</v>
      </c>
      <c r="F98" s="163">
        <v>0</v>
      </c>
      <c r="G98" s="162">
        <v>6</v>
      </c>
      <c r="H98" s="163">
        <v>27.233333333220799</v>
      </c>
      <c r="I98" s="163">
        <v>0</v>
      </c>
      <c r="J98" s="163">
        <v>0</v>
      </c>
      <c r="K98" s="164">
        <v>99.971737927217504</v>
      </c>
    </row>
    <row r="99" spans="1:11" x14ac:dyDescent="0.2">
      <c r="A99" s="36" t="s">
        <v>573</v>
      </c>
      <c r="B99" s="8">
        <v>1</v>
      </c>
      <c r="C99" s="162">
        <v>0</v>
      </c>
      <c r="D99" s="163">
        <v>0</v>
      </c>
      <c r="E99" s="162">
        <v>0</v>
      </c>
      <c r="F99" s="163">
        <v>0</v>
      </c>
      <c r="G99" s="162">
        <v>0</v>
      </c>
      <c r="H99" s="163">
        <v>0</v>
      </c>
      <c r="I99" s="163">
        <v>0</v>
      </c>
      <c r="J99" s="163">
        <v>0</v>
      </c>
      <c r="K99" s="164">
        <v>100</v>
      </c>
    </row>
    <row r="100" spans="1:11" x14ac:dyDescent="0.2">
      <c r="A100" s="36" t="s">
        <v>796</v>
      </c>
      <c r="B100" s="8">
        <v>11</v>
      </c>
      <c r="C100" s="162">
        <v>0</v>
      </c>
      <c r="D100" s="163">
        <v>0</v>
      </c>
      <c r="E100" s="162">
        <v>0</v>
      </c>
      <c r="F100" s="163">
        <v>0</v>
      </c>
      <c r="G100" s="162">
        <v>2</v>
      </c>
      <c r="H100" s="163">
        <v>12.166666666511446</v>
      </c>
      <c r="I100" s="163">
        <v>0</v>
      </c>
      <c r="J100" s="163">
        <v>0</v>
      </c>
      <c r="K100" s="164">
        <v>99.9873737373739</v>
      </c>
    </row>
    <row r="101" spans="1:11" x14ac:dyDescent="0.2">
      <c r="A101" s="36" t="s">
        <v>122</v>
      </c>
      <c r="B101" s="8">
        <v>12</v>
      </c>
      <c r="C101" s="162">
        <v>0</v>
      </c>
      <c r="D101" s="163">
        <v>0</v>
      </c>
      <c r="E101" s="162">
        <v>0</v>
      </c>
      <c r="F101" s="163">
        <v>0</v>
      </c>
      <c r="G101" s="162">
        <v>4</v>
      </c>
      <c r="H101" s="163">
        <v>19.716666666849051</v>
      </c>
      <c r="I101" s="163">
        <v>0</v>
      </c>
      <c r="J101" s="163">
        <v>0</v>
      </c>
      <c r="K101" s="164">
        <v>99.981243658041436</v>
      </c>
    </row>
  </sheetData>
  <mergeCells count="3">
    <mergeCell ref="C2:D2"/>
    <mergeCell ref="E2:F2"/>
    <mergeCell ref="G2:H2"/>
  </mergeCells>
  <pageMargins left="0.75" right="0.75" top="1" bottom="1" header="0" footer="0"/>
  <pageSetup paperSize="9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sheetPr codeName="Sheet167"/>
  <dimension ref="A1:K101"/>
  <sheetViews>
    <sheetView workbookViewId="0"/>
  </sheetViews>
  <sheetFormatPr defaultColWidth="11.42578125" defaultRowHeight="12.75" x14ac:dyDescent="0.2"/>
  <cols>
    <col min="1" max="1" width="21.7109375" customWidth="1"/>
    <col min="2" max="2" width="19.5703125" customWidth="1"/>
    <col min="3" max="3" width="9.7109375" customWidth="1"/>
    <col min="4" max="4" width="8.5703125" customWidth="1"/>
    <col min="5" max="5" width="9.42578125" customWidth="1"/>
    <col min="6" max="6" width="8.28515625" customWidth="1"/>
    <col min="7" max="7" width="9.28515625" customWidth="1"/>
    <col min="8" max="8" width="7.7109375" customWidth="1"/>
    <col min="9" max="10" width="8.28515625" customWidth="1"/>
  </cols>
  <sheetData>
    <row r="1" spans="1:11" ht="27.75" customHeight="1" x14ac:dyDescent="0.2">
      <c r="B1" s="35" t="s">
        <v>899</v>
      </c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39" t="s">
        <v>188</v>
      </c>
      <c r="B2" s="39" t="s">
        <v>189</v>
      </c>
      <c r="C2" s="465" t="s">
        <v>179</v>
      </c>
      <c r="D2" s="466"/>
      <c r="E2" s="465" t="s">
        <v>180</v>
      </c>
      <c r="F2" s="466"/>
      <c r="G2" s="465" t="s">
        <v>6</v>
      </c>
      <c r="H2" s="466"/>
      <c r="I2" s="56" t="s">
        <v>28</v>
      </c>
      <c r="J2" s="56" t="s">
        <v>321</v>
      </c>
      <c r="K2" s="56" t="s">
        <v>182</v>
      </c>
    </row>
    <row r="3" spans="1:11" x14ac:dyDescent="0.2">
      <c r="A3" s="42" t="s">
        <v>190</v>
      </c>
      <c r="B3" s="42" t="s">
        <v>191</v>
      </c>
      <c r="C3" s="54" t="s">
        <v>184</v>
      </c>
      <c r="D3" s="54" t="s">
        <v>16</v>
      </c>
      <c r="E3" s="54" t="s">
        <v>184</v>
      </c>
      <c r="F3" s="54" t="s">
        <v>16</v>
      </c>
      <c r="G3" s="54" t="s">
        <v>184</v>
      </c>
      <c r="H3" s="54" t="s">
        <v>16</v>
      </c>
      <c r="I3" s="61" t="s">
        <v>19</v>
      </c>
      <c r="J3" s="61" t="s">
        <v>332</v>
      </c>
      <c r="K3" s="61" t="s">
        <v>18</v>
      </c>
    </row>
    <row r="4" spans="1:11" x14ac:dyDescent="0.2">
      <c r="A4" s="36" t="s">
        <v>198</v>
      </c>
      <c r="B4" s="8">
        <v>6</v>
      </c>
      <c r="C4" s="162">
        <v>0</v>
      </c>
      <c r="D4" s="163">
        <v>0</v>
      </c>
      <c r="E4" s="162">
        <v>0</v>
      </c>
      <c r="F4" s="163">
        <v>0</v>
      </c>
      <c r="G4" s="162">
        <v>1</v>
      </c>
      <c r="H4" s="163">
        <v>3.3666666666395031</v>
      </c>
      <c r="I4" s="163">
        <v>0</v>
      </c>
      <c r="J4" s="163">
        <v>0</v>
      </c>
      <c r="K4" s="164">
        <v>99.99359462201933</v>
      </c>
    </row>
    <row r="5" spans="1:11" x14ac:dyDescent="0.2">
      <c r="A5" s="36" t="s">
        <v>119</v>
      </c>
      <c r="B5" s="8">
        <v>6</v>
      </c>
      <c r="C5" s="162">
        <v>0</v>
      </c>
      <c r="D5" s="163">
        <v>0</v>
      </c>
      <c r="E5" s="162">
        <v>0</v>
      </c>
      <c r="F5" s="163">
        <v>0</v>
      </c>
      <c r="G5" s="162">
        <v>5</v>
      </c>
      <c r="H5" s="163">
        <v>35.616666666639503</v>
      </c>
      <c r="I5" s="163">
        <v>0</v>
      </c>
      <c r="J5" s="163">
        <v>0</v>
      </c>
      <c r="K5" s="164">
        <v>99.932236174530743</v>
      </c>
    </row>
    <row r="6" spans="1:11" x14ac:dyDescent="0.2">
      <c r="A6" s="36" t="s">
        <v>77</v>
      </c>
      <c r="B6" s="8">
        <v>7</v>
      </c>
      <c r="C6" s="162">
        <v>0</v>
      </c>
      <c r="D6" s="163">
        <v>0</v>
      </c>
      <c r="E6" s="162">
        <v>0</v>
      </c>
      <c r="F6" s="163">
        <v>0</v>
      </c>
      <c r="G6" s="162">
        <v>2</v>
      </c>
      <c r="H6" s="163">
        <v>15.766666666720994</v>
      </c>
      <c r="I6" s="163">
        <v>0</v>
      </c>
      <c r="J6" s="163">
        <v>0</v>
      </c>
      <c r="K6" s="164">
        <v>99.97428788867137</v>
      </c>
    </row>
    <row r="7" spans="1:11" x14ac:dyDescent="0.2">
      <c r="A7" s="36" t="s">
        <v>571</v>
      </c>
      <c r="B7" s="8">
        <v>1</v>
      </c>
      <c r="C7" s="162">
        <v>0</v>
      </c>
      <c r="D7" s="163">
        <v>0</v>
      </c>
      <c r="E7" s="162">
        <v>0</v>
      </c>
      <c r="F7" s="163">
        <v>0</v>
      </c>
      <c r="G7" s="162">
        <v>0</v>
      </c>
      <c r="H7" s="163">
        <v>0</v>
      </c>
      <c r="I7" s="163">
        <v>0</v>
      </c>
      <c r="J7" s="163">
        <v>0</v>
      </c>
      <c r="K7" s="164">
        <v>100</v>
      </c>
    </row>
    <row r="8" spans="1:11" x14ac:dyDescent="0.2">
      <c r="A8" s="36" t="s">
        <v>79</v>
      </c>
      <c r="B8" s="8">
        <v>11</v>
      </c>
      <c r="C8" s="162">
        <v>0</v>
      </c>
      <c r="D8" s="163">
        <v>0</v>
      </c>
      <c r="E8" s="162">
        <v>0</v>
      </c>
      <c r="F8" s="163">
        <v>0</v>
      </c>
      <c r="G8" s="162">
        <v>4</v>
      </c>
      <c r="H8" s="163">
        <v>20.033333333150949</v>
      </c>
      <c r="I8" s="163">
        <v>0</v>
      </c>
      <c r="J8" s="163">
        <v>0</v>
      </c>
      <c r="K8" s="164">
        <v>99.979209907292287</v>
      </c>
    </row>
    <row r="9" spans="1:11" x14ac:dyDescent="0.2">
      <c r="A9" s="36" t="s">
        <v>356</v>
      </c>
      <c r="B9" s="8">
        <v>11</v>
      </c>
      <c r="C9" s="162">
        <v>0</v>
      </c>
      <c r="D9" s="163">
        <v>0</v>
      </c>
      <c r="E9" s="162">
        <v>0</v>
      </c>
      <c r="F9" s="163">
        <v>0</v>
      </c>
      <c r="G9" s="162">
        <v>8</v>
      </c>
      <c r="H9" s="163">
        <v>50.816666666592937</v>
      </c>
      <c r="I9" s="163">
        <v>0</v>
      </c>
      <c r="J9" s="163">
        <v>0</v>
      </c>
      <c r="K9" s="164">
        <v>99.947263733222712</v>
      </c>
    </row>
    <row r="10" spans="1:11" x14ac:dyDescent="0.2">
      <c r="A10" s="36" t="s">
        <v>103</v>
      </c>
      <c r="B10" s="8">
        <v>5</v>
      </c>
      <c r="C10" s="162">
        <v>0</v>
      </c>
      <c r="D10" s="163">
        <v>0</v>
      </c>
      <c r="E10" s="162">
        <v>0</v>
      </c>
      <c r="F10" s="163">
        <v>0</v>
      </c>
      <c r="G10" s="162">
        <v>3</v>
      </c>
      <c r="H10" s="163">
        <v>10.466666666732635</v>
      </c>
      <c r="I10" s="163">
        <v>0</v>
      </c>
      <c r="J10" s="163">
        <v>0</v>
      </c>
      <c r="K10" s="164">
        <v>99.976103500760885</v>
      </c>
    </row>
    <row r="11" spans="1:11" x14ac:dyDescent="0.2">
      <c r="A11" s="36" t="s">
        <v>547</v>
      </c>
      <c r="B11" s="8">
        <v>5</v>
      </c>
      <c r="C11" s="162">
        <v>0</v>
      </c>
      <c r="D11" s="163">
        <v>0</v>
      </c>
      <c r="E11" s="162">
        <v>0</v>
      </c>
      <c r="F11" s="163">
        <v>0</v>
      </c>
      <c r="G11" s="162">
        <v>0</v>
      </c>
      <c r="H11" s="163">
        <v>0</v>
      </c>
      <c r="I11" s="163">
        <v>0</v>
      </c>
      <c r="J11" s="163">
        <v>0</v>
      </c>
      <c r="K11" s="164">
        <v>100</v>
      </c>
    </row>
    <row r="12" spans="1:11" x14ac:dyDescent="0.2">
      <c r="A12" s="36" t="s">
        <v>199</v>
      </c>
      <c r="B12" s="8">
        <v>9</v>
      </c>
      <c r="C12" s="162">
        <v>1</v>
      </c>
      <c r="D12" s="163">
        <v>0.44999999989522621</v>
      </c>
      <c r="E12" s="162">
        <v>0</v>
      </c>
      <c r="F12" s="163">
        <v>0</v>
      </c>
      <c r="G12" s="162">
        <v>3</v>
      </c>
      <c r="H12" s="163">
        <v>24.049999999988358</v>
      </c>
      <c r="I12" s="163">
        <v>6</v>
      </c>
      <c r="J12" s="163">
        <v>3.06</v>
      </c>
      <c r="K12" s="164">
        <v>99.968924403856064</v>
      </c>
    </row>
    <row r="13" spans="1:11" x14ac:dyDescent="0.2">
      <c r="A13" s="36" t="s">
        <v>553</v>
      </c>
      <c r="B13" s="8">
        <v>5</v>
      </c>
      <c r="C13" s="162">
        <v>0</v>
      </c>
      <c r="D13" s="163">
        <v>0</v>
      </c>
      <c r="E13" s="162">
        <v>0</v>
      </c>
      <c r="F13" s="163">
        <v>0</v>
      </c>
      <c r="G13" s="162">
        <v>0</v>
      </c>
      <c r="H13" s="163">
        <v>0</v>
      </c>
      <c r="I13" s="163">
        <v>0</v>
      </c>
      <c r="J13" s="163">
        <v>0</v>
      </c>
      <c r="K13" s="164">
        <v>100</v>
      </c>
    </row>
    <row r="14" spans="1:11" x14ac:dyDescent="0.2">
      <c r="A14" s="36" t="s">
        <v>125</v>
      </c>
      <c r="B14" s="8">
        <v>14</v>
      </c>
      <c r="C14" s="162">
        <v>0</v>
      </c>
      <c r="D14" s="163">
        <v>0</v>
      </c>
      <c r="E14" s="162">
        <v>0</v>
      </c>
      <c r="F14" s="163">
        <v>0</v>
      </c>
      <c r="G14" s="162">
        <v>2</v>
      </c>
      <c r="H14" s="163">
        <v>35.700000000069849</v>
      </c>
      <c r="I14" s="163">
        <v>0</v>
      </c>
      <c r="J14" s="163">
        <v>0</v>
      </c>
      <c r="K14" s="164">
        <v>99.970890410958845</v>
      </c>
    </row>
    <row r="15" spans="1:11" x14ac:dyDescent="0.2">
      <c r="A15" s="36" t="s">
        <v>468</v>
      </c>
      <c r="B15" s="8">
        <v>10</v>
      </c>
      <c r="C15" s="162">
        <v>0</v>
      </c>
      <c r="D15" s="163">
        <v>0</v>
      </c>
      <c r="E15" s="162">
        <v>0</v>
      </c>
      <c r="F15" s="163">
        <v>0</v>
      </c>
      <c r="G15" s="162">
        <v>2</v>
      </c>
      <c r="H15" s="163">
        <v>10.783333333034534</v>
      </c>
      <c r="I15" s="163">
        <v>5</v>
      </c>
      <c r="J15" s="163">
        <v>3.83</v>
      </c>
      <c r="K15" s="164">
        <v>99.987690258752252</v>
      </c>
    </row>
    <row r="16" spans="1:11" x14ac:dyDescent="0.2">
      <c r="A16" s="36" t="s">
        <v>207</v>
      </c>
      <c r="B16" s="8">
        <v>6</v>
      </c>
      <c r="C16" s="162">
        <v>0</v>
      </c>
      <c r="D16" s="163">
        <v>0</v>
      </c>
      <c r="E16" s="162">
        <v>0</v>
      </c>
      <c r="F16" s="163">
        <v>0</v>
      </c>
      <c r="G16" s="162">
        <v>1</v>
      </c>
      <c r="H16" s="163">
        <v>4.6333333332440816</v>
      </c>
      <c r="I16" s="163">
        <v>0</v>
      </c>
      <c r="J16" s="163">
        <v>0</v>
      </c>
      <c r="K16" s="164">
        <v>99.991184677828684</v>
      </c>
    </row>
    <row r="17" spans="1:11" x14ac:dyDescent="0.2">
      <c r="A17" s="36" t="s">
        <v>109</v>
      </c>
      <c r="B17" s="8">
        <v>5</v>
      </c>
      <c r="C17" s="162">
        <v>0</v>
      </c>
      <c r="D17" s="163">
        <v>0</v>
      </c>
      <c r="E17" s="162">
        <v>0</v>
      </c>
      <c r="F17" s="163">
        <v>0</v>
      </c>
      <c r="G17" s="162">
        <v>0</v>
      </c>
      <c r="H17" s="163">
        <v>0</v>
      </c>
      <c r="I17" s="163">
        <v>0</v>
      </c>
      <c r="J17" s="163">
        <v>0</v>
      </c>
      <c r="K17" s="164">
        <v>100</v>
      </c>
    </row>
    <row r="18" spans="1:11" x14ac:dyDescent="0.2">
      <c r="A18" s="36" t="s">
        <v>200</v>
      </c>
      <c r="B18" s="8">
        <v>10</v>
      </c>
      <c r="C18" s="162">
        <v>0</v>
      </c>
      <c r="D18" s="163">
        <v>0</v>
      </c>
      <c r="E18" s="162">
        <v>0</v>
      </c>
      <c r="F18" s="163">
        <v>0</v>
      </c>
      <c r="G18" s="162">
        <v>0</v>
      </c>
      <c r="H18" s="163">
        <v>0</v>
      </c>
      <c r="I18" s="163">
        <v>0</v>
      </c>
      <c r="J18" s="163">
        <v>0</v>
      </c>
      <c r="K18" s="164">
        <v>100</v>
      </c>
    </row>
    <row r="19" spans="1:11" x14ac:dyDescent="0.2">
      <c r="A19" s="36" t="s">
        <v>449</v>
      </c>
      <c r="B19" s="8">
        <v>6</v>
      </c>
      <c r="C19" s="162">
        <v>0</v>
      </c>
      <c r="D19" s="163">
        <v>0</v>
      </c>
      <c r="E19" s="162">
        <v>0</v>
      </c>
      <c r="F19" s="163">
        <v>0</v>
      </c>
      <c r="G19" s="162">
        <v>0</v>
      </c>
      <c r="H19" s="163">
        <v>0</v>
      </c>
      <c r="I19" s="163">
        <v>0</v>
      </c>
      <c r="J19" s="163">
        <v>0</v>
      </c>
      <c r="K19" s="164">
        <v>100</v>
      </c>
    </row>
    <row r="20" spans="1:11" x14ac:dyDescent="0.2">
      <c r="A20" s="36" t="s">
        <v>766</v>
      </c>
      <c r="B20" s="8">
        <v>7</v>
      </c>
      <c r="C20" s="162">
        <v>0</v>
      </c>
      <c r="D20" s="163">
        <v>0</v>
      </c>
      <c r="E20" s="162">
        <v>0</v>
      </c>
      <c r="F20" s="163">
        <v>0</v>
      </c>
      <c r="G20" s="162">
        <v>0</v>
      </c>
      <c r="H20" s="163">
        <v>0</v>
      </c>
      <c r="I20" s="163">
        <v>0</v>
      </c>
      <c r="J20" s="163">
        <v>0</v>
      </c>
      <c r="K20" s="164">
        <v>100</v>
      </c>
    </row>
    <row r="21" spans="1:11" x14ac:dyDescent="0.2">
      <c r="A21" s="36" t="s">
        <v>83</v>
      </c>
      <c r="B21" s="8">
        <v>14</v>
      </c>
      <c r="C21" s="162">
        <v>0</v>
      </c>
      <c r="D21" s="163">
        <v>0</v>
      </c>
      <c r="E21" s="162">
        <v>0</v>
      </c>
      <c r="F21" s="163">
        <v>0</v>
      </c>
      <c r="G21" s="162">
        <v>3</v>
      </c>
      <c r="H21" s="163">
        <v>23.533333333558403</v>
      </c>
      <c r="I21" s="163">
        <v>3.64</v>
      </c>
      <c r="J21" s="163">
        <v>0.67</v>
      </c>
      <c r="K21" s="164">
        <v>99.980811045879364</v>
      </c>
    </row>
    <row r="22" spans="1:11" x14ac:dyDescent="0.2">
      <c r="A22" s="36" t="s">
        <v>398</v>
      </c>
      <c r="B22" s="8">
        <v>1</v>
      </c>
      <c r="C22" s="162">
        <v>0</v>
      </c>
      <c r="D22" s="163">
        <v>0</v>
      </c>
      <c r="E22" s="162">
        <v>0</v>
      </c>
      <c r="F22" s="163">
        <v>0</v>
      </c>
      <c r="G22" s="162">
        <v>0</v>
      </c>
      <c r="H22" s="163">
        <v>0</v>
      </c>
      <c r="I22" s="163">
        <v>0</v>
      </c>
      <c r="J22" s="163">
        <v>0</v>
      </c>
      <c r="K22" s="164">
        <v>100</v>
      </c>
    </row>
    <row r="23" spans="1:11" x14ac:dyDescent="0.2">
      <c r="A23" s="36" t="s">
        <v>201</v>
      </c>
      <c r="B23" s="8">
        <v>17</v>
      </c>
      <c r="C23" s="162">
        <v>0</v>
      </c>
      <c r="D23" s="163">
        <v>0</v>
      </c>
      <c r="E23" s="162">
        <v>0</v>
      </c>
      <c r="F23" s="163">
        <v>0</v>
      </c>
      <c r="G23" s="162">
        <v>3</v>
      </c>
      <c r="H23" s="163">
        <v>8.4499999997788109</v>
      </c>
      <c r="I23" s="163">
        <v>0</v>
      </c>
      <c r="J23" s="163">
        <v>0</v>
      </c>
      <c r="K23" s="164">
        <v>99.994325812516934</v>
      </c>
    </row>
    <row r="24" spans="1:11" x14ac:dyDescent="0.2">
      <c r="A24" s="36" t="s">
        <v>451</v>
      </c>
      <c r="B24" s="8">
        <v>7</v>
      </c>
      <c r="C24" s="162">
        <v>0</v>
      </c>
      <c r="D24" s="163">
        <v>0</v>
      </c>
      <c r="E24" s="162">
        <v>0</v>
      </c>
      <c r="F24" s="163">
        <v>0</v>
      </c>
      <c r="G24" s="162">
        <v>2</v>
      </c>
      <c r="H24" s="163">
        <v>14.749999999883585</v>
      </c>
      <c r="I24" s="163">
        <v>0</v>
      </c>
      <c r="J24" s="163">
        <v>0</v>
      </c>
      <c r="K24" s="164">
        <v>99.975945857795367</v>
      </c>
    </row>
    <row r="25" spans="1:11" x14ac:dyDescent="0.2">
      <c r="A25" s="36" t="s">
        <v>508</v>
      </c>
      <c r="B25" s="8">
        <v>5</v>
      </c>
      <c r="C25" s="162">
        <v>0</v>
      </c>
      <c r="D25" s="163">
        <v>0</v>
      </c>
      <c r="E25" s="162">
        <v>0</v>
      </c>
      <c r="F25" s="163">
        <v>0</v>
      </c>
      <c r="G25" s="162">
        <v>1</v>
      </c>
      <c r="H25" s="163">
        <v>9.9666666666744277</v>
      </c>
      <c r="I25" s="163">
        <v>0</v>
      </c>
      <c r="J25" s="163">
        <v>0</v>
      </c>
      <c r="K25" s="164">
        <v>99.977245053272441</v>
      </c>
    </row>
    <row r="26" spans="1:11" x14ac:dyDescent="0.2">
      <c r="A26" s="36" t="s">
        <v>362</v>
      </c>
      <c r="B26" s="8">
        <v>2</v>
      </c>
      <c r="C26" s="162">
        <v>0</v>
      </c>
      <c r="D26" s="163">
        <v>0</v>
      </c>
      <c r="E26" s="162">
        <v>0</v>
      </c>
      <c r="F26" s="163">
        <v>0</v>
      </c>
      <c r="G26" s="162">
        <v>0</v>
      </c>
      <c r="H26" s="163">
        <v>0</v>
      </c>
      <c r="I26" s="163">
        <v>0</v>
      </c>
      <c r="J26" s="163">
        <v>0</v>
      </c>
      <c r="K26" s="164">
        <v>100</v>
      </c>
    </row>
    <row r="27" spans="1:11" x14ac:dyDescent="0.2">
      <c r="A27" s="36" t="s">
        <v>562</v>
      </c>
      <c r="B27" s="8">
        <v>2</v>
      </c>
      <c r="C27" s="162">
        <v>0</v>
      </c>
      <c r="D27" s="163">
        <v>0</v>
      </c>
      <c r="E27" s="162">
        <v>0</v>
      </c>
      <c r="F27" s="163">
        <v>0</v>
      </c>
      <c r="G27" s="162">
        <v>0</v>
      </c>
      <c r="H27" s="163">
        <v>0</v>
      </c>
      <c r="I27" s="163">
        <v>0</v>
      </c>
      <c r="J27" s="163">
        <v>0</v>
      </c>
      <c r="K27" s="164">
        <v>100</v>
      </c>
    </row>
    <row r="28" spans="1:11" x14ac:dyDescent="0.2">
      <c r="A28" s="36" t="s">
        <v>86</v>
      </c>
      <c r="B28" s="8">
        <v>4</v>
      </c>
      <c r="C28" s="162">
        <v>0</v>
      </c>
      <c r="D28" s="163">
        <v>0</v>
      </c>
      <c r="E28" s="162">
        <v>0</v>
      </c>
      <c r="F28" s="163">
        <v>0</v>
      </c>
      <c r="G28" s="162">
        <v>2</v>
      </c>
      <c r="H28" s="163">
        <v>14.366666666697711</v>
      </c>
      <c r="I28" s="163">
        <v>0</v>
      </c>
      <c r="J28" s="163">
        <v>0</v>
      </c>
      <c r="K28" s="164">
        <v>99.958999238964907</v>
      </c>
    </row>
    <row r="29" spans="1:11" x14ac:dyDescent="0.2">
      <c r="A29" s="36" t="s">
        <v>212</v>
      </c>
      <c r="B29" s="8">
        <v>4</v>
      </c>
      <c r="C29" s="162">
        <v>2</v>
      </c>
      <c r="D29" s="163">
        <v>0.39999999990686774</v>
      </c>
      <c r="E29" s="162">
        <v>0</v>
      </c>
      <c r="F29" s="163">
        <v>0</v>
      </c>
      <c r="G29" s="162">
        <v>3</v>
      </c>
      <c r="H29" s="163">
        <v>19.466666666558012</v>
      </c>
      <c r="I29" s="163">
        <v>0</v>
      </c>
      <c r="J29" s="163">
        <v>0</v>
      </c>
      <c r="K29" s="164">
        <v>99.943302891933598</v>
      </c>
    </row>
    <row r="30" spans="1:11" x14ac:dyDescent="0.2">
      <c r="A30" s="36" t="s">
        <v>340</v>
      </c>
      <c r="B30" s="8">
        <v>1</v>
      </c>
      <c r="C30" s="162">
        <v>0</v>
      </c>
      <c r="D30" s="163">
        <v>0</v>
      </c>
      <c r="E30" s="162">
        <v>0</v>
      </c>
      <c r="F30" s="163">
        <v>0</v>
      </c>
      <c r="G30" s="162">
        <v>0</v>
      </c>
      <c r="H30" s="163">
        <v>0</v>
      </c>
      <c r="I30" s="163">
        <v>0</v>
      </c>
      <c r="J30" s="163">
        <v>0</v>
      </c>
      <c r="K30" s="164">
        <v>100</v>
      </c>
    </row>
    <row r="31" spans="1:11" x14ac:dyDescent="0.2">
      <c r="A31" s="36" t="s">
        <v>192</v>
      </c>
      <c r="B31" s="8">
        <v>7</v>
      </c>
      <c r="C31" s="162">
        <v>0</v>
      </c>
      <c r="D31" s="163">
        <v>0</v>
      </c>
      <c r="E31" s="162">
        <v>0</v>
      </c>
      <c r="F31" s="163">
        <v>0</v>
      </c>
      <c r="G31" s="162">
        <v>8</v>
      </c>
      <c r="H31" s="163">
        <v>59.116666666930541</v>
      </c>
      <c r="I31" s="163">
        <v>0</v>
      </c>
      <c r="J31" s="163">
        <v>0</v>
      </c>
      <c r="K31" s="164">
        <v>99.903593172428359</v>
      </c>
    </row>
    <row r="32" spans="1:11" x14ac:dyDescent="0.2">
      <c r="A32" s="36" t="s">
        <v>101</v>
      </c>
      <c r="B32" s="8">
        <v>8</v>
      </c>
      <c r="C32" s="162">
        <v>0</v>
      </c>
      <c r="D32" s="163">
        <v>0</v>
      </c>
      <c r="E32" s="162">
        <v>0</v>
      </c>
      <c r="F32" s="163">
        <v>0</v>
      </c>
      <c r="G32" s="162">
        <v>2</v>
      </c>
      <c r="H32" s="163">
        <v>14.666666666627862</v>
      </c>
      <c r="I32" s="163">
        <v>0</v>
      </c>
      <c r="J32" s="163">
        <v>0</v>
      </c>
      <c r="K32" s="164">
        <v>99.979071537290778</v>
      </c>
    </row>
    <row r="33" spans="1:11" x14ac:dyDescent="0.2">
      <c r="A33" s="36" t="s">
        <v>208</v>
      </c>
      <c r="B33" s="8">
        <v>9</v>
      </c>
      <c r="C33" s="162">
        <v>0</v>
      </c>
      <c r="D33" s="163">
        <v>0</v>
      </c>
      <c r="E33" s="162">
        <v>0</v>
      </c>
      <c r="F33" s="163">
        <v>0</v>
      </c>
      <c r="G33" s="162">
        <v>2</v>
      </c>
      <c r="H33" s="163">
        <v>5.6333333331858739</v>
      </c>
      <c r="I33" s="163">
        <v>0</v>
      </c>
      <c r="J33" s="163">
        <v>0</v>
      </c>
      <c r="K33" s="164">
        <v>99.992854726873176</v>
      </c>
    </row>
    <row r="34" spans="1:11" x14ac:dyDescent="0.2">
      <c r="A34" s="36" t="s">
        <v>129</v>
      </c>
      <c r="B34" s="8">
        <v>13</v>
      </c>
      <c r="C34" s="162">
        <v>0</v>
      </c>
      <c r="D34" s="163">
        <v>0</v>
      </c>
      <c r="E34" s="162">
        <v>0</v>
      </c>
      <c r="F34" s="163">
        <v>0</v>
      </c>
      <c r="G34" s="162">
        <v>6</v>
      </c>
      <c r="H34" s="163">
        <v>22.60000000015134</v>
      </c>
      <c r="I34" s="163">
        <v>0</v>
      </c>
      <c r="J34" s="163">
        <v>0</v>
      </c>
      <c r="K34" s="164">
        <v>99.980154548647576</v>
      </c>
    </row>
    <row r="35" spans="1:11" x14ac:dyDescent="0.2">
      <c r="A35" s="36" t="s">
        <v>557</v>
      </c>
      <c r="B35" s="8">
        <v>2</v>
      </c>
      <c r="C35" s="162">
        <v>0</v>
      </c>
      <c r="D35" s="163">
        <v>0</v>
      </c>
      <c r="E35" s="162">
        <v>0</v>
      </c>
      <c r="F35" s="163">
        <v>0</v>
      </c>
      <c r="G35" s="162">
        <v>0</v>
      </c>
      <c r="H35" s="163">
        <v>0</v>
      </c>
      <c r="I35" s="163">
        <v>0</v>
      </c>
      <c r="J35" s="163">
        <v>0</v>
      </c>
      <c r="K35" s="164">
        <v>100</v>
      </c>
    </row>
    <row r="36" spans="1:11" x14ac:dyDescent="0.2">
      <c r="A36" s="36" t="s">
        <v>570</v>
      </c>
      <c r="B36" s="8">
        <v>2</v>
      </c>
      <c r="C36" s="162">
        <v>0</v>
      </c>
      <c r="D36" s="163">
        <v>0</v>
      </c>
      <c r="E36" s="162">
        <v>0</v>
      </c>
      <c r="F36" s="163">
        <v>0</v>
      </c>
      <c r="G36" s="162">
        <v>0</v>
      </c>
      <c r="H36" s="163">
        <v>0</v>
      </c>
      <c r="I36" s="163">
        <v>0</v>
      </c>
      <c r="J36" s="163">
        <v>0</v>
      </c>
      <c r="K36" s="164">
        <v>100</v>
      </c>
    </row>
    <row r="37" spans="1:11" x14ac:dyDescent="0.2">
      <c r="A37" s="36" t="s">
        <v>365</v>
      </c>
      <c r="B37" s="8">
        <v>2</v>
      </c>
      <c r="C37" s="162">
        <v>1</v>
      </c>
      <c r="D37" s="163">
        <v>40.616666666523088</v>
      </c>
      <c r="E37" s="162">
        <v>0</v>
      </c>
      <c r="F37" s="163">
        <v>0</v>
      </c>
      <c r="G37" s="162">
        <v>2</v>
      </c>
      <c r="H37" s="163">
        <v>12.733333333279006</v>
      </c>
      <c r="I37" s="163">
        <v>0</v>
      </c>
      <c r="J37" s="163">
        <v>0</v>
      </c>
      <c r="K37" s="164">
        <v>99.695490867581043</v>
      </c>
    </row>
    <row r="38" spans="1:11" x14ac:dyDescent="0.2">
      <c r="A38" s="36" t="s">
        <v>90</v>
      </c>
      <c r="B38" s="8">
        <v>3</v>
      </c>
      <c r="C38" s="162">
        <v>0</v>
      </c>
      <c r="D38" s="163">
        <v>0</v>
      </c>
      <c r="E38" s="162">
        <v>0</v>
      </c>
      <c r="F38" s="163">
        <v>0</v>
      </c>
      <c r="G38" s="162">
        <v>2</v>
      </c>
      <c r="H38" s="163">
        <v>6.5833333334885538</v>
      </c>
      <c r="I38" s="163">
        <v>0</v>
      </c>
      <c r="J38" s="163">
        <v>0</v>
      </c>
      <c r="K38" s="164">
        <v>99.974949264332238</v>
      </c>
    </row>
    <row r="39" spans="1:11" x14ac:dyDescent="0.2">
      <c r="A39" s="36" t="s">
        <v>91</v>
      </c>
      <c r="B39" s="8">
        <v>3</v>
      </c>
      <c r="C39" s="162">
        <v>0</v>
      </c>
      <c r="D39" s="163">
        <v>0</v>
      </c>
      <c r="E39" s="162">
        <v>0</v>
      </c>
      <c r="F39" s="163">
        <v>0</v>
      </c>
      <c r="G39" s="162">
        <v>12</v>
      </c>
      <c r="H39" s="163">
        <v>117.86666666704696</v>
      </c>
      <c r="I39" s="163">
        <v>0</v>
      </c>
      <c r="J39" s="163">
        <v>0</v>
      </c>
      <c r="K39" s="164">
        <v>99.551496702180188</v>
      </c>
    </row>
    <row r="40" spans="1:11" x14ac:dyDescent="0.2">
      <c r="A40" s="36" t="s">
        <v>93</v>
      </c>
      <c r="B40" s="8">
        <v>4</v>
      </c>
      <c r="C40" s="162">
        <v>0</v>
      </c>
      <c r="D40" s="163">
        <v>0</v>
      </c>
      <c r="E40" s="162">
        <v>0</v>
      </c>
      <c r="F40" s="163">
        <v>0</v>
      </c>
      <c r="G40" s="162">
        <v>3</v>
      </c>
      <c r="H40" s="163">
        <v>60.966666666499805</v>
      </c>
      <c r="I40" s="163">
        <v>0</v>
      </c>
      <c r="J40" s="163">
        <v>0</v>
      </c>
      <c r="K40" s="164">
        <v>99.826008371385555</v>
      </c>
    </row>
    <row r="41" spans="1:11" x14ac:dyDescent="0.2">
      <c r="A41" s="36" t="s">
        <v>467</v>
      </c>
      <c r="B41" s="8">
        <v>6</v>
      </c>
      <c r="C41" s="162">
        <v>0</v>
      </c>
      <c r="D41" s="163">
        <v>0</v>
      </c>
      <c r="E41" s="162">
        <v>0</v>
      </c>
      <c r="F41" s="163">
        <v>0</v>
      </c>
      <c r="G41" s="162">
        <v>0</v>
      </c>
      <c r="H41" s="163">
        <v>0</v>
      </c>
      <c r="I41" s="163">
        <v>0</v>
      </c>
      <c r="J41" s="163">
        <v>0</v>
      </c>
      <c r="K41" s="164">
        <v>100</v>
      </c>
    </row>
    <row r="42" spans="1:11" x14ac:dyDescent="0.2">
      <c r="A42" s="36" t="s">
        <v>414</v>
      </c>
      <c r="B42" s="8">
        <v>6</v>
      </c>
      <c r="C42" s="162">
        <v>0</v>
      </c>
      <c r="D42" s="163">
        <v>0</v>
      </c>
      <c r="E42" s="162">
        <v>0</v>
      </c>
      <c r="F42" s="163">
        <v>0</v>
      </c>
      <c r="G42" s="162">
        <v>7</v>
      </c>
      <c r="H42" s="163">
        <v>34.666666666860692</v>
      </c>
      <c r="I42" s="163">
        <v>0</v>
      </c>
      <c r="J42" s="163">
        <v>0</v>
      </c>
      <c r="K42" s="164">
        <v>99.934043632673394</v>
      </c>
    </row>
    <row r="43" spans="1:11" x14ac:dyDescent="0.2">
      <c r="A43" s="36" t="s">
        <v>114</v>
      </c>
      <c r="B43" s="8">
        <v>12</v>
      </c>
      <c r="C43" s="162">
        <v>0</v>
      </c>
      <c r="D43" s="163">
        <v>0</v>
      </c>
      <c r="E43" s="162">
        <v>0</v>
      </c>
      <c r="F43" s="163">
        <v>0</v>
      </c>
      <c r="G43" s="162">
        <v>9</v>
      </c>
      <c r="H43" s="163">
        <v>48.533333333500195</v>
      </c>
      <c r="I43" s="163">
        <v>0</v>
      </c>
      <c r="J43" s="163">
        <v>0</v>
      </c>
      <c r="K43" s="164">
        <v>99.953830542871486</v>
      </c>
    </row>
    <row r="44" spans="1:11" x14ac:dyDescent="0.2">
      <c r="A44" s="36" t="s">
        <v>578</v>
      </c>
      <c r="B44" s="8">
        <v>3</v>
      </c>
      <c r="C44" s="162">
        <v>0</v>
      </c>
      <c r="D44" s="163">
        <v>0</v>
      </c>
      <c r="E44" s="162">
        <v>0</v>
      </c>
      <c r="F44" s="163">
        <v>0</v>
      </c>
      <c r="G44" s="162">
        <v>3</v>
      </c>
      <c r="H44" s="163">
        <v>17.733333333337214</v>
      </c>
      <c r="I44" s="163">
        <v>0</v>
      </c>
      <c r="J44" s="163">
        <v>0</v>
      </c>
      <c r="K44" s="164">
        <v>99.932521562658536</v>
      </c>
    </row>
    <row r="45" spans="1:11" x14ac:dyDescent="0.2">
      <c r="A45" s="36" t="s">
        <v>115</v>
      </c>
      <c r="B45" s="8">
        <v>14</v>
      </c>
      <c r="C45" s="162">
        <v>1</v>
      </c>
      <c r="D45" s="163">
        <v>14.583333333197515</v>
      </c>
      <c r="E45" s="162">
        <v>2</v>
      </c>
      <c r="F45" s="163">
        <v>7.7166666666744277</v>
      </c>
      <c r="G45" s="162">
        <v>9</v>
      </c>
      <c r="H45" s="163">
        <v>69.750000000349246</v>
      </c>
      <c r="I45" s="163">
        <v>10</v>
      </c>
      <c r="J45" s="163">
        <v>126.5</v>
      </c>
      <c r="K45" s="164">
        <v>99.924942922374242</v>
      </c>
    </row>
    <row r="46" spans="1:11" x14ac:dyDescent="0.2">
      <c r="A46" s="36" t="s">
        <v>455</v>
      </c>
      <c r="B46" s="8">
        <v>9</v>
      </c>
      <c r="C46" s="162">
        <v>0</v>
      </c>
      <c r="D46" s="163">
        <v>0</v>
      </c>
      <c r="E46" s="162">
        <v>0</v>
      </c>
      <c r="F46" s="163">
        <v>0</v>
      </c>
      <c r="G46" s="162">
        <v>3</v>
      </c>
      <c r="H46" s="163">
        <v>18.149999999965075</v>
      </c>
      <c r="I46" s="163">
        <v>0</v>
      </c>
      <c r="J46" s="163">
        <v>0</v>
      </c>
      <c r="K46" s="164">
        <v>99.976978691019838</v>
      </c>
    </row>
    <row r="47" spans="1:11" x14ac:dyDescent="0.2">
      <c r="A47" s="36" t="s">
        <v>193</v>
      </c>
      <c r="B47" s="8">
        <v>3</v>
      </c>
      <c r="C47" s="162">
        <v>1</v>
      </c>
      <c r="D47" s="163">
        <v>0.10000000015133992</v>
      </c>
      <c r="E47" s="162">
        <v>0</v>
      </c>
      <c r="F47" s="163">
        <v>0</v>
      </c>
      <c r="G47" s="162">
        <v>0</v>
      </c>
      <c r="H47" s="163">
        <v>0</v>
      </c>
      <c r="I47" s="163">
        <v>0</v>
      </c>
      <c r="J47" s="163">
        <v>0</v>
      </c>
      <c r="K47" s="164">
        <v>99.999619482495618</v>
      </c>
    </row>
    <row r="48" spans="1:11" x14ac:dyDescent="0.2">
      <c r="A48" s="36" t="s">
        <v>96</v>
      </c>
      <c r="B48" s="8">
        <v>11</v>
      </c>
      <c r="C48" s="162">
        <v>0</v>
      </c>
      <c r="D48" s="163">
        <v>0</v>
      </c>
      <c r="E48" s="162">
        <v>0</v>
      </c>
      <c r="F48" s="163">
        <v>0</v>
      </c>
      <c r="G48" s="162">
        <v>8</v>
      </c>
      <c r="H48" s="163">
        <v>70.900000000081491</v>
      </c>
      <c r="I48" s="163">
        <v>0</v>
      </c>
      <c r="J48" s="163">
        <v>0</v>
      </c>
      <c r="K48" s="164">
        <v>99.926421751764138</v>
      </c>
    </row>
    <row r="49" spans="1:11" x14ac:dyDescent="0.2">
      <c r="A49" s="36" t="s">
        <v>884</v>
      </c>
      <c r="B49" s="8">
        <v>2</v>
      </c>
      <c r="C49" s="162">
        <v>0</v>
      </c>
      <c r="D49" s="163">
        <v>0</v>
      </c>
      <c r="E49" s="162">
        <v>0</v>
      </c>
      <c r="F49" s="163">
        <v>0</v>
      </c>
      <c r="G49" s="162">
        <v>0</v>
      </c>
      <c r="H49" s="163">
        <v>0</v>
      </c>
      <c r="I49" s="163">
        <v>0</v>
      </c>
      <c r="J49" s="163">
        <v>0</v>
      </c>
      <c r="K49" s="164">
        <v>100</v>
      </c>
    </row>
    <row r="50" spans="1:11" x14ac:dyDescent="0.2">
      <c r="A50" s="36" t="s">
        <v>194</v>
      </c>
      <c r="B50" s="8">
        <v>2</v>
      </c>
      <c r="C50" s="162">
        <v>0</v>
      </c>
      <c r="D50" s="163">
        <v>0</v>
      </c>
      <c r="E50" s="162">
        <v>0</v>
      </c>
      <c r="F50" s="163">
        <v>0</v>
      </c>
      <c r="G50" s="162">
        <v>0</v>
      </c>
      <c r="H50" s="163">
        <v>0</v>
      </c>
      <c r="I50" s="163">
        <v>0</v>
      </c>
      <c r="J50" s="163">
        <v>0</v>
      </c>
      <c r="K50" s="164">
        <v>100</v>
      </c>
    </row>
    <row r="51" spans="1:11" x14ac:dyDescent="0.2">
      <c r="A51" s="36" t="s">
        <v>583</v>
      </c>
      <c r="B51" s="8">
        <v>2</v>
      </c>
      <c r="C51" s="162">
        <v>0</v>
      </c>
      <c r="D51" s="163">
        <v>0</v>
      </c>
      <c r="E51" s="162">
        <v>0</v>
      </c>
      <c r="F51" s="163">
        <v>0</v>
      </c>
      <c r="G51" s="162">
        <v>0</v>
      </c>
      <c r="H51" s="163">
        <v>0</v>
      </c>
      <c r="I51" s="163">
        <v>0</v>
      </c>
      <c r="J51" s="163">
        <v>0</v>
      </c>
      <c r="K51" s="164">
        <v>100</v>
      </c>
    </row>
    <row r="52" spans="1:11" x14ac:dyDescent="0.2">
      <c r="A52" s="36" t="s">
        <v>202</v>
      </c>
      <c r="B52" s="8">
        <v>12</v>
      </c>
      <c r="C52" s="162">
        <v>0</v>
      </c>
      <c r="D52" s="163">
        <v>0</v>
      </c>
      <c r="E52" s="162">
        <v>0</v>
      </c>
      <c r="F52" s="163">
        <v>0</v>
      </c>
      <c r="G52" s="162">
        <v>7</v>
      </c>
      <c r="H52" s="163">
        <v>37.899999999906868</v>
      </c>
      <c r="I52" s="163">
        <v>0</v>
      </c>
      <c r="J52" s="163">
        <v>0</v>
      </c>
      <c r="K52" s="164">
        <v>99.963945966514544</v>
      </c>
    </row>
    <row r="53" spans="1:11" x14ac:dyDescent="0.2">
      <c r="A53" s="36" t="s">
        <v>94</v>
      </c>
      <c r="B53" s="8">
        <v>10</v>
      </c>
      <c r="C53" s="162">
        <v>0</v>
      </c>
      <c r="D53" s="163">
        <v>0</v>
      </c>
      <c r="E53" s="162">
        <v>0</v>
      </c>
      <c r="F53" s="163">
        <v>0</v>
      </c>
      <c r="G53" s="162">
        <v>8</v>
      </c>
      <c r="H53" s="163">
        <v>64.816666666651145</v>
      </c>
      <c r="I53" s="163">
        <v>0</v>
      </c>
      <c r="J53" s="163">
        <v>0</v>
      </c>
      <c r="K53" s="164">
        <v>99.926008371385095</v>
      </c>
    </row>
    <row r="54" spans="1:11" x14ac:dyDescent="0.2">
      <c r="A54" s="36" t="s">
        <v>579</v>
      </c>
      <c r="B54" s="8">
        <v>2</v>
      </c>
      <c r="C54" s="162">
        <v>0</v>
      </c>
      <c r="D54" s="163">
        <v>0</v>
      </c>
      <c r="E54" s="162">
        <v>0</v>
      </c>
      <c r="F54" s="163">
        <v>0</v>
      </c>
      <c r="G54" s="162">
        <v>0</v>
      </c>
      <c r="H54" s="163">
        <v>0</v>
      </c>
      <c r="I54" s="163">
        <v>0</v>
      </c>
      <c r="J54" s="163">
        <v>0</v>
      </c>
      <c r="K54" s="164">
        <v>100</v>
      </c>
    </row>
    <row r="55" spans="1:11" x14ac:dyDescent="0.2">
      <c r="A55" s="36" t="s">
        <v>195</v>
      </c>
      <c r="B55" s="8">
        <v>7</v>
      </c>
      <c r="C55" s="162">
        <v>0</v>
      </c>
      <c r="D55" s="163">
        <v>0</v>
      </c>
      <c r="E55" s="162">
        <v>0</v>
      </c>
      <c r="F55" s="163">
        <v>0</v>
      </c>
      <c r="G55" s="162">
        <v>7</v>
      </c>
      <c r="H55" s="163">
        <v>28.566666666534729</v>
      </c>
      <c r="I55" s="163">
        <v>0</v>
      </c>
      <c r="J55" s="163">
        <v>0</v>
      </c>
      <c r="K55" s="164">
        <v>99.95341378560579</v>
      </c>
    </row>
    <row r="56" spans="1:11" x14ac:dyDescent="0.2">
      <c r="A56" s="36" t="s">
        <v>497</v>
      </c>
      <c r="B56" s="8">
        <v>5</v>
      </c>
      <c r="C56" s="162">
        <v>0</v>
      </c>
      <c r="D56" s="163">
        <v>0</v>
      </c>
      <c r="E56" s="162">
        <v>0</v>
      </c>
      <c r="F56" s="163">
        <v>0</v>
      </c>
      <c r="G56" s="162">
        <v>3</v>
      </c>
      <c r="H56" s="163">
        <v>20.633333333360497</v>
      </c>
      <c r="I56" s="163">
        <v>0</v>
      </c>
      <c r="J56" s="163">
        <v>0</v>
      </c>
      <c r="K56" s="164">
        <v>99.952891933028852</v>
      </c>
    </row>
    <row r="57" spans="1:11" x14ac:dyDescent="0.2">
      <c r="A57" s="36" t="s">
        <v>97</v>
      </c>
      <c r="B57" s="8">
        <v>13</v>
      </c>
      <c r="C57" s="162">
        <v>0</v>
      </c>
      <c r="D57" s="163">
        <v>0</v>
      </c>
      <c r="E57" s="162">
        <v>0</v>
      </c>
      <c r="F57" s="163">
        <v>0</v>
      </c>
      <c r="G57" s="162">
        <v>6</v>
      </c>
      <c r="H57" s="163">
        <v>33.000000000174623</v>
      </c>
      <c r="I57" s="163">
        <v>0</v>
      </c>
      <c r="J57" s="163">
        <v>0</v>
      </c>
      <c r="K57" s="164">
        <v>99.971022128556214</v>
      </c>
    </row>
    <row r="58" spans="1:11" x14ac:dyDescent="0.2">
      <c r="A58" s="36" t="s">
        <v>213</v>
      </c>
      <c r="B58" s="8">
        <v>9</v>
      </c>
      <c r="C58" s="162">
        <v>0</v>
      </c>
      <c r="D58" s="163">
        <v>0</v>
      </c>
      <c r="E58" s="162">
        <v>0</v>
      </c>
      <c r="F58" s="163">
        <v>0</v>
      </c>
      <c r="G58" s="162">
        <v>6</v>
      </c>
      <c r="H58" s="163">
        <v>42.54999999969732</v>
      </c>
      <c r="I58" s="163">
        <v>0</v>
      </c>
      <c r="J58" s="163">
        <v>0</v>
      </c>
      <c r="K58" s="164">
        <v>99.946029934044006</v>
      </c>
    </row>
    <row r="59" spans="1:11" x14ac:dyDescent="0.2">
      <c r="A59" s="36" t="s">
        <v>78</v>
      </c>
      <c r="B59" s="8">
        <v>10</v>
      </c>
      <c r="C59" s="162">
        <v>4</v>
      </c>
      <c r="D59" s="163">
        <v>11.349999999802094</v>
      </c>
      <c r="E59" s="162">
        <v>0</v>
      </c>
      <c r="F59" s="163">
        <v>0</v>
      </c>
      <c r="G59" s="162">
        <v>8</v>
      </c>
      <c r="H59" s="163">
        <v>35.850000000034925</v>
      </c>
      <c r="I59" s="163">
        <v>0</v>
      </c>
      <c r="J59" s="163">
        <v>0</v>
      </c>
      <c r="K59" s="164">
        <v>99.946118721461374</v>
      </c>
    </row>
    <row r="60" spans="1:11" x14ac:dyDescent="0.2">
      <c r="A60" s="36" t="s">
        <v>133</v>
      </c>
      <c r="B60" s="8">
        <v>3</v>
      </c>
      <c r="C60" s="162">
        <v>0</v>
      </c>
      <c r="D60" s="163">
        <v>0</v>
      </c>
      <c r="E60" s="162">
        <v>0</v>
      </c>
      <c r="F60" s="163">
        <v>0</v>
      </c>
      <c r="G60" s="162">
        <v>0</v>
      </c>
      <c r="H60" s="163">
        <v>0</v>
      </c>
      <c r="I60" s="163">
        <v>0</v>
      </c>
      <c r="J60" s="163">
        <v>0</v>
      </c>
      <c r="K60" s="164">
        <v>100</v>
      </c>
    </row>
    <row r="61" spans="1:11" x14ac:dyDescent="0.2">
      <c r="A61" s="36" t="s">
        <v>214</v>
      </c>
      <c r="B61" s="8">
        <v>7</v>
      </c>
      <c r="C61" s="162">
        <v>0</v>
      </c>
      <c r="D61" s="163">
        <v>0</v>
      </c>
      <c r="E61" s="162">
        <v>0</v>
      </c>
      <c r="F61" s="163">
        <v>0</v>
      </c>
      <c r="G61" s="162">
        <v>3</v>
      </c>
      <c r="H61" s="163">
        <v>25.299999999871943</v>
      </c>
      <c r="I61" s="163">
        <v>0</v>
      </c>
      <c r="J61" s="163">
        <v>0</v>
      </c>
      <c r="K61" s="164">
        <v>99.958741030659041</v>
      </c>
    </row>
    <row r="62" spans="1:11" x14ac:dyDescent="0.2">
      <c r="A62" s="36" t="s">
        <v>215</v>
      </c>
      <c r="B62" s="8">
        <v>4</v>
      </c>
      <c r="C62" s="162">
        <v>0</v>
      </c>
      <c r="D62" s="163">
        <v>0</v>
      </c>
      <c r="E62" s="162">
        <v>0</v>
      </c>
      <c r="F62" s="163">
        <v>0</v>
      </c>
      <c r="G62" s="162">
        <v>1</v>
      </c>
      <c r="H62" s="163">
        <v>6.8833333334187046</v>
      </c>
      <c r="I62" s="163">
        <v>0</v>
      </c>
      <c r="J62" s="163">
        <v>0</v>
      </c>
      <c r="K62" s="164">
        <v>99.980355783865818</v>
      </c>
    </row>
    <row r="63" spans="1:11" x14ac:dyDescent="0.2">
      <c r="A63" s="36" t="s">
        <v>203</v>
      </c>
      <c r="B63" s="8">
        <v>7</v>
      </c>
      <c r="C63" s="162">
        <v>0</v>
      </c>
      <c r="D63" s="163">
        <v>0</v>
      </c>
      <c r="E63" s="162">
        <v>0</v>
      </c>
      <c r="F63" s="163">
        <v>0</v>
      </c>
      <c r="G63" s="162">
        <v>6</v>
      </c>
      <c r="H63" s="163">
        <v>30.683333333639894</v>
      </c>
      <c r="I63" s="163">
        <v>0</v>
      </c>
      <c r="J63" s="163">
        <v>0</v>
      </c>
      <c r="K63" s="164">
        <v>99.949961948249125</v>
      </c>
    </row>
    <row r="64" spans="1:11" x14ac:dyDescent="0.2">
      <c r="A64" s="36" t="s">
        <v>120</v>
      </c>
      <c r="B64" s="8">
        <v>14</v>
      </c>
      <c r="C64" s="162">
        <v>0</v>
      </c>
      <c r="D64" s="163">
        <v>0</v>
      </c>
      <c r="E64" s="162">
        <v>0</v>
      </c>
      <c r="F64" s="163">
        <v>0</v>
      </c>
      <c r="G64" s="162">
        <v>8</v>
      </c>
      <c r="H64" s="163">
        <v>35.3333333330811</v>
      </c>
      <c r="I64" s="163">
        <v>0</v>
      </c>
      <c r="J64" s="163">
        <v>0</v>
      </c>
      <c r="K64" s="164">
        <v>99.971189388997814</v>
      </c>
    </row>
    <row r="65" spans="1:11" x14ac:dyDescent="0.2">
      <c r="A65" s="36" t="s">
        <v>216</v>
      </c>
      <c r="B65" s="8">
        <v>19</v>
      </c>
      <c r="C65" s="162">
        <v>0</v>
      </c>
      <c r="D65" s="163">
        <v>0</v>
      </c>
      <c r="E65" s="162">
        <v>0</v>
      </c>
      <c r="F65" s="163">
        <v>0</v>
      </c>
      <c r="G65" s="162">
        <v>3</v>
      </c>
      <c r="H65" s="163">
        <v>21.600000000034925</v>
      </c>
      <c r="I65" s="163">
        <v>0</v>
      </c>
      <c r="J65" s="163">
        <v>0</v>
      </c>
      <c r="K65" s="164">
        <v>99.987022350396515</v>
      </c>
    </row>
    <row r="66" spans="1:11" x14ac:dyDescent="0.2">
      <c r="A66" s="36" t="s">
        <v>353</v>
      </c>
      <c r="B66" s="8">
        <v>1</v>
      </c>
      <c r="C66" s="162">
        <v>0</v>
      </c>
      <c r="D66" s="163">
        <v>0</v>
      </c>
      <c r="E66" s="162">
        <v>0</v>
      </c>
      <c r="F66" s="163">
        <v>0</v>
      </c>
      <c r="G66" s="162">
        <v>0</v>
      </c>
      <c r="H66" s="163">
        <v>0</v>
      </c>
      <c r="I66" s="163">
        <v>0</v>
      </c>
      <c r="J66" s="163">
        <v>0</v>
      </c>
      <c r="K66" s="164">
        <v>100</v>
      </c>
    </row>
    <row r="67" spans="1:11" x14ac:dyDescent="0.2">
      <c r="A67" s="36" t="s">
        <v>142</v>
      </c>
      <c r="B67" s="8">
        <v>7</v>
      </c>
      <c r="C67" s="162">
        <v>0</v>
      </c>
      <c r="D67" s="163">
        <v>0</v>
      </c>
      <c r="E67" s="162">
        <v>0</v>
      </c>
      <c r="F67" s="163">
        <v>0</v>
      </c>
      <c r="G67" s="162">
        <v>4</v>
      </c>
      <c r="H67" s="163">
        <v>49.816666666651145</v>
      </c>
      <c r="I67" s="163">
        <v>0</v>
      </c>
      <c r="J67" s="163">
        <v>0</v>
      </c>
      <c r="K67" s="164">
        <v>99.918759512937612</v>
      </c>
    </row>
    <row r="68" spans="1:11" x14ac:dyDescent="0.2">
      <c r="A68" s="36" t="s">
        <v>102</v>
      </c>
      <c r="B68" s="8">
        <v>6</v>
      </c>
      <c r="C68" s="162">
        <v>0</v>
      </c>
      <c r="D68" s="163">
        <v>0</v>
      </c>
      <c r="E68" s="162">
        <v>0</v>
      </c>
      <c r="F68" s="163">
        <v>0</v>
      </c>
      <c r="G68" s="162">
        <v>2</v>
      </c>
      <c r="H68" s="163">
        <v>6.5333333333255723</v>
      </c>
      <c r="I68" s="163">
        <v>0</v>
      </c>
      <c r="J68" s="163">
        <v>0</v>
      </c>
      <c r="K68" s="164">
        <v>99.987569761542389</v>
      </c>
    </row>
    <row r="69" spans="1:11" x14ac:dyDescent="0.2">
      <c r="A69" s="36" t="s">
        <v>361</v>
      </c>
      <c r="B69" s="8">
        <v>1</v>
      </c>
      <c r="C69" s="162">
        <v>0</v>
      </c>
      <c r="D69" s="163">
        <v>0</v>
      </c>
      <c r="E69" s="162">
        <v>0</v>
      </c>
      <c r="F69" s="163">
        <v>0</v>
      </c>
      <c r="G69" s="162">
        <v>1</v>
      </c>
      <c r="H69" s="163">
        <v>4.5999999999767169</v>
      </c>
      <c r="I69" s="163">
        <v>0</v>
      </c>
      <c r="J69" s="163">
        <v>0</v>
      </c>
      <c r="K69" s="164">
        <v>99.947488584475153</v>
      </c>
    </row>
    <row r="70" spans="1:11" x14ac:dyDescent="0.2">
      <c r="A70" s="36" t="s">
        <v>139</v>
      </c>
      <c r="B70" s="8">
        <v>2</v>
      </c>
      <c r="C70" s="162">
        <v>0</v>
      </c>
      <c r="D70" s="163">
        <v>0</v>
      </c>
      <c r="E70" s="162">
        <v>0</v>
      </c>
      <c r="F70" s="163">
        <v>0</v>
      </c>
      <c r="G70" s="162">
        <v>0</v>
      </c>
      <c r="H70" s="163">
        <v>0</v>
      </c>
      <c r="I70" s="163">
        <v>0</v>
      </c>
      <c r="J70" s="163">
        <v>0</v>
      </c>
      <c r="K70" s="164">
        <v>100</v>
      </c>
    </row>
    <row r="71" spans="1:11" x14ac:dyDescent="0.2">
      <c r="A71" s="36" t="s">
        <v>338</v>
      </c>
      <c r="B71" s="8">
        <v>1</v>
      </c>
      <c r="C71" s="162">
        <v>0</v>
      </c>
      <c r="D71" s="163">
        <v>0</v>
      </c>
      <c r="E71" s="162">
        <v>0</v>
      </c>
      <c r="F71" s="163">
        <v>0</v>
      </c>
      <c r="G71" s="162">
        <v>0</v>
      </c>
      <c r="H71" s="163">
        <v>0</v>
      </c>
      <c r="I71" s="163">
        <v>0</v>
      </c>
      <c r="J71" s="163">
        <v>0</v>
      </c>
      <c r="K71" s="164">
        <v>100</v>
      </c>
    </row>
    <row r="72" spans="1:11" x14ac:dyDescent="0.2">
      <c r="A72" s="36" t="s">
        <v>317</v>
      </c>
      <c r="B72" s="8">
        <v>2</v>
      </c>
      <c r="C72" s="162">
        <v>0</v>
      </c>
      <c r="D72" s="163">
        <v>0</v>
      </c>
      <c r="E72" s="162">
        <v>0</v>
      </c>
      <c r="F72" s="163">
        <v>0</v>
      </c>
      <c r="G72" s="162">
        <v>2</v>
      </c>
      <c r="H72" s="163">
        <v>13.400000000023283</v>
      </c>
      <c r="I72" s="163">
        <v>0</v>
      </c>
      <c r="J72" s="163">
        <v>0</v>
      </c>
      <c r="K72" s="164">
        <v>99.923515981735022</v>
      </c>
    </row>
    <row r="73" spans="1:11" x14ac:dyDescent="0.2">
      <c r="A73" s="36" t="s">
        <v>559</v>
      </c>
      <c r="B73" s="8">
        <v>2</v>
      </c>
      <c r="C73" s="162">
        <v>0</v>
      </c>
      <c r="D73" s="163">
        <v>0</v>
      </c>
      <c r="E73" s="162">
        <v>0</v>
      </c>
      <c r="F73" s="163">
        <v>0</v>
      </c>
      <c r="G73" s="162">
        <v>0</v>
      </c>
      <c r="H73" s="163">
        <v>0</v>
      </c>
      <c r="I73" s="163">
        <v>0</v>
      </c>
      <c r="J73" s="163">
        <v>0</v>
      </c>
      <c r="K73" s="164">
        <v>100</v>
      </c>
    </row>
    <row r="74" spans="1:11" x14ac:dyDescent="0.2">
      <c r="A74" s="36" t="s">
        <v>144</v>
      </c>
      <c r="B74" s="8">
        <v>8</v>
      </c>
      <c r="C74" s="162">
        <v>0</v>
      </c>
      <c r="D74" s="163">
        <v>0</v>
      </c>
      <c r="E74" s="162">
        <v>0</v>
      </c>
      <c r="F74" s="163">
        <v>0</v>
      </c>
      <c r="G74" s="162">
        <v>14</v>
      </c>
      <c r="H74" s="163">
        <v>121.48333333380288</v>
      </c>
      <c r="I74" s="163">
        <v>0</v>
      </c>
      <c r="J74" s="163">
        <v>0</v>
      </c>
      <c r="K74" s="164">
        <v>99.82665049467208</v>
      </c>
    </row>
    <row r="75" spans="1:11" x14ac:dyDescent="0.2">
      <c r="A75" s="36" t="s">
        <v>196</v>
      </c>
      <c r="B75" s="8">
        <v>5</v>
      </c>
      <c r="C75" s="162">
        <v>0</v>
      </c>
      <c r="D75" s="163">
        <v>0</v>
      </c>
      <c r="E75" s="162">
        <v>0</v>
      </c>
      <c r="F75" s="163">
        <v>0</v>
      </c>
      <c r="G75" s="162">
        <v>4</v>
      </c>
      <c r="H75" s="163">
        <v>15.316666666651145</v>
      </c>
      <c r="I75" s="163">
        <v>0</v>
      </c>
      <c r="J75" s="163">
        <v>0</v>
      </c>
      <c r="K75" s="164">
        <v>99.965030441400344</v>
      </c>
    </row>
    <row r="76" spans="1:11" x14ac:dyDescent="0.2">
      <c r="A76" s="36" t="s">
        <v>416</v>
      </c>
      <c r="B76" s="8">
        <v>3</v>
      </c>
      <c r="C76" s="162">
        <v>0</v>
      </c>
      <c r="D76" s="163">
        <v>0</v>
      </c>
      <c r="E76" s="162">
        <v>0</v>
      </c>
      <c r="F76" s="163">
        <v>0</v>
      </c>
      <c r="G76" s="162">
        <v>3</v>
      </c>
      <c r="H76" s="163">
        <v>33.650000000023283</v>
      </c>
      <c r="I76" s="163">
        <v>0</v>
      </c>
      <c r="J76" s="163">
        <v>0</v>
      </c>
      <c r="K76" s="164">
        <v>99.871955859969475</v>
      </c>
    </row>
    <row r="77" spans="1:11" x14ac:dyDescent="0.2">
      <c r="A77" s="36" t="s">
        <v>128</v>
      </c>
      <c r="B77" s="8">
        <v>8</v>
      </c>
      <c r="C77" s="162">
        <v>0</v>
      </c>
      <c r="D77" s="163">
        <v>0</v>
      </c>
      <c r="E77" s="162">
        <v>0</v>
      </c>
      <c r="F77" s="163">
        <v>0</v>
      </c>
      <c r="G77" s="162">
        <v>0</v>
      </c>
      <c r="H77" s="163">
        <v>0</v>
      </c>
      <c r="I77" s="163">
        <v>0</v>
      </c>
      <c r="J77" s="163">
        <v>0</v>
      </c>
      <c r="K77" s="164">
        <v>100</v>
      </c>
    </row>
    <row r="78" spans="1:11" x14ac:dyDescent="0.2">
      <c r="A78" s="36" t="s">
        <v>204</v>
      </c>
      <c r="B78" s="8">
        <v>8</v>
      </c>
      <c r="C78" s="162">
        <v>0</v>
      </c>
      <c r="D78" s="163">
        <v>0</v>
      </c>
      <c r="E78" s="162">
        <v>0</v>
      </c>
      <c r="F78" s="163">
        <v>0</v>
      </c>
      <c r="G78" s="162">
        <v>0</v>
      </c>
      <c r="H78" s="163">
        <v>0</v>
      </c>
      <c r="I78" s="163">
        <v>0</v>
      </c>
      <c r="J78" s="163">
        <v>0</v>
      </c>
      <c r="K78" s="164">
        <v>100</v>
      </c>
    </row>
    <row r="79" spans="1:11" x14ac:dyDescent="0.2">
      <c r="A79" s="36" t="s">
        <v>357</v>
      </c>
      <c r="B79" s="8">
        <v>10</v>
      </c>
      <c r="C79" s="162">
        <v>0</v>
      </c>
      <c r="D79" s="163">
        <v>0</v>
      </c>
      <c r="E79" s="162">
        <v>0</v>
      </c>
      <c r="F79" s="163">
        <v>0</v>
      </c>
      <c r="G79" s="162">
        <v>3</v>
      </c>
      <c r="H79" s="163">
        <v>14.583333333546761</v>
      </c>
      <c r="I79" s="163">
        <v>0</v>
      </c>
      <c r="J79" s="163">
        <v>0</v>
      </c>
      <c r="K79" s="164">
        <v>99.983352359208283</v>
      </c>
    </row>
    <row r="80" spans="1:11" x14ac:dyDescent="0.2">
      <c r="A80" s="36" t="s">
        <v>205</v>
      </c>
      <c r="B80" s="8">
        <v>7</v>
      </c>
      <c r="C80" s="162">
        <v>0</v>
      </c>
      <c r="D80" s="163">
        <v>0</v>
      </c>
      <c r="E80" s="162">
        <v>0</v>
      </c>
      <c r="F80" s="163">
        <v>0</v>
      </c>
      <c r="G80" s="162">
        <v>1</v>
      </c>
      <c r="H80" s="163">
        <v>3.9000000001396984</v>
      </c>
      <c r="I80" s="163">
        <v>0</v>
      </c>
      <c r="J80" s="163">
        <v>0</v>
      </c>
      <c r="K80" s="164">
        <v>99.993639921721893</v>
      </c>
    </row>
    <row r="81" spans="1:11" x14ac:dyDescent="0.2">
      <c r="A81" s="36" t="s">
        <v>87</v>
      </c>
      <c r="B81" s="8">
        <v>7</v>
      </c>
      <c r="C81" s="162">
        <v>0</v>
      </c>
      <c r="D81" s="163">
        <v>0</v>
      </c>
      <c r="E81" s="162">
        <v>0</v>
      </c>
      <c r="F81" s="163">
        <v>0</v>
      </c>
      <c r="G81" s="162">
        <v>7</v>
      </c>
      <c r="H81" s="163">
        <v>47.9166666669189</v>
      </c>
      <c r="I81" s="163">
        <v>0</v>
      </c>
      <c r="J81" s="163">
        <v>0</v>
      </c>
      <c r="K81" s="164">
        <v>99.921858012611025</v>
      </c>
    </row>
    <row r="82" spans="1:11" x14ac:dyDescent="0.2">
      <c r="A82" s="36" t="s">
        <v>130</v>
      </c>
      <c r="B82" s="8">
        <v>14</v>
      </c>
      <c r="C82" s="162">
        <v>0</v>
      </c>
      <c r="D82" s="163">
        <v>0</v>
      </c>
      <c r="E82" s="162">
        <v>0</v>
      </c>
      <c r="F82" s="163">
        <v>0</v>
      </c>
      <c r="G82" s="162">
        <v>7</v>
      </c>
      <c r="H82" s="163">
        <v>42.533333333150949</v>
      </c>
      <c r="I82" s="163">
        <v>0</v>
      </c>
      <c r="J82" s="163">
        <v>0</v>
      </c>
      <c r="K82" s="164">
        <v>99.965318547510478</v>
      </c>
    </row>
    <row r="83" spans="1:11" x14ac:dyDescent="0.2">
      <c r="A83" s="36" t="s">
        <v>546</v>
      </c>
      <c r="B83" s="8">
        <v>5</v>
      </c>
      <c r="C83" s="162">
        <v>0</v>
      </c>
      <c r="D83" s="163">
        <v>0</v>
      </c>
      <c r="E83" s="162">
        <v>0</v>
      </c>
      <c r="F83" s="163">
        <v>0</v>
      </c>
      <c r="G83" s="162">
        <v>3</v>
      </c>
      <c r="H83" s="163">
        <v>10.716666666849051</v>
      </c>
      <c r="I83" s="163">
        <v>0</v>
      </c>
      <c r="J83" s="163">
        <v>0</v>
      </c>
      <c r="K83" s="164">
        <v>99.975532724504916</v>
      </c>
    </row>
    <row r="84" spans="1:11" x14ac:dyDescent="0.2">
      <c r="A84" s="36" t="s">
        <v>210</v>
      </c>
      <c r="B84" s="8">
        <v>11</v>
      </c>
      <c r="C84" s="162">
        <v>0</v>
      </c>
      <c r="D84" s="163">
        <v>0</v>
      </c>
      <c r="E84" s="162">
        <v>0</v>
      </c>
      <c r="F84" s="163">
        <v>0</v>
      </c>
      <c r="G84" s="162">
        <v>1</v>
      </c>
      <c r="H84" s="163">
        <v>5.9333333332906477</v>
      </c>
      <c r="I84" s="163">
        <v>0</v>
      </c>
      <c r="J84" s="163">
        <v>0</v>
      </c>
      <c r="K84" s="164">
        <v>99.993842534938466</v>
      </c>
    </row>
    <row r="85" spans="1:11" x14ac:dyDescent="0.2">
      <c r="A85" s="36" t="s">
        <v>482</v>
      </c>
      <c r="B85" s="8">
        <v>4</v>
      </c>
      <c r="C85" s="162">
        <v>0</v>
      </c>
      <c r="D85" s="163">
        <v>0</v>
      </c>
      <c r="E85" s="162">
        <v>0</v>
      </c>
      <c r="F85" s="163">
        <v>0</v>
      </c>
      <c r="G85" s="162">
        <v>1</v>
      </c>
      <c r="H85" s="163">
        <v>6.566666666592937</v>
      </c>
      <c r="I85" s="163">
        <v>0</v>
      </c>
      <c r="J85" s="163">
        <v>0</v>
      </c>
      <c r="K85" s="164">
        <v>99.981259512937797</v>
      </c>
    </row>
    <row r="86" spans="1:11" x14ac:dyDescent="0.2">
      <c r="A86" s="36" t="s">
        <v>217</v>
      </c>
      <c r="B86" s="8">
        <v>9</v>
      </c>
      <c r="C86" s="162">
        <v>0</v>
      </c>
      <c r="D86" s="163">
        <v>0</v>
      </c>
      <c r="E86" s="162">
        <v>0</v>
      </c>
      <c r="F86" s="163">
        <v>0</v>
      </c>
      <c r="G86" s="162">
        <v>6</v>
      </c>
      <c r="H86" s="163">
        <v>49.116666666988749</v>
      </c>
      <c r="I86" s="163">
        <v>0</v>
      </c>
      <c r="J86" s="163">
        <v>0</v>
      </c>
      <c r="K86" s="164">
        <v>99.937700828682154</v>
      </c>
    </row>
    <row r="87" spans="1:11" x14ac:dyDescent="0.2">
      <c r="A87" s="36" t="s">
        <v>98</v>
      </c>
      <c r="B87" s="8">
        <v>12</v>
      </c>
      <c r="C87" s="162">
        <v>0</v>
      </c>
      <c r="D87" s="163">
        <v>0</v>
      </c>
      <c r="E87" s="162">
        <v>0</v>
      </c>
      <c r="F87" s="163">
        <v>0</v>
      </c>
      <c r="G87" s="162">
        <v>11</v>
      </c>
      <c r="H87" s="163">
        <v>33.783333333267365</v>
      </c>
      <c r="I87" s="163">
        <v>0</v>
      </c>
      <c r="J87" s="163">
        <v>0</v>
      </c>
      <c r="K87" s="164">
        <v>99.96786212582451</v>
      </c>
    </row>
    <row r="88" spans="1:11" x14ac:dyDescent="0.2">
      <c r="A88" s="36" t="s">
        <v>889</v>
      </c>
      <c r="B88" s="8">
        <v>5</v>
      </c>
      <c r="C88" s="162">
        <v>0</v>
      </c>
      <c r="D88" s="163">
        <v>0</v>
      </c>
      <c r="E88" s="162">
        <v>0</v>
      </c>
      <c r="F88" s="163">
        <v>0</v>
      </c>
      <c r="G88" s="162">
        <v>0</v>
      </c>
      <c r="H88" s="163">
        <v>0</v>
      </c>
      <c r="I88" s="163">
        <v>0</v>
      </c>
      <c r="J88" s="163">
        <v>0</v>
      </c>
      <c r="K88" s="164">
        <v>100</v>
      </c>
    </row>
    <row r="89" spans="1:11" x14ac:dyDescent="0.2">
      <c r="A89" s="36" t="s">
        <v>341</v>
      </c>
      <c r="B89" s="8">
        <v>3</v>
      </c>
      <c r="C89" s="162">
        <v>0</v>
      </c>
      <c r="D89" s="163">
        <v>0</v>
      </c>
      <c r="E89" s="162">
        <v>0</v>
      </c>
      <c r="F89" s="163">
        <v>0</v>
      </c>
      <c r="G89" s="162">
        <v>0</v>
      </c>
      <c r="H89" s="163">
        <v>0</v>
      </c>
      <c r="I89" s="163">
        <v>0</v>
      </c>
      <c r="J89" s="163">
        <v>0</v>
      </c>
      <c r="K89" s="164">
        <v>100</v>
      </c>
    </row>
    <row r="90" spans="1:11" x14ac:dyDescent="0.2">
      <c r="A90" s="36" t="s">
        <v>530</v>
      </c>
      <c r="B90" s="8">
        <v>2</v>
      </c>
      <c r="C90" s="162">
        <v>0</v>
      </c>
      <c r="D90" s="163">
        <v>0</v>
      </c>
      <c r="E90" s="162">
        <v>0</v>
      </c>
      <c r="F90" s="163">
        <v>0</v>
      </c>
      <c r="G90" s="162">
        <v>4</v>
      </c>
      <c r="H90" s="163">
        <v>41.683333333348855</v>
      </c>
      <c r="I90" s="163">
        <v>0</v>
      </c>
      <c r="J90" s="163">
        <v>0</v>
      </c>
      <c r="K90" s="164">
        <v>99.762081430745724</v>
      </c>
    </row>
    <row r="91" spans="1:11" x14ac:dyDescent="0.2">
      <c r="A91" s="36" t="s">
        <v>113</v>
      </c>
      <c r="B91" s="8">
        <v>9</v>
      </c>
      <c r="C91" s="162">
        <v>1</v>
      </c>
      <c r="D91" s="163">
        <v>0.46666666679084301</v>
      </c>
      <c r="E91" s="162">
        <v>0</v>
      </c>
      <c r="F91" s="163">
        <v>0</v>
      </c>
      <c r="G91" s="162">
        <v>11</v>
      </c>
      <c r="H91" s="163">
        <v>49.60000000015134</v>
      </c>
      <c r="I91" s="163">
        <v>0</v>
      </c>
      <c r="J91" s="163">
        <v>0</v>
      </c>
      <c r="K91" s="164">
        <v>99.936495856586831</v>
      </c>
    </row>
    <row r="92" spans="1:11" x14ac:dyDescent="0.2">
      <c r="A92" s="36" t="s">
        <v>89</v>
      </c>
      <c r="B92" s="8">
        <v>8</v>
      </c>
      <c r="C92" s="162">
        <v>0</v>
      </c>
      <c r="D92" s="163">
        <v>0</v>
      </c>
      <c r="E92" s="162">
        <v>0</v>
      </c>
      <c r="F92" s="163">
        <v>0</v>
      </c>
      <c r="G92" s="162">
        <v>0</v>
      </c>
      <c r="H92" s="163">
        <v>0</v>
      </c>
      <c r="I92" s="163">
        <v>0</v>
      </c>
      <c r="J92" s="163">
        <v>0</v>
      </c>
      <c r="K92" s="164">
        <v>100</v>
      </c>
    </row>
    <row r="93" spans="1:11" x14ac:dyDescent="0.2">
      <c r="A93" s="36" t="s">
        <v>569</v>
      </c>
      <c r="B93" s="8">
        <v>1</v>
      </c>
      <c r="C93" s="162">
        <v>0</v>
      </c>
      <c r="D93" s="163">
        <v>0</v>
      </c>
      <c r="E93" s="162">
        <v>0</v>
      </c>
      <c r="F93" s="163">
        <v>0</v>
      </c>
      <c r="G93" s="162">
        <v>1</v>
      </c>
      <c r="H93" s="163">
        <v>9.566666666592937</v>
      </c>
      <c r="I93" s="163">
        <v>0</v>
      </c>
      <c r="J93" s="163">
        <v>0</v>
      </c>
      <c r="K93" s="164">
        <v>99.890791476408765</v>
      </c>
    </row>
    <row r="94" spans="1:11" x14ac:dyDescent="0.2">
      <c r="A94" s="36" t="s">
        <v>568</v>
      </c>
      <c r="B94" s="8">
        <v>3</v>
      </c>
      <c r="C94" s="162">
        <v>0</v>
      </c>
      <c r="D94" s="163">
        <v>0</v>
      </c>
      <c r="E94" s="162">
        <v>0</v>
      </c>
      <c r="F94" s="163">
        <v>0</v>
      </c>
      <c r="G94" s="162">
        <v>0</v>
      </c>
      <c r="H94" s="163">
        <v>0</v>
      </c>
      <c r="I94" s="163">
        <v>0</v>
      </c>
      <c r="J94" s="163">
        <v>0</v>
      </c>
      <c r="K94" s="164">
        <v>100</v>
      </c>
    </row>
    <row r="95" spans="1:11" x14ac:dyDescent="0.2">
      <c r="A95" s="36" t="s">
        <v>593</v>
      </c>
      <c r="B95" s="8">
        <v>6</v>
      </c>
      <c r="C95" s="162">
        <v>0</v>
      </c>
      <c r="D95" s="163">
        <v>0</v>
      </c>
      <c r="E95" s="162">
        <v>0</v>
      </c>
      <c r="F95" s="163">
        <v>0</v>
      </c>
      <c r="G95" s="162">
        <v>3</v>
      </c>
      <c r="H95" s="163">
        <v>24.733333333279006</v>
      </c>
      <c r="I95" s="163">
        <v>0</v>
      </c>
      <c r="J95" s="163">
        <v>0</v>
      </c>
      <c r="K95" s="164">
        <v>99.952942668696195</v>
      </c>
    </row>
    <row r="96" spans="1:11" x14ac:dyDescent="0.2">
      <c r="A96" s="36" t="s">
        <v>211</v>
      </c>
      <c r="B96" s="8">
        <v>15</v>
      </c>
      <c r="C96" s="162">
        <v>0</v>
      </c>
      <c r="D96" s="163">
        <v>0</v>
      </c>
      <c r="E96" s="162">
        <v>0</v>
      </c>
      <c r="F96" s="163">
        <v>0</v>
      </c>
      <c r="G96" s="162">
        <v>3</v>
      </c>
      <c r="H96" s="163">
        <v>12.883333333418705</v>
      </c>
      <c r="I96" s="163">
        <v>0</v>
      </c>
      <c r="J96" s="163">
        <v>0</v>
      </c>
      <c r="K96" s="164">
        <v>99.99019533231855</v>
      </c>
    </row>
    <row r="97" spans="1:11" x14ac:dyDescent="0.2">
      <c r="A97" s="36" t="s">
        <v>477</v>
      </c>
      <c r="B97" s="8">
        <v>4</v>
      </c>
      <c r="C97" s="162">
        <v>0</v>
      </c>
      <c r="D97" s="163">
        <v>0</v>
      </c>
      <c r="E97" s="162">
        <v>0</v>
      </c>
      <c r="F97" s="163">
        <v>0</v>
      </c>
      <c r="G97" s="162">
        <v>4</v>
      </c>
      <c r="H97" s="163">
        <v>12.983333333046176</v>
      </c>
      <c r="I97" s="163">
        <v>0</v>
      </c>
      <c r="J97" s="163">
        <v>0</v>
      </c>
      <c r="K97" s="164">
        <v>99.962947108067794</v>
      </c>
    </row>
    <row r="98" spans="1:11" x14ac:dyDescent="0.2">
      <c r="A98" s="36" t="s">
        <v>95</v>
      </c>
      <c r="B98" s="8">
        <v>11</v>
      </c>
      <c r="C98" s="162">
        <v>0</v>
      </c>
      <c r="D98" s="163">
        <v>0</v>
      </c>
      <c r="E98" s="162">
        <v>0</v>
      </c>
      <c r="F98" s="163">
        <v>0</v>
      </c>
      <c r="G98" s="162">
        <v>4</v>
      </c>
      <c r="H98" s="163">
        <v>26.749999999883585</v>
      </c>
      <c r="I98" s="163">
        <v>0</v>
      </c>
      <c r="J98" s="163">
        <v>0</v>
      </c>
      <c r="K98" s="164">
        <v>99.97223951847252</v>
      </c>
    </row>
    <row r="99" spans="1:11" x14ac:dyDescent="0.2">
      <c r="A99" s="36" t="s">
        <v>573</v>
      </c>
      <c r="B99" s="8">
        <v>1</v>
      </c>
      <c r="C99" s="162">
        <v>0</v>
      </c>
      <c r="D99" s="163">
        <v>0</v>
      </c>
      <c r="E99" s="162">
        <v>0</v>
      </c>
      <c r="F99" s="163">
        <v>0</v>
      </c>
      <c r="G99" s="162">
        <v>0</v>
      </c>
      <c r="H99" s="163">
        <v>0</v>
      </c>
      <c r="I99" s="163">
        <v>0</v>
      </c>
      <c r="J99" s="163">
        <v>0</v>
      </c>
      <c r="K99" s="164">
        <v>100</v>
      </c>
    </row>
    <row r="100" spans="1:11" x14ac:dyDescent="0.2">
      <c r="A100" s="36" t="s">
        <v>796</v>
      </c>
      <c r="B100" s="8">
        <v>11</v>
      </c>
      <c r="C100" s="162">
        <v>0</v>
      </c>
      <c r="D100" s="163">
        <v>0</v>
      </c>
      <c r="E100" s="162">
        <v>0</v>
      </c>
      <c r="F100" s="163">
        <v>0</v>
      </c>
      <c r="G100" s="162">
        <v>1</v>
      </c>
      <c r="H100" s="163">
        <v>2.5166666666627862</v>
      </c>
      <c r="I100" s="163">
        <v>0</v>
      </c>
      <c r="J100" s="163">
        <v>0</v>
      </c>
      <c r="K100" s="164">
        <v>99.997388266223879</v>
      </c>
    </row>
    <row r="101" spans="1:11" x14ac:dyDescent="0.2">
      <c r="A101" s="36" t="s">
        <v>122</v>
      </c>
      <c r="B101" s="8">
        <v>12</v>
      </c>
      <c r="C101" s="162">
        <v>0</v>
      </c>
      <c r="D101" s="163">
        <v>0</v>
      </c>
      <c r="E101" s="162">
        <v>0</v>
      </c>
      <c r="F101" s="163">
        <v>0</v>
      </c>
      <c r="G101" s="162">
        <v>1</v>
      </c>
      <c r="H101" s="163">
        <v>2.5833333333721384</v>
      </c>
      <c r="I101" s="163">
        <v>0</v>
      </c>
      <c r="J101" s="163">
        <v>0</v>
      </c>
      <c r="K101" s="164">
        <v>99.997542491121223</v>
      </c>
    </row>
  </sheetData>
  <mergeCells count="3">
    <mergeCell ref="C2:D2"/>
    <mergeCell ref="E2:F2"/>
    <mergeCell ref="G2:H2"/>
  </mergeCells>
  <pageMargins left="0.75" right="0.75" top="1" bottom="1" header="0" footer="0"/>
  <pageSetup paperSize="9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02DD5-3B4C-4BF9-817B-4D37FCBF2799}">
  <sheetPr codeName="Sheet7">
    <pageSetUpPr fitToPage="1"/>
  </sheetPr>
  <dimension ref="A1:K105"/>
  <sheetViews>
    <sheetView workbookViewId="0"/>
  </sheetViews>
  <sheetFormatPr defaultColWidth="11.42578125" defaultRowHeight="12.75" x14ac:dyDescent="0.2"/>
  <cols>
    <col min="1" max="1" width="21.7109375" style="107" customWidth="1"/>
    <col min="2" max="2" width="19.5703125" style="107" customWidth="1"/>
    <col min="3" max="3" width="9.7109375" style="107" customWidth="1"/>
    <col min="4" max="4" width="8.5703125" style="107" customWidth="1"/>
    <col min="5" max="5" width="9.42578125" style="107" customWidth="1"/>
    <col min="6" max="6" width="8.28515625" style="107" customWidth="1"/>
    <col min="7" max="7" width="9.28515625" style="107" customWidth="1"/>
    <col min="8" max="8" width="7.7109375" style="107" customWidth="1"/>
    <col min="9" max="10" width="8.28515625" style="107" customWidth="1"/>
    <col min="11" max="16384" width="11.42578125" style="107"/>
  </cols>
  <sheetData>
    <row r="1" spans="1:11" ht="27.75" customHeight="1" x14ac:dyDescent="0.2">
      <c r="B1" s="389" t="s">
        <v>1060</v>
      </c>
      <c r="C1" s="376"/>
      <c r="D1" s="376"/>
      <c r="E1" s="376"/>
      <c r="F1" s="376"/>
      <c r="G1" s="376"/>
      <c r="H1" s="376"/>
      <c r="I1" s="376"/>
      <c r="J1" s="376"/>
      <c r="K1" s="376"/>
    </row>
    <row r="2" spans="1:11" x14ac:dyDescent="0.2">
      <c r="A2" s="332" t="s">
        <v>188</v>
      </c>
      <c r="B2" s="332" t="s">
        <v>189</v>
      </c>
      <c r="C2" s="467" t="s">
        <v>179</v>
      </c>
      <c r="D2" s="468"/>
      <c r="E2" s="467" t="s">
        <v>180</v>
      </c>
      <c r="F2" s="468"/>
      <c r="G2" s="467" t="s">
        <v>6</v>
      </c>
      <c r="H2" s="468"/>
      <c r="I2" s="331" t="s">
        <v>28</v>
      </c>
      <c r="J2" s="331" t="s">
        <v>321</v>
      </c>
      <c r="K2" s="331" t="s">
        <v>182</v>
      </c>
    </row>
    <row r="3" spans="1:11" x14ac:dyDescent="0.2">
      <c r="A3" s="333" t="s">
        <v>190</v>
      </c>
      <c r="B3" s="333" t="s">
        <v>191</v>
      </c>
      <c r="C3" s="390" t="s">
        <v>184</v>
      </c>
      <c r="D3" s="390" t="s">
        <v>16</v>
      </c>
      <c r="E3" s="390" t="s">
        <v>184</v>
      </c>
      <c r="F3" s="390" t="s">
        <v>16</v>
      </c>
      <c r="G3" s="390" t="s">
        <v>184</v>
      </c>
      <c r="H3" s="390" t="s">
        <v>16</v>
      </c>
      <c r="I3" s="391" t="s">
        <v>19</v>
      </c>
      <c r="J3" s="391" t="s">
        <v>332</v>
      </c>
      <c r="K3" s="391" t="s">
        <v>18</v>
      </c>
    </row>
    <row r="4" spans="1:11" x14ac:dyDescent="0.2">
      <c r="A4" s="392" t="s">
        <v>755</v>
      </c>
      <c r="B4" s="339">
        <v>7</v>
      </c>
      <c r="C4" s="393">
        <v>0</v>
      </c>
      <c r="D4" s="394">
        <v>0</v>
      </c>
      <c r="E4" s="393">
        <v>0</v>
      </c>
      <c r="F4" s="394">
        <v>0</v>
      </c>
      <c r="G4" s="393">
        <v>3</v>
      </c>
      <c r="H4" s="394">
        <v>9.7166666666666668</v>
      </c>
      <c r="I4" s="394">
        <v>0</v>
      </c>
      <c r="J4" s="394">
        <v>0</v>
      </c>
      <c r="K4" s="395">
        <f t="shared" ref="K4:K67" si="0">100*(1-SUM(H4,F4,D4)/8760/B4)</f>
        <v>99.984154163948673</v>
      </c>
    </row>
    <row r="5" spans="1:11" x14ac:dyDescent="0.2">
      <c r="A5" s="392" t="s">
        <v>119</v>
      </c>
      <c r="B5" s="339">
        <v>6</v>
      </c>
      <c r="C5" s="393">
        <v>0</v>
      </c>
      <c r="D5" s="394">
        <v>0</v>
      </c>
      <c r="E5" s="393">
        <v>0</v>
      </c>
      <c r="F5" s="394">
        <v>0</v>
      </c>
      <c r="G5" s="393">
        <v>8</v>
      </c>
      <c r="H5" s="394">
        <v>48.673333333333332</v>
      </c>
      <c r="I5" s="394">
        <v>0</v>
      </c>
      <c r="J5" s="394">
        <v>0</v>
      </c>
      <c r="K5" s="395">
        <f t="shared" si="0"/>
        <v>99.907394723490611</v>
      </c>
    </row>
    <row r="6" spans="1:11" x14ac:dyDescent="0.2">
      <c r="A6" s="392" t="s">
        <v>77</v>
      </c>
      <c r="B6" s="339">
        <v>7</v>
      </c>
      <c r="C6" s="393">
        <v>0</v>
      </c>
      <c r="D6" s="394">
        <v>0</v>
      </c>
      <c r="E6" s="393">
        <v>0</v>
      </c>
      <c r="F6" s="394">
        <v>0</v>
      </c>
      <c r="G6" s="393">
        <v>4</v>
      </c>
      <c r="H6" s="394">
        <v>17.456111111111113</v>
      </c>
      <c r="I6" s="394">
        <v>0</v>
      </c>
      <c r="J6" s="394">
        <v>0</v>
      </c>
      <c r="K6" s="395">
        <f t="shared" si="0"/>
        <v>99.971532760745092</v>
      </c>
    </row>
    <row r="7" spans="1:11" x14ac:dyDescent="0.2">
      <c r="A7" s="392" t="s">
        <v>1061</v>
      </c>
      <c r="B7" s="339">
        <v>12</v>
      </c>
      <c r="C7" s="393">
        <v>0</v>
      </c>
      <c r="D7" s="394">
        <v>0</v>
      </c>
      <c r="E7" s="393">
        <v>0</v>
      </c>
      <c r="F7" s="394">
        <v>0</v>
      </c>
      <c r="G7" s="393">
        <v>24</v>
      </c>
      <c r="H7" s="394">
        <v>197.39916666666667</v>
      </c>
      <c r="I7" s="394">
        <v>0</v>
      </c>
      <c r="J7" s="394">
        <v>0</v>
      </c>
      <c r="K7" s="395">
        <f t="shared" si="0"/>
        <v>99.81221540461695</v>
      </c>
    </row>
    <row r="8" spans="1:11" customFormat="1" x14ac:dyDescent="0.2">
      <c r="A8" s="392" t="s">
        <v>1064</v>
      </c>
      <c r="B8" s="339">
        <v>6</v>
      </c>
      <c r="C8" s="393">
        <v>0</v>
      </c>
      <c r="D8" s="394">
        <v>0</v>
      </c>
      <c r="E8" s="393">
        <v>0</v>
      </c>
      <c r="F8" s="394">
        <v>0</v>
      </c>
      <c r="G8" s="393">
        <v>5</v>
      </c>
      <c r="H8" s="394">
        <v>29.15</v>
      </c>
      <c r="I8" s="394">
        <v>0</v>
      </c>
      <c r="J8" s="394">
        <v>0</v>
      </c>
      <c r="K8" s="395">
        <f t="shared" si="0"/>
        <v>99.944539573820407</v>
      </c>
    </row>
    <row r="9" spans="1:11" x14ac:dyDescent="0.2">
      <c r="A9" s="392" t="s">
        <v>571</v>
      </c>
      <c r="B9" s="339">
        <v>1</v>
      </c>
      <c r="C9" s="393">
        <v>0</v>
      </c>
      <c r="D9" s="394">
        <v>0</v>
      </c>
      <c r="E9" s="393">
        <v>0</v>
      </c>
      <c r="F9" s="394">
        <v>0</v>
      </c>
      <c r="G9" s="393">
        <v>0</v>
      </c>
      <c r="H9" s="394">
        <v>0</v>
      </c>
      <c r="I9" s="394">
        <v>0</v>
      </c>
      <c r="J9" s="394">
        <v>0</v>
      </c>
      <c r="K9" s="395">
        <f t="shared" si="0"/>
        <v>100</v>
      </c>
    </row>
    <row r="10" spans="1:11" x14ac:dyDescent="0.2">
      <c r="A10" s="392" t="s">
        <v>79</v>
      </c>
      <c r="B10" s="339">
        <v>11</v>
      </c>
      <c r="C10" s="393">
        <v>0</v>
      </c>
      <c r="D10" s="394">
        <v>0</v>
      </c>
      <c r="E10" s="393">
        <v>0</v>
      </c>
      <c r="F10" s="394">
        <v>0</v>
      </c>
      <c r="G10" s="393">
        <v>12</v>
      </c>
      <c r="H10" s="394">
        <v>56.716111111111111</v>
      </c>
      <c r="I10" s="394">
        <v>0</v>
      </c>
      <c r="J10" s="394">
        <v>0</v>
      </c>
      <c r="K10" s="395">
        <f t="shared" si="0"/>
        <v>99.941141437203086</v>
      </c>
    </row>
    <row r="11" spans="1:11" x14ac:dyDescent="0.2">
      <c r="A11" s="392" t="s">
        <v>356</v>
      </c>
      <c r="B11" s="339">
        <v>11</v>
      </c>
      <c r="C11" s="393">
        <v>0</v>
      </c>
      <c r="D11" s="394">
        <v>0</v>
      </c>
      <c r="E11" s="393">
        <v>0</v>
      </c>
      <c r="F11" s="394">
        <v>0</v>
      </c>
      <c r="G11" s="393">
        <v>1</v>
      </c>
      <c r="H11" s="394">
        <v>3.0166666666666671</v>
      </c>
      <c r="I11" s="394">
        <v>0</v>
      </c>
      <c r="J11" s="394">
        <v>0</v>
      </c>
      <c r="K11" s="395">
        <f t="shared" si="0"/>
        <v>99.996869378718685</v>
      </c>
    </row>
    <row r="12" spans="1:11" x14ac:dyDescent="0.2">
      <c r="A12" s="392" t="s">
        <v>103</v>
      </c>
      <c r="B12" s="339">
        <v>5</v>
      </c>
      <c r="C12" s="393">
        <v>0</v>
      </c>
      <c r="D12" s="394">
        <v>0</v>
      </c>
      <c r="E12" s="393">
        <v>0</v>
      </c>
      <c r="F12" s="394">
        <v>0</v>
      </c>
      <c r="G12" s="393">
        <v>5</v>
      </c>
      <c r="H12" s="394">
        <v>25.988611111111112</v>
      </c>
      <c r="I12" s="394">
        <v>0</v>
      </c>
      <c r="J12" s="394">
        <v>0</v>
      </c>
      <c r="K12" s="395">
        <f t="shared" si="0"/>
        <v>99.940665271435819</v>
      </c>
    </row>
    <row r="13" spans="1:11" x14ac:dyDescent="0.2">
      <c r="A13" s="392" t="s">
        <v>547</v>
      </c>
      <c r="B13" s="339">
        <v>5</v>
      </c>
      <c r="C13" s="393"/>
      <c r="D13" s="394"/>
      <c r="E13" s="393"/>
      <c r="F13" s="394"/>
      <c r="G13" s="393"/>
      <c r="H13" s="394"/>
      <c r="I13" s="394"/>
      <c r="J13" s="394"/>
      <c r="K13" s="395">
        <f t="shared" si="0"/>
        <v>100</v>
      </c>
    </row>
    <row r="14" spans="1:11" x14ac:dyDescent="0.2">
      <c r="A14" s="392" t="s">
        <v>1062</v>
      </c>
      <c r="B14" s="339">
        <v>9</v>
      </c>
      <c r="C14" s="393">
        <v>0</v>
      </c>
      <c r="D14" s="394">
        <v>0</v>
      </c>
      <c r="E14" s="393">
        <v>0</v>
      </c>
      <c r="F14" s="394">
        <v>0</v>
      </c>
      <c r="G14" s="393">
        <v>4</v>
      </c>
      <c r="H14" s="394">
        <v>14.828611111111112</v>
      </c>
      <c r="I14" s="394">
        <v>0</v>
      </c>
      <c r="J14" s="394">
        <v>0</v>
      </c>
      <c r="K14" s="395">
        <f t="shared" si="0"/>
        <v>99.981191513050334</v>
      </c>
    </row>
    <row r="15" spans="1:11" x14ac:dyDescent="0.2">
      <c r="A15" s="392" t="s">
        <v>104</v>
      </c>
      <c r="B15" s="339">
        <v>9</v>
      </c>
      <c r="C15" s="393">
        <v>0</v>
      </c>
      <c r="D15" s="394">
        <v>0</v>
      </c>
      <c r="E15" s="393">
        <v>0</v>
      </c>
      <c r="F15" s="394">
        <v>0</v>
      </c>
      <c r="G15" s="393">
        <v>4</v>
      </c>
      <c r="H15" s="394">
        <v>21.802500000000002</v>
      </c>
      <c r="I15" s="394">
        <v>0</v>
      </c>
      <c r="J15" s="394">
        <v>0</v>
      </c>
      <c r="K15" s="395">
        <f t="shared" si="0"/>
        <v>99.972345890410963</v>
      </c>
    </row>
    <row r="16" spans="1:11" x14ac:dyDescent="0.2">
      <c r="A16" s="392" t="s">
        <v>1063</v>
      </c>
      <c r="B16" s="339">
        <v>5</v>
      </c>
      <c r="C16" s="393">
        <v>0</v>
      </c>
      <c r="D16" s="394">
        <v>0</v>
      </c>
      <c r="E16" s="393">
        <v>0</v>
      </c>
      <c r="F16" s="394">
        <v>0</v>
      </c>
      <c r="G16" s="393">
        <v>2</v>
      </c>
      <c r="H16" s="394">
        <v>9.8999999999999986</v>
      </c>
      <c r="I16" s="394">
        <v>0</v>
      </c>
      <c r="J16" s="394">
        <v>0</v>
      </c>
      <c r="K16" s="395">
        <f t="shared" si="0"/>
        <v>99.977397260273975</v>
      </c>
    </row>
    <row r="17" spans="1:11" x14ac:dyDescent="0.2">
      <c r="A17" s="392" t="s">
        <v>125</v>
      </c>
      <c r="B17" s="339">
        <v>9</v>
      </c>
      <c r="C17" s="393">
        <v>0</v>
      </c>
      <c r="D17" s="394">
        <v>0</v>
      </c>
      <c r="E17" s="393">
        <v>0</v>
      </c>
      <c r="F17" s="394">
        <v>0</v>
      </c>
      <c r="G17" s="393">
        <v>11</v>
      </c>
      <c r="H17" s="394">
        <v>78.86888888888889</v>
      </c>
      <c r="I17" s="394">
        <v>0</v>
      </c>
      <c r="J17" s="394">
        <v>0</v>
      </c>
      <c r="K17" s="395">
        <f t="shared" si="0"/>
        <v>99.899963357573711</v>
      </c>
    </row>
    <row r="18" spans="1:11" x14ac:dyDescent="0.2">
      <c r="A18" s="392" t="s">
        <v>769</v>
      </c>
      <c r="B18" s="339">
        <v>14</v>
      </c>
      <c r="C18" s="393">
        <v>0</v>
      </c>
      <c r="D18" s="394">
        <v>0</v>
      </c>
      <c r="E18" s="393">
        <v>0</v>
      </c>
      <c r="F18" s="394">
        <v>0</v>
      </c>
      <c r="G18" s="393">
        <v>10</v>
      </c>
      <c r="H18" s="394">
        <v>61.185833333333335</v>
      </c>
      <c r="I18" s="394">
        <v>0</v>
      </c>
      <c r="J18" s="394">
        <v>0</v>
      </c>
      <c r="K18" s="395">
        <f t="shared" si="0"/>
        <v>99.950109398782345</v>
      </c>
    </row>
    <row r="19" spans="1:11" x14ac:dyDescent="0.2">
      <c r="A19" s="392" t="s">
        <v>771</v>
      </c>
      <c r="B19" s="339">
        <v>10</v>
      </c>
      <c r="C19" s="393">
        <v>0</v>
      </c>
      <c r="D19" s="394">
        <v>0</v>
      </c>
      <c r="E19" s="393">
        <v>0</v>
      </c>
      <c r="F19" s="394">
        <v>0</v>
      </c>
      <c r="G19" s="393">
        <v>8</v>
      </c>
      <c r="H19" s="394">
        <v>47.103055555555557</v>
      </c>
      <c r="I19" s="394">
        <v>0</v>
      </c>
      <c r="J19" s="394">
        <v>0</v>
      </c>
      <c r="K19" s="395">
        <f t="shared" si="0"/>
        <v>99.946229388635217</v>
      </c>
    </row>
    <row r="20" spans="1:11" x14ac:dyDescent="0.2">
      <c r="A20" s="392" t="s">
        <v>1065</v>
      </c>
      <c r="B20" s="339">
        <v>6</v>
      </c>
      <c r="C20" s="393">
        <v>0</v>
      </c>
      <c r="D20" s="394">
        <v>0</v>
      </c>
      <c r="E20" s="393">
        <v>0</v>
      </c>
      <c r="F20" s="394">
        <v>0</v>
      </c>
      <c r="G20" s="393">
        <v>6</v>
      </c>
      <c r="H20" s="394">
        <v>29.3</v>
      </c>
      <c r="I20" s="394">
        <v>0</v>
      </c>
      <c r="J20" s="394">
        <v>0</v>
      </c>
      <c r="K20" s="395">
        <f t="shared" si="0"/>
        <v>99.944254185692543</v>
      </c>
    </row>
    <row r="21" spans="1:11" x14ac:dyDescent="0.2">
      <c r="A21" s="392" t="s">
        <v>109</v>
      </c>
      <c r="B21" s="339">
        <v>5</v>
      </c>
      <c r="C21" s="393">
        <v>0</v>
      </c>
      <c r="D21" s="394">
        <v>0</v>
      </c>
      <c r="E21" s="393">
        <v>0</v>
      </c>
      <c r="F21" s="394">
        <v>0</v>
      </c>
      <c r="G21" s="393">
        <v>3</v>
      </c>
      <c r="H21" s="394">
        <v>11.509166666666667</v>
      </c>
      <c r="I21" s="394">
        <v>0</v>
      </c>
      <c r="J21" s="394">
        <v>0</v>
      </c>
      <c r="K21" s="395">
        <f t="shared" si="0"/>
        <v>99.973723363774738</v>
      </c>
    </row>
    <row r="22" spans="1:11" x14ac:dyDescent="0.2">
      <c r="A22" s="392" t="s">
        <v>106</v>
      </c>
      <c r="B22" s="339">
        <v>10</v>
      </c>
      <c r="C22" s="393">
        <v>0</v>
      </c>
      <c r="D22" s="394">
        <v>0</v>
      </c>
      <c r="E22" s="393">
        <v>0</v>
      </c>
      <c r="F22" s="394">
        <v>0</v>
      </c>
      <c r="G22" s="393">
        <v>9</v>
      </c>
      <c r="H22" s="394">
        <v>37.716666666666669</v>
      </c>
      <c r="I22" s="394">
        <v>0</v>
      </c>
      <c r="J22" s="394">
        <v>0</v>
      </c>
      <c r="K22" s="395">
        <f t="shared" si="0"/>
        <v>99.956944444444446</v>
      </c>
    </row>
    <row r="23" spans="1:11" x14ac:dyDescent="0.2">
      <c r="A23" s="392" t="s">
        <v>449</v>
      </c>
      <c r="B23" s="339">
        <v>6</v>
      </c>
      <c r="C23" s="393"/>
      <c r="D23" s="394"/>
      <c r="E23" s="393"/>
      <c r="F23" s="394"/>
      <c r="G23" s="393"/>
      <c r="H23" s="394"/>
      <c r="I23" s="394"/>
      <c r="J23" s="394"/>
      <c r="K23" s="395">
        <f t="shared" si="0"/>
        <v>100</v>
      </c>
    </row>
    <row r="24" spans="1:11" x14ac:dyDescent="0.2">
      <c r="A24" s="392" t="s">
        <v>766</v>
      </c>
      <c r="B24" s="339">
        <v>7</v>
      </c>
      <c r="C24" s="393">
        <v>0</v>
      </c>
      <c r="D24" s="394">
        <v>0</v>
      </c>
      <c r="E24" s="393">
        <v>0</v>
      </c>
      <c r="F24" s="394">
        <v>0</v>
      </c>
      <c r="G24" s="393">
        <v>4</v>
      </c>
      <c r="H24" s="394">
        <v>34.049999999999997</v>
      </c>
      <c r="I24" s="394">
        <v>0</v>
      </c>
      <c r="J24" s="394">
        <v>0</v>
      </c>
      <c r="K24" s="395">
        <f t="shared" si="0"/>
        <v>99.944471624266143</v>
      </c>
    </row>
    <row r="25" spans="1:11" x14ac:dyDescent="0.2">
      <c r="A25" s="392" t="s">
        <v>554</v>
      </c>
      <c r="B25" s="339">
        <v>14</v>
      </c>
      <c r="C25" s="393">
        <v>0</v>
      </c>
      <c r="D25" s="394">
        <v>0</v>
      </c>
      <c r="E25" s="393">
        <v>0</v>
      </c>
      <c r="F25" s="394">
        <v>0</v>
      </c>
      <c r="G25" s="393">
        <v>29</v>
      </c>
      <c r="H25" s="394">
        <v>227.56916666666666</v>
      </c>
      <c r="I25" s="394">
        <v>0</v>
      </c>
      <c r="J25" s="394">
        <v>0</v>
      </c>
      <c r="K25" s="395">
        <f t="shared" si="0"/>
        <v>99.814441318764949</v>
      </c>
    </row>
    <row r="26" spans="1:11" x14ac:dyDescent="0.2">
      <c r="A26" s="392" t="s">
        <v>398</v>
      </c>
      <c r="B26" s="339">
        <v>1</v>
      </c>
      <c r="C26" s="393"/>
      <c r="D26" s="394"/>
      <c r="E26" s="393"/>
      <c r="F26" s="394"/>
      <c r="G26" s="393"/>
      <c r="H26" s="394"/>
      <c r="I26" s="394"/>
      <c r="J26" s="394"/>
      <c r="K26" s="395">
        <f t="shared" si="0"/>
        <v>100</v>
      </c>
    </row>
    <row r="27" spans="1:11" x14ac:dyDescent="0.2">
      <c r="A27" s="392" t="s">
        <v>107</v>
      </c>
      <c r="B27" s="339">
        <v>17</v>
      </c>
      <c r="C27" s="393">
        <v>0</v>
      </c>
      <c r="D27" s="394">
        <v>0</v>
      </c>
      <c r="E27" s="393">
        <v>0</v>
      </c>
      <c r="F27" s="394">
        <v>0</v>
      </c>
      <c r="G27" s="393">
        <v>4</v>
      </c>
      <c r="H27" s="394">
        <v>14.683333333333332</v>
      </c>
      <c r="I27" s="394">
        <v>0</v>
      </c>
      <c r="J27" s="394">
        <v>0</v>
      </c>
      <c r="K27" s="395">
        <f t="shared" si="0"/>
        <v>99.990140119974939</v>
      </c>
    </row>
    <row r="28" spans="1:11" x14ac:dyDescent="0.2">
      <c r="A28" s="392" t="s">
        <v>451</v>
      </c>
      <c r="B28" s="339">
        <v>7</v>
      </c>
      <c r="C28" s="393">
        <v>0</v>
      </c>
      <c r="D28" s="394">
        <v>0</v>
      </c>
      <c r="E28" s="393">
        <v>0</v>
      </c>
      <c r="F28" s="394">
        <v>0</v>
      </c>
      <c r="G28" s="393">
        <v>3</v>
      </c>
      <c r="H28" s="394">
        <v>6.3</v>
      </c>
      <c r="I28" s="394">
        <v>0</v>
      </c>
      <c r="J28" s="394">
        <v>0</v>
      </c>
      <c r="K28" s="395">
        <f t="shared" si="0"/>
        <v>99.989726027397268</v>
      </c>
    </row>
    <row r="29" spans="1:11" x14ac:dyDescent="0.2">
      <c r="A29" s="392" t="s">
        <v>508</v>
      </c>
      <c r="B29" s="339">
        <v>5</v>
      </c>
      <c r="C29" s="393">
        <v>0</v>
      </c>
      <c r="D29" s="394">
        <v>0</v>
      </c>
      <c r="E29" s="393">
        <v>0</v>
      </c>
      <c r="F29" s="394">
        <v>0</v>
      </c>
      <c r="G29" s="393">
        <v>3</v>
      </c>
      <c r="H29" s="394">
        <v>11.016666666666666</v>
      </c>
      <c r="I29" s="394">
        <v>0</v>
      </c>
      <c r="J29" s="394">
        <v>0</v>
      </c>
      <c r="K29" s="395">
        <f t="shared" si="0"/>
        <v>99.974847792998474</v>
      </c>
    </row>
    <row r="30" spans="1:11" x14ac:dyDescent="0.2">
      <c r="A30" s="392" t="s">
        <v>765</v>
      </c>
      <c r="B30" s="339">
        <v>4</v>
      </c>
      <c r="C30" s="393">
        <v>0</v>
      </c>
      <c r="D30" s="394">
        <v>0</v>
      </c>
      <c r="E30" s="393">
        <v>0</v>
      </c>
      <c r="F30" s="394">
        <v>0</v>
      </c>
      <c r="G30" s="393">
        <v>3</v>
      </c>
      <c r="H30" s="394">
        <v>17.75</v>
      </c>
      <c r="I30" s="394">
        <v>0</v>
      </c>
      <c r="J30" s="394">
        <v>0</v>
      </c>
      <c r="K30" s="395">
        <f t="shared" si="0"/>
        <v>99.949343607305934</v>
      </c>
    </row>
    <row r="31" spans="1:11" x14ac:dyDescent="0.2">
      <c r="A31" s="392" t="s">
        <v>764</v>
      </c>
      <c r="B31" s="339">
        <v>2</v>
      </c>
      <c r="C31" s="393">
        <v>0</v>
      </c>
      <c r="D31" s="394">
        <v>0</v>
      </c>
      <c r="E31" s="393">
        <v>0</v>
      </c>
      <c r="F31" s="394">
        <v>0</v>
      </c>
      <c r="G31" s="393">
        <v>3</v>
      </c>
      <c r="H31" s="394">
        <v>29.8</v>
      </c>
      <c r="I31" s="394">
        <v>0</v>
      </c>
      <c r="J31" s="394">
        <v>0</v>
      </c>
      <c r="K31" s="395">
        <f t="shared" si="0"/>
        <v>99.829908675799089</v>
      </c>
    </row>
    <row r="32" spans="1:11" x14ac:dyDescent="0.2">
      <c r="A32" s="392" t="s">
        <v>362</v>
      </c>
      <c r="B32" s="339">
        <v>2</v>
      </c>
      <c r="C32" s="393"/>
      <c r="D32" s="394"/>
      <c r="E32" s="393"/>
      <c r="F32" s="394"/>
      <c r="G32" s="393"/>
      <c r="H32" s="394"/>
      <c r="I32" s="394"/>
      <c r="J32" s="394"/>
      <c r="K32" s="395">
        <f t="shared" si="0"/>
        <v>100</v>
      </c>
    </row>
    <row r="33" spans="1:11" x14ac:dyDescent="0.2">
      <c r="A33" s="392" t="s">
        <v>1066</v>
      </c>
      <c r="B33" s="339">
        <v>9</v>
      </c>
      <c r="C33" s="393">
        <v>0</v>
      </c>
      <c r="D33" s="394">
        <v>0</v>
      </c>
      <c r="E33" s="393">
        <v>0</v>
      </c>
      <c r="F33" s="394">
        <v>0</v>
      </c>
      <c r="G33" s="393">
        <v>1</v>
      </c>
      <c r="H33" s="394">
        <v>5.7</v>
      </c>
      <c r="I33" s="394">
        <v>0</v>
      </c>
      <c r="J33" s="394">
        <v>0</v>
      </c>
      <c r="K33" s="395">
        <f t="shared" si="0"/>
        <v>99.992770167427707</v>
      </c>
    </row>
    <row r="34" spans="1:11" x14ac:dyDescent="0.2">
      <c r="A34" s="392" t="s">
        <v>562</v>
      </c>
      <c r="B34" s="339">
        <v>2</v>
      </c>
      <c r="C34" s="393">
        <v>0</v>
      </c>
      <c r="D34" s="394">
        <v>0</v>
      </c>
      <c r="E34" s="393">
        <v>0</v>
      </c>
      <c r="F34" s="394">
        <v>0</v>
      </c>
      <c r="G34" s="393">
        <v>1</v>
      </c>
      <c r="H34" s="394">
        <v>10.66666666666667</v>
      </c>
      <c r="I34" s="394">
        <v>0</v>
      </c>
      <c r="J34" s="394">
        <v>0</v>
      </c>
      <c r="K34" s="395">
        <f t="shared" si="0"/>
        <v>99.939117199391177</v>
      </c>
    </row>
    <row r="35" spans="1:11" x14ac:dyDescent="0.2">
      <c r="A35" s="392" t="s">
        <v>763</v>
      </c>
      <c r="B35" s="339">
        <v>1</v>
      </c>
      <c r="C35" s="393">
        <v>0</v>
      </c>
      <c r="D35" s="394">
        <v>0</v>
      </c>
      <c r="E35" s="393">
        <v>0</v>
      </c>
      <c r="F35" s="394">
        <v>0</v>
      </c>
      <c r="G35" s="393">
        <v>1</v>
      </c>
      <c r="H35" s="394">
        <v>7.416666666666667</v>
      </c>
      <c r="I35" s="394">
        <v>0</v>
      </c>
      <c r="J35" s="394">
        <v>0</v>
      </c>
      <c r="K35" s="395">
        <f t="shared" si="0"/>
        <v>99.915334855403344</v>
      </c>
    </row>
    <row r="36" spans="1:11" x14ac:dyDescent="0.2">
      <c r="A36" s="392" t="s">
        <v>86</v>
      </c>
      <c r="B36" s="339">
        <v>4</v>
      </c>
      <c r="C36" s="393">
        <v>0</v>
      </c>
      <c r="D36" s="394">
        <v>0</v>
      </c>
      <c r="E36" s="393">
        <v>0</v>
      </c>
      <c r="F36" s="394">
        <v>0</v>
      </c>
      <c r="G36" s="393">
        <v>4</v>
      </c>
      <c r="H36" s="394">
        <v>19.229722222222222</v>
      </c>
      <c r="I36" s="394">
        <v>0</v>
      </c>
      <c r="J36" s="394">
        <v>0</v>
      </c>
      <c r="K36" s="395">
        <f t="shared" si="0"/>
        <v>99.945120655758501</v>
      </c>
    </row>
    <row r="37" spans="1:11" x14ac:dyDescent="0.2">
      <c r="A37" s="392" t="s">
        <v>340</v>
      </c>
      <c r="B37" s="339">
        <v>1</v>
      </c>
      <c r="C37" s="393"/>
      <c r="D37" s="394"/>
      <c r="E37" s="393"/>
      <c r="F37" s="394"/>
      <c r="G37" s="393"/>
      <c r="H37" s="394"/>
      <c r="I37" s="394"/>
      <c r="J37" s="394"/>
      <c r="K37" s="395">
        <f t="shared" si="0"/>
        <v>100</v>
      </c>
    </row>
    <row r="38" spans="1:11" x14ac:dyDescent="0.2">
      <c r="A38" s="392" t="s">
        <v>775</v>
      </c>
      <c r="B38" s="339">
        <v>3</v>
      </c>
      <c r="C38" s="393">
        <v>0</v>
      </c>
      <c r="D38" s="394">
        <v>0</v>
      </c>
      <c r="E38" s="393">
        <v>0</v>
      </c>
      <c r="F38" s="394">
        <v>0</v>
      </c>
      <c r="G38" s="393">
        <v>1</v>
      </c>
      <c r="H38" s="394">
        <v>3.4833333333333329</v>
      </c>
      <c r="I38" s="394">
        <v>0</v>
      </c>
      <c r="J38" s="394">
        <v>0</v>
      </c>
      <c r="K38" s="395">
        <f t="shared" si="0"/>
        <v>99.98674530695078</v>
      </c>
    </row>
    <row r="39" spans="1:11" x14ac:dyDescent="0.2">
      <c r="A39" s="392" t="s">
        <v>1067</v>
      </c>
      <c r="B39" s="339">
        <v>7</v>
      </c>
      <c r="C39" s="393">
        <v>0</v>
      </c>
      <c r="D39" s="394">
        <v>0</v>
      </c>
      <c r="E39" s="393">
        <v>0</v>
      </c>
      <c r="F39" s="394">
        <v>0</v>
      </c>
      <c r="G39" s="393">
        <v>6</v>
      </c>
      <c r="H39" s="394">
        <v>33.535555555555554</v>
      </c>
      <c r="I39" s="394">
        <v>0</v>
      </c>
      <c r="J39" s="394">
        <v>0</v>
      </c>
      <c r="K39" s="395">
        <f t="shared" si="0"/>
        <v>99.94531057476263</v>
      </c>
    </row>
    <row r="40" spans="1:11" x14ac:dyDescent="0.2">
      <c r="A40" s="392" t="s">
        <v>101</v>
      </c>
      <c r="B40" s="339">
        <v>8</v>
      </c>
      <c r="C40" s="393">
        <v>1</v>
      </c>
      <c r="D40" s="394">
        <v>7.8</v>
      </c>
      <c r="E40" s="393">
        <v>0</v>
      </c>
      <c r="F40" s="394">
        <v>0</v>
      </c>
      <c r="G40" s="393">
        <v>4</v>
      </c>
      <c r="H40" s="394">
        <v>22.359444444444446</v>
      </c>
      <c r="I40" s="394">
        <v>0</v>
      </c>
      <c r="J40" s="394">
        <v>0</v>
      </c>
      <c r="K40" s="395">
        <f t="shared" si="0"/>
        <v>99.956964263064435</v>
      </c>
    </row>
    <row r="41" spans="1:11" x14ac:dyDescent="0.2">
      <c r="A41" s="392" t="s">
        <v>208</v>
      </c>
      <c r="B41" s="339">
        <v>9</v>
      </c>
      <c r="C41" s="393">
        <v>0</v>
      </c>
      <c r="D41" s="394">
        <v>0</v>
      </c>
      <c r="E41" s="393">
        <v>0</v>
      </c>
      <c r="F41" s="394">
        <v>0</v>
      </c>
      <c r="G41" s="393">
        <v>1</v>
      </c>
      <c r="H41" s="394">
        <v>6.65</v>
      </c>
      <c r="I41" s="394">
        <v>0</v>
      </c>
      <c r="J41" s="394">
        <v>0</v>
      </c>
      <c r="K41" s="395">
        <f t="shared" si="0"/>
        <v>99.991565195332328</v>
      </c>
    </row>
    <row r="42" spans="1:11" x14ac:dyDescent="0.2">
      <c r="A42" s="392" t="s">
        <v>349</v>
      </c>
      <c r="B42" s="339">
        <v>13</v>
      </c>
      <c r="C42" s="393">
        <v>7</v>
      </c>
      <c r="D42" s="394">
        <v>1.9333333333333336</v>
      </c>
      <c r="E42" s="393">
        <v>0</v>
      </c>
      <c r="F42" s="394">
        <v>0</v>
      </c>
      <c r="G42" s="393">
        <v>9</v>
      </c>
      <c r="H42" s="394">
        <v>30.955555555555552</v>
      </c>
      <c r="I42" s="394">
        <v>0</v>
      </c>
      <c r="J42" s="394">
        <v>0</v>
      </c>
      <c r="K42" s="395">
        <f t="shared" si="0"/>
        <v>99.971119697147088</v>
      </c>
    </row>
    <row r="43" spans="1:11" x14ac:dyDescent="0.2">
      <c r="A43" s="396" t="s">
        <v>557</v>
      </c>
      <c r="B43" s="397">
        <v>2</v>
      </c>
      <c r="C43" s="393"/>
      <c r="D43" s="394"/>
      <c r="E43" s="393"/>
      <c r="F43" s="394"/>
      <c r="G43" s="393"/>
      <c r="H43" s="394"/>
      <c r="I43" s="394"/>
      <c r="J43" s="394"/>
      <c r="K43" s="395">
        <f t="shared" si="0"/>
        <v>100</v>
      </c>
    </row>
    <row r="44" spans="1:11" x14ac:dyDescent="0.2">
      <c r="A44" s="396" t="s">
        <v>570</v>
      </c>
      <c r="B44" s="397">
        <v>2</v>
      </c>
      <c r="C44" s="393"/>
      <c r="D44" s="394"/>
      <c r="E44" s="393"/>
      <c r="F44" s="394"/>
      <c r="G44" s="393"/>
      <c r="H44" s="394"/>
      <c r="I44" s="394"/>
      <c r="J44" s="394"/>
      <c r="K44" s="395">
        <f t="shared" si="0"/>
        <v>100</v>
      </c>
    </row>
    <row r="45" spans="1:11" x14ac:dyDescent="0.2">
      <c r="A45" s="392" t="s">
        <v>365</v>
      </c>
      <c r="B45" s="339">
        <v>2</v>
      </c>
      <c r="C45" s="393">
        <v>0</v>
      </c>
      <c r="D45" s="394">
        <v>0</v>
      </c>
      <c r="E45" s="393">
        <v>0</v>
      </c>
      <c r="F45" s="394">
        <v>0</v>
      </c>
      <c r="G45" s="393">
        <v>2</v>
      </c>
      <c r="H45" s="394">
        <v>5.8666666666666671</v>
      </c>
      <c r="I45" s="394">
        <v>0</v>
      </c>
      <c r="J45" s="394">
        <v>0</v>
      </c>
      <c r="K45" s="395">
        <f t="shared" si="0"/>
        <v>99.966514459665149</v>
      </c>
    </row>
    <row r="46" spans="1:11" x14ac:dyDescent="0.2">
      <c r="A46" s="392" t="s">
        <v>90</v>
      </c>
      <c r="B46" s="339">
        <v>3</v>
      </c>
      <c r="C46" s="393">
        <v>0</v>
      </c>
      <c r="D46" s="394">
        <v>0</v>
      </c>
      <c r="E46" s="393">
        <v>0</v>
      </c>
      <c r="F46" s="394">
        <v>0</v>
      </c>
      <c r="G46" s="393">
        <v>6</v>
      </c>
      <c r="H46" s="394">
        <v>41.616666666666667</v>
      </c>
      <c r="I46" s="394">
        <v>0</v>
      </c>
      <c r="J46" s="394">
        <v>0</v>
      </c>
      <c r="K46" s="395">
        <f t="shared" si="0"/>
        <v>99.841641298833082</v>
      </c>
    </row>
    <row r="47" spans="1:11" x14ac:dyDescent="0.2">
      <c r="A47" s="392" t="s">
        <v>91</v>
      </c>
      <c r="B47" s="339">
        <v>3</v>
      </c>
      <c r="C47" s="393">
        <v>0</v>
      </c>
      <c r="D47" s="394">
        <v>0</v>
      </c>
      <c r="E47" s="393">
        <v>0</v>
      </c>
      <c r="F47" s="394">
        <v>0</v>
      </c>
      <c r="G47" s="393">
        <v>1</v>
      </c>
      <c r="H47" s="394">
        <v>2.583333333333333</v>
      </c>
      <c r="I47" s="394">
        <v>0</v>
      </c>
      <c r="J47" s="394">
        <v>0</v>
      </c>
      <c r="K47" s="395">
        <f t="shared" si="0"/>
        <v>99.990169964485034</v>
      </c>
    </row>
    <row r="48" spans="1:11" x14ac:dyDescent="0.2">
      <c r="A48" s="392" t="s">
        <v>93</v>
      </c>
      <c r="B48" s="339">
        <v>4</v>
      </c>
      <c r="C48" s="393"/>
      <c r="D48" s="394"/>
      <c r="E48" s="393"/>
      <c r="F48" s="394"/>
      <c r="G48" s="393"/>
      <c r="H48" s="394"/>
      <c r="I48" s="394"/>
      <c r="J48" s="394"/>
      <c r="K48" s="395">
        <f t="shared" si="0"/>
        <v>100</v>
      </c>
    </row>
    <row r="49" spans="1:11" x14ac:dyDescent="0.2">
      <c r="A49" s="392" t="s">
        <v>467</v>
      </c>
      <c r="B49" s="339">
        <v>6</v>
      </c>
      <c r="C49" s="393">
        <v>0</v>
      </c>
      <c r="D49" s="394">
        <v>0</v>
      </c>
      <c r="E49" s="393">
        <v>0</v>
      </c>
      <c r="F49" s="394">
        <v>0</v>
      </c>
      <c r="G49" s="393">
        <v>4</v>
      </c>
      <c r="H49" s="394">
        <v>20.683333333333334</v>
      </c>
      <c r="I49" s="394">
        <v>0</v>
      </c>
      <c r="J49" s="394">
        <v>0</v>
      </c>
      <c r="K49" s="395">
        <f t="shared" si="0"/>
        <v>99.960648148148152</v>
      </c>
    </row>
    <row r="50" spans="1:11" x14ac:dyDescent="0.2">
      <c r="A50" s="392" t="s">
        <v>414</v>
      </c>
      <c r="B50" s="339">
        <v>6</v>
      </c>
      <c r="C50" s="393">
        <v>0</v>
      </c>
      <c r="D50" s="394">
        <v>0</v>
      </c>
      <c r="E50" s="393">
        <v>0</v>
      </c>
      <c r="F50" s="394">
        <v>0</v>
      </c>
      <c r="G50" s="393">
        <v>1</v>
      </c>
      <c r="H50" s="394">
        <v>3.1833333333333331</v>
      </c>
      <c r="I50" s="394">
        <v>0</v>
      </c>
      <c r="J50" s="394">
        <v>0</v>
      </c>
      <c r="K50" s="395">
        <f t="shared" si="0"/>
        <v>99.993943429731104</v>
      </c>
    </row>
    <row r="51" spans="1:11" x14ac:dyDescent="0.2">
      <c r="A51" s="392" t="s">
        <v>114</v>
      </c>
      <c r="B51" s="339">
        <v>12</v>
      </c>
      <c r="C51" s="393">
        <v>8</v>
      </c>
      <c r="D51" s="394">
        <v>8.4608333333333334</v>
      </c>
      <c r="E51" s="393">
        <v>0</v>
      </c>
      <c r="F51" s="394">
        <v>0</v>
      </c>
      <c r="G51" s="393">
        <v>5</v>
      </c>
      <c r="H51" s="394">
        <v>23.282777777777778</v>
      </c>
      <c r="I51" s="394">
        <v>0</v>
      </c>
      <c r="J51" s="394">
        <v>0</v>
      </c>
      <c r="K51" s="395">
        <f t="shared" si="0"/>
        <v>99.969802500845589</v>
      </c>
    </row>
    <row r="52" spans="1:11" x14ac:dyDescent="0.2">
      <c r="A52" s="392" t="s">
        <v>578</v>
      </c>
      <c r="B52" s="8">
        <v>3</v>
      </c>
      <c r="C52" s="393"/>
      <c r="D52" s="394"/>
      <c r="E52" s="393"/>
      <c r="F52" s="394"/>
      <c r="G52" s="393"/>
      <c r="H52" s="394"/>
      <c r="I52" s="394"/>
      <c r="J52" s="394"/>
      <c r="K52" s="395">
        <f t="shared" si="0"/>
        <v>100</v>
      </c>
    </row>
    <row r="53" spans="1:11" x14ac:dyDescent="0.2">
      <c r="A53" s="392" t="s">
        <v>456</v>
      </c>
      <c r="B53" s="339">
        <v>14</v>
      </c>
      <c r="C53" s="393">
        <v>0</v>
      </c>
      <c r="D53" s="394">
        <v>0</v>
      </c>
      <c r="E53" s="393">
        <v>0</v>
      </c>
      <c r="F53" s="394">
        <v>0</v>
      </c>
      <c r="G53" s="393">
        <v>8</v>
      </c>
      <c r="H53" s="394">
        <v>45.93333333333333</v>
      </c>
      <c r="I53" s="394">
        <v>0</v>
      </c>
      <c r="J53" s="394">
        <v>0</v>
      </c>
      <c r="K53" s="395">
        <f t="shared" si="0"/>
        <v>99.962546205696896</v>
      </c>
    </row>
    <row r="54" spans="1:11" x14ac:dyDescent="0.2">
      <c r="A54" s="392" t="s">
        <v>1068</v>
      </c>
      <c r="B54" s="339">
        <v>9</v>
      </c>
      <c r="C54" s="393">
        <v>1</v>
      </c>
      <c r="D54" s="394">
        <v>3.8166666666666669</v>
      </c>
      <c r="E54" s="393">
        <v>0</v>
      </c>
      <c r="F54" s="394">
        <v>0</v>
      </c>
      <c r="G54" s="393">
        <v>4</v>
      </c>
      <c r="H54" s="394">
        <v>17.453611111111108</v>
      </c>
      <c r="I54" s="394">
        <v>0</v>
      </c>
      <c r="J54" s="394">
        <v>0</v>
      </c>
      <c r="K54" s="395">
        <f t="shared" si="0"/>
        <v>99.973020956649194</v>
      </c>
    </row>
    <row r="55" spans="1:11" x14ac:dyDescent="0.2">
      <c r="A55" s="392" t="s">
        <v>1069</v>
      </c>
      <c r="B55" s="339">
        <v>11</v>
      </c>
      <c r="C55" s="393">
        <v>0</v>
      </c>
      <c r="D55" s="394">
        <v>0</v>
      </c>
      <c r="E55" s="393">
        <v>0</v>
      </c>
      <c r="F55" s="394">
        <v>0</v>
      </c>
      <c r="G55" s="393">
        <v>6</v>
      </c>
      <c r="H55" s="394">
        <v>23.40861111111111</v>
      </c>
      <c r="I55" s="394">
        <v>0</v>
      </c>
      <c r="J55" s="394">
        <v>0</v>
      </c>
      <c r="K55" s="395">
        <f t="shared" si="0"/>
        <v>99.975707128361236</v>
      </c>
    </row>
    <row r="56" spans="1:11" x14ac:dyDescent="0.2">
      <c r="A56" s="392" t="s">
        <v>80</v>
      </c>
      <c r="B56" s="339">
        <v>3</v>
      </c>
      <c r="C56" s="393"/>
      <c r="D56" s="394"/>
      <c r="E56" s="393"/>
      <c r="F56" s="394"/>
      <c r="G56" s="393"/>
      <c r="H56" s="394"/>
      <c r="I56" s="394"/>
      <c r="J56" s="394"/>
      <c r="K56" s="395">
        <f t="shared" si="0"/>
        <v>100</v>
      </c>
    </row>
    <row r="57" spans="1:11" x14ac:dyDescent="0.2">
      <c r="A57" s="392" t="s">
        <v>884</v>
      </c>
      <c r="B57" s="8">
        <v>2</v>
      </c>
      <c r="C57" s="393"/>
      <c r="D57" s="394"/>
      <c r="E57" s="393"/>
      <c r="F57" s="394"/>
      <c r="G57" s="393"/>
      <c r="H57" s="394"/>
      <c r="I57" s="394"/>
      <c r="J57" s="394"/>
      <c r="K57" s="395">
        <f t="shared" si="0"/>
        <v>100</v>
      </c>
    </row>
    <row r="58" spans="1:11" x14ac:dyDescent="0.2">
      <c r="A58" s="392" t="s">
        <v>194</v>
      </c>
      <c r="B58" s="8">
        <v>2</v>
      </c>
      <c r="C58" s="393"/>
      <c r="D58" s="394"/>
      <c r="E58" s="393"/>
      <c r="F58" s="394"/>
      <c r="G58" s="393"/>
      <c r="H58" s="394"/>
      <c r="I58" s="394"/>
      <c r="J58" s="394"/>
      <c r="K58" s="395">
        <f t="shared" si="0"/>
        <v>100</v>
      </c>
    </row>
    <row r="59" spans="1:11" x14ac:dyDescent="0.2">
      <c r="A59" s="392" t="s">
        <v>583</v>
      </c>
      <c r="B59" s="339">
        <v>2</v>
      </c>
      <c r="C59" s="393">
        <v>0</v>
      </c>
      <c r="D59" s="394">
        <v>0</v>
      </c>
      <c r="E59" s="393">
        <v>0</v>
      </c>
      <c r="F59" s="394">
        <v>0</v>
      </c>
      <c r="G59" s="393">
        <v>1</v>
      </c>
      <c r="H59" s="394">
        <v>10.91666666666667</v>
      </c>
      <c r="I59" s="394">
        <v>0</v>
      </c>
      <c r="J59" s="394">
        <v>0</v>
      </c>
      <c r="K59" s="395">
        <f t="shared" si="0"/>
        <v>99.9376902587519</v>
      </c>
    </row>
    <row r="60" spans="1:11" x14ac:dyDescent="0.2">
      <c r="A60" s="392" t="s">
        <v>767</v>
      </c>
      <c r="B60" s="8">
        <v>12</v>
      </c>
      <c r="C60" s="393"/>
      <c r="D60" s="394"/>
      <c r="E60" s="393"/>
      <c r="F60" s="394"/>
      <c r="G60" s="393"/>
      <c r="H60" s="394"/>
      <c r="I60" s="394"/>
      <c r="J60" s="394"/>
      <c r="K60" s="395">
        <f t="shared" si="0"/>
        <v>100</v>
      </c>
    </row>
    <row r="61" spans="1:11" x14ac:dyDescent="0.2">
      <c r="A61" s="392" t="s">
        <v>94</v>
      </c>
      <c r="B61" s="339">
        <v>10</v>
      </c>
      <c r="C61" s="393">
        <v>0</v>
      </c>
      <c r="D61" s="394">
        <v>0</v>
      </c>
      <c r="E61" s="393">
        <v>0</v>
      </c>
      <c r="F61" s="394">
        <v>0</v>
      </c>
      <c r="G61" s="393">
        <v>1</v>
      </c>
      <c r="H61" s="394">
        <v>6.85</v>
      </c>
      <c r="I61" s="394">
        <v>0</v>
      </c>
      <c r="J61" s="394">
        <v>0</v>
      </c>
      <c r="K61" s="395">
        <f t="shared" si="0"/>
        <v>99.992180365296804</v>
      </c>
    </row>
    <row r="62" spans="1:11" x14ac:dyDescent="0.2">
      <c r="A62" s="392" t="s">
        <v>579</v>
      </c>
      <c r="B62" s="339">
        <v>2</v>
      </c>
      <c r="C62" s="393"/>
      <c r="D62" s="394"/>
      <c r="E62" s="393"/>
      <c r="F62" s="394"/>
      <c r="G62" s="393"/>
      <c r="H62" s="394"/>
      <c r="I62" s="394"/>
      <c r="J62" s="394"/>
      <c r="K62" s="395">
        <f t="shared" si="0"/>
        <v>100</v>
      </c>
    </row>
    <row r="63" spans="1:11" x14ac:dyDescent="0.2">
      <c r="A63" s="392" t="s">
        <v>84</v>
      </c>
      <c r="B63" s="339">
        <v>7</v>
      </c>
      <c r="C63" s="393">
        <v>0</v>
      </c>
      <c r="D63" s="394">
        <v>0</v>
      </c>
      <c r="E63" s="393">
        <v>0</v>
      </c>
      <c r="F63" s="394">
        <v>0</v>
      </c>
      <c r="G63" s="393">
        <v>8</v>
      </c>
      <c r="H63" s="394">
        <v>38.733888888888885</v>
      </c>
      <c r="I63" s="394">
        <v>0</v>
      </c>
      <c r="J63" s="394">
        <v>0</v>
      </c>
      <c r="K63" s="395">
        <f t="shared" si="0"/>
        <v>99.93683318837428</v>
      </c>
    </row>
    <row r="64" spans="1:11" x14ac:dyDescent="0.2">
      <c r="A64" s="392" t="s">
        <v>497</v>
      </c>
      <c r="B64" s="339">
        <v>5</v>
      </c>
      <c r="C64" s="393">
        <v>0</v>
      </c>
      <c r="D64" s="394">
        <v>0</v>
      </c>
      <c r="E64" s="393">
        <v>0</v>
      </c>
      <c r="F64" s="394">
        <v>0</v>
      </c>
      <c r="G64" s="393">
        <v>7</v>
      </c>
      <c r="H64" s="394">
        <v>46.4</v>
      </c>
      <c r="I64" s="394">
        <v>0</v>
      </c>
      <c r="J64" s="394">
        <v>0</v>
      </c>
      <c r="K64" s="395">
        <f t="shared" si="0"/>
        <v>99.894063926940632</v>
      </c>
    </row>
    <row r="65" spans="1:11" x14ac:dyDescent="0.2">
      <c r="A65" s="392" t="s">
        <v>97</v>
      </c>
      <c r="B65" s="339">
        <v>13</v>
      </c>
      <c r="C65" s="393">
        <v>0</v>
      </c>
      <c r="D65" s="394">
        <v>0</v>
      </c>
      <c r="E65" s="393">
        <v>0</v>
      </c>
      <c r="F65" s="394">
        <v>0</v>
      </c>
      <c r="G65" s="393">
        <v>5</v>
      </c>
      <c r="H65" s="394">
        <v>22.354166666666664</v>
      </c>
      <c r="I65" s="394">
        <v>0</v>
      </c>
      <c r="J65" s="394">
        <v>0</v>
      </c>
      <c r="K65" s="395">
        <f t="shared" si="0"/>
        <v>99.980370419154667</v>
      </c>
    </row>
    <row r="66" spans="1:11" x14ac:dyDescent="0.2">
      <c r="A66" s="392" t="s">
        <v>1075</v>
      </c>
      <c r="B66" s="339">
        <v>3</v>
      </c>
      <c r="C66" s="393"/>
      <c r="D66" s="394"/>
      <c r="E66" s="393"/>
      <c r="F66" s="394"/>
      <c r="G66" s="393"/>
      <c r="H66" s="394"/>
      <c r="I66" s="394"/>
      <c r="J66" s="394"/>
      <c r="K66" s="395">
        <f t="shared" si="0"/>
        <v>100</v>
      </c>
    </row>
    <row r="67" spans="1:11" x14ac:dyDescent="0.2">
      <c r="A67" s="392" t="s">
        <v>759</v>
      </c>
      <c r="B67" s="339">
        <v>9</v>
      </c>
      <c r="C67" s="393">
        <v>1</v>
      </c>
      <c r="D67" s="394">
        <v>8.9166666666666661</v>
      </c>
      <c r="E67" s="393">
        <v>0</v>
      </c>
      <c r="F67" s="394">
        <v>0</v>
      </c>
      <c r="G67" s="393">
        <v>5</v>
      </c>
      <c r="H67" s="394">
        <v>40.018611111111113</v>
      </c>
      <c r="I67" s="394">
        <v>0</v>
      </c>
      <c r="J67" s="394">
        <v>0</v>
      </c>
      <c r="K67" s="395">
        <f t="shared" si="0"/>
        <v>99.937930900839959</v>
      </c>
    </row>
    <row r="68" spans="1:11" x14ac:dyDescent="0.2">
      <c r="A68" s="392" t="s">
        <v>787</v>
      </c>
      <c r="B68" s="339">
        <v>6</v>
      </c>
      <c r="C68" s="393">
        <v>0</v>
      </c>
      <c r="D68" s="394">
        <v>0</v>
      </c>
      <c r="E68" s="393">
        <v>0</v>
      </c>
      <c r="F68" s="394">
        <v>0</v>
      </c>
      <c r="G68" s="393">
        <v>2</v>
      </c>
      <c r="H68" s="394">
        <v>11.283333333333333</v>
      </c>
      <c r="I68" s="394">
        <v>0</v>
      </c>
      <c r="J68" s="394">
        <v>0</v>
      </c>
      <c r="K68" s="395">
        <f t="shared" ref="K68:K104" si="1">100*(1-SUM(H68,F68,D68)/8760/B68)</f>
        <v>99.978532470826991</v>
      </c>
    </row>
    <row r="69" spans="1:11" x14ac:dyDescent="0.2">
      <c r="A69" s="392" t="s">
        <v>1072</v>
      </c>
      <c r="B69" s="339">
        <v>8</v>
      </c>
      <c r="C69" s="393">
        <v>0</v>
      </c>
      <c r="D69" s="394">
        <v>0</v>
      </c>
      <c r="E69" s="393">
        <v>0</v>
      </c>
      <c r="F69" s="394">
        <v>0</v>
      </c>
      <c r="G69" s="393">
        <v>7</v>
      </c>
      <c r="H69" s="394">
        <v>33.206111111111113</v>
      </c>
      <c r="I69" s="394">
        <v>0</v>
      </c>
      <c r="J69" s="394">
        <v>0</v>
      </c>
      <c r="K69" s="395">
        <f t="shared" si="1"/>
        <v>99.952616850583468</v>
      </c>
    </row>
    <row r="70" spans="1:11" x14ac:dyDescent="0.2">
      <c r="A70" s="392" t="s">
        <v>1071</v>
      </c>
      <c r="B70" s="339">
        <v>10</v>
      </c>
      <c r="C70" s="393">
        <v>0</v>
      </c>
      <c r="D70" s="394">
        <v>0</v>
      </c>
      <c r="E70" s="393">
        <v>0</v>
      </c>
      <c r="F70" s="394">
        <v>0</v>
      </c>
      <c r="G70" s="393">
        <v>6</v>
      </c>
      <c r="H70" s="394">
        <v>29.809444444444445</v>
      </c>
      <c r="I70" s="394">
        <v>0</v>
      </c>
      <c r="J70" s="394">
        <v>0</v>
      </c>
      <c r="K70" s="395">
        <f t="shared" si="1"/>
        <v>99.965970953830535</v>
      </c>
    </row>
    <row r="71" spans="1:11" x14ac:dyDescent="0.2">
      <c r="A71" s="392" t="s">
        <v>133</v>
      </c>
      <c r="B71" s="339">
        <v>3</v>
      </c>
      <c r="C71" s="393">
        <v>0</v>
      </c>
      <c r="D71" s="394">
        <v>0</v>
      </c>
      <c r="E71" s="393">
        <v>0</v>
      </c>
      <c r="F71" s="394">
        <v>0</v>
      </c>
      <c r="G71" s="393">
        <v>4</v>
      </c>
      <c r="H71" s="394">
        <v>121.3</v>
      </c>
      <c r="I71" s="394">
        <v>0</v>
      </c>
      <c r="J71" s="394">
        <v>0</v>
      </c>
      <c r="K71" s="395">
        <f t="shared" si="1"/>
        <v>99.538432267884332</v>
      </c>
    </row>
    <row r="72" spans="1:11" x14ac:dyDescent="0.2">
      <c r="A72" s="392" t="s">
        <v>214</v>
      </c>
      <c r="B72" s="339">
        <v>7</v>
      </c>
      <c r="C72" s="393">
        <v>0</v>
      </c>
      <c r="D72" s="394">
        <v>0</v>
      </c>
      <c r="E72" s="393">
        <v>0</v>
      </c>
      <c r="F72" s="394">
        <v>0</v>
      </c>
      <c r="G72" s="393">
        <v>6</v>
      </c>
      <c r="H72" s="394">
        <v>51.166666666666664</v>
      </c>
      <c r="I72" s="394">
        <v>0</v>
      </c>
      <c r="J72" s="394">
        <v>0</v>
      </c>
      <c r="K72" s="395">
        <f t="shared" si="1"/>
        <v>99.916557947379872</v>
      </c>
    </row>
    <row r="73" spans="1:11" x14ac:dyDescent="0.2">
      <c r="A73" s="392" t="s">
        <v>215</v>
      </c>
      <c r="B73" s="339">
        <v>4</v>
      </c>
      <c r="C73" s="393">
        <v>0</v>
      </c>
      <c r="D73" s="394">
        <v>0</v>
      </c>
      <c r="E73" s="393">
        <v>0</v>
      </c>
      <c r="F73" s="394">
        <v>0</v>
      </c>
      <c r="G73" s="393">
        <v>1</v>
      </c>
      <c r="H73" s="394">
        <v>10.16666666666667</v>
      </c>
      <c r="I73" s="394">
        <v>0</v>
      </c>
      <c r="J73" s="394">
        <v>0</v>
      </c>
      <c r="K73" s="395">
        <f t="shared" si="1"/>
        <v>99.970985540334851</v>
      </c>
    </row>
    <row r="74" spans="1:11" x14ac:dyDescent="0.2">
      <c r="A74" s="392" t="s">
        <v>203</v>
      </c>
      <c r="B74" s="339">
        <v>7</v>
      </c>
      <c r="C74" s="393">
        <v>0</v>
      </c>
      <c r="D74" s="394">
        <v>0</v>
      </c>
      <c r="E74" s="393">
        <v>0</v>
      </c>
      <c r="F74" s="394">
        <v>0</v>
      </c>
      <c r="G74" s="393">
        <v>9</v>
      </c>
      <c r="H74" s="394">
        <v>41.328888888888891</v>
      </c>
      <c r="I74" s="394">
        <v>0</v>
      </c>
      <c r="J74" s="394">
        <v>0</v>
      </c>
      <c r="K74" s="395">
        <f t="shared" si="1"/>
        <v>99.932601290135537</v>
      </c>
    </row>
    <row r="75" spans="1:11" x14ac:dyDescent="0.2">
      <c r="A75" s="392" t="s">
        <v>120</v>
      </c>
      <c r="B75" s="339">
        <v>14</v>
      </c>
      <c r="C75" s="393">
        <v>0</v>
      </c>
      <c r="D75" s="394">
        <v>0</v>
      </c>
      <c r="E75" s="393">
        <v>0</v>
      </c>
      <c r="F75" s="394">
        <v>0</v>
      </c>
      <c r="G75" s="393">
        <v>3</v>
      </c>
      <c r="H75" s="394">
        <v>12.860833333333332</v>
      </c>
      <c r="I75" s="394">
        <v>0</v>
      </c>
      <c r="J75" s="394">
        <v>0</v>
      </c>
      <c r="K75" s="395">
        <f t="shared" si="1"/>
        <v>99.989513345292451</v>
      </c>
    </row>
    <row r="76" spans="1:11" x14ac:dyDescent="0.2">
      <c r="A76" s="392" t="s">
        <v>1073</v>
      </c>
      <c r="B76" s="339">
        <v>19</v>
      </c>
      <c r="C76" s="393">
        <v>0</v>
      </c>
      <c r="D76" s="394">
        <v>0</v>
      </c>
      <c r="E76" s="393">
        <v>0</v>
      </c>
      <c r="F76" s="394">
        <v>0</v>
      </c>
      <c r="G76" s="393">
        <v>9</v>
      </c>
      <c r="H76" s="394">
        <v>61.55</v>
      </c>
      <c r="I76" s="394">
        <v>0</v>
      </c>
      <c r="J76" s="394">
        <v>0</v>
      </c>
      <c r="K76" s="395">
        <f t="shared" si="1"/>
        <v>99.963019706801248</v>
      </c>
    </row>
    <row r="77" spans="1:11" x14ac:dyDescent="0.2">
      <c r="A77" s="392" t="s">
        <v>351</v>
      </c>
      <c r="B77" s="339">
        <v>7</v>
      </c>
      <c r="C77" s="393">
        <v>0</v>
      </c>
      <c r="D77" s="394">
        <v>0</v>
      </c>
      <c r="E77" s="393">
        <v>0</v>
      </c>
      <c r="F77" s="394">
        <v>0</v>
      </c>
      <c r="G77" s="393">
        <v>5</v>
      </c>
      <c r="H77" s="394">
        <v>44.149722222222231</v>
      </c>
      <c r="I77" s="394">
        <v>0</v>
      </c>
      <c r="J77" s="394">
        <v>0</v>
      </c>
      <c r="K77" s="395">
        <f t="shared" si="1"/>
        <v>99.928001105312745</v>
      </c>
    </row>
    <row r="78" spans="1:11" x14ac:dyDescent="0.2">
      <c r="A78" s="392" t="s">
        <v>102</v>
      </c>
      <c r="B78" s="339">
        <v>6</v>
      </c>
      <c r="C78" s="393">
        <v>0</v>
      </c>
      <c r="D78" s="394">
        <v>0</v>
      </c>
      <c r="E78" s="393">
        <v>0</v>
      </c>
      <c r="F78" s="394">
        <v>0</v>
      </c>
      <c r="G78" s="393">
        <v>4</v>
      </c>
      <c r="H78" s="394">
        <v>15.661944444444444</v>
      </c>
      <c r="I78" s="394">
        <v>0</v>
      </c>
      <c r="J78" s="394">
        <v>0</v>
      </c>
      <c r="K78" s="395">
        <f t="shared" si="1"/>
        <v>99.970201779976321</v>
      </c>
    </row>
    <row r="79" spans="1:11" x14ac:dyDescent="0.2">
      <c r="A79" s="392" t="s">
        <v>361</v>
      </c>
      <c r="B79" s="339">
        <v>1</v>
      </c>
      <c r="C79" s="393"/>
      <c r="D79" s="394"/>
      <c r="E79" s="393"/>
      <c r="F79" s="394"/>
      <c r="G79" s="393"/>
      <c r="H79" s="394"/>
      <c r="I79" s="394"/>
      <c r="J79" s="394"/>
      <c r="K79" s="395">
        <f t="shared" si="1"/>
        <v>100</v>
      </c>
    </row>
    <row r="80" spans="1:11" x14ac:dyDescent="0.2">
      <c r="A80" s="392" t="s">
        <v>317</v>
      </c>
      <c r="B80" s="339">
        <v>2</v>
      </c>
      <c r="C80" s="393">
        <v>0</v>
      </c>
      <c r="D80" s="394">
        <v>0</v>
      </c>
      <c r="E80" s="393">
        <v>0</v>
      </c>
      <c r="F80" s="394">
        <v>0</v>
      </c>
      <c r="G80" s="393">
        <v>4</v>
      </c>
      <c r="H80" s="394">
        <v>28.633333333333333</v>
      </c>
      <c r="I80" s="394">
        <v>0</v>
      </c>
      <c r="J80" s="394">
        <v>0</v>
      </c>
      <c r="K80" s="395">
        <f t="shared" si="1"/>
        <v>99.836567732115682</v>
      </c>
    </row>
    <row r="81" spans="1:11" x14ac:dyDescent="0.2">
      <c r="A81" s="392" t="s">
        <v>338</v>
      </c>
      <c r="B81" s="339">
        <v>1</v>
      </c>
      <c r="C81" s="393"/>
      <c r="D81" s="394"/>
      <c r="E81" s="393"/>
      <c r="F81" s="394"/>
      <c r="G81" s="393"/>
      <c r="H81" s="394"/>
      <c r="I81" s="394"/>
      <c r="J81" s="394"/>
      <c r="K81" s="395">
        <f t="shared" si="1"/>
        <v>100</v>
      </c>
    </row>
    <row r="82" spans="1:11" x14ac:dyDescent="0.2">
      <c r="A82" s="392" t="s">
        <v>559</v>
      </c>
      <c r="B82" s="8">
        <v>2</v>
      </c>
      <c r="C82" s="393"/>
      <c r="D82" s="394"/>
      <c r="E82" s="393"/>
      <c r="F82" s="394"/>
      <c r="G82" s="393"/>
      <c r="H82" s="394"/>
      <c r="I82" s="394"/>
      <c r="J82" s="394"/>
      <c r="K82" s="395">
        <f t="shared" si="1"/>
        <v>100</v>
      </c>
    </row>
    <row r="83" spans="1:11" x14ac:dyDescent="0.2">
      <c r="A83" s="392" t="s">
        <v>144</v>
      </c>
      <c r="B83" s="339">
        <v>8</v>
      </c>
      <c r="C83" s="393">
        <v>0</v>
      </c>
      <c r="D83" s="394">
        <v>0</v>
      </c>
      <c r="E83" s="393">
        <v>0</v>
      </c>
      <c r="F83" s="394">
        <v>0</v>
      </c>
      <c r="G83" s="393">
        <v>2</v>
      </c>
      <c r="H83" s="394">
        <v>14.466666666666667</v>
      </c>
      <c r="I83" s="394">
        <v>0</v>
      </c>
      <c r="J83" s="394">
        <v>0</v>
      </c>
      <c r="K83" s="395">
        <f t="shared" si="1"/>
        <v>99.979356925418571</v>
      </c>
    </row>
    <row r="84" spans="1:11" x14ac:dyDescent="0.2">
      <c r="A84" s="392" t="s">
        <v>1074</v>
      </c>
      <c r="B84" s="339">
        <v>5</v>
      </c>
      <c r="C84" s="393">
        <v>0</v>
      </c>
      <c r="D84" s="394">
        <v>0</v>
      </c>
      <c r="E84" s="393">
        <v>0</v>
      </c>
      <c r="F84" s="394">
        <v>0</v>
      </c>
      <c r="G84" s="393">
        <v>3</v>
      </c>
      <c r="H84" s="394">
        <v>12.883333333333333</v>
      </c>
      <c r="I84" s="394">
        <v>0</v>
      </c>
      <c r="J84" s="394">
        <v>0</v>
      </c>
      <c r="K84" s="395">
        <f t="shared" si="1"/>
        <v>99.970585996955862</v>
      </c>
    </row>
    <row r="85" spans="1:11" x14ac:dyDescent="0.2">
      <c r="A85" s="392" t="s">
        <v>128</v>
      </c>
      <c r="B85" s="339">
        <v>8</v>
      </c>
      <c r="C85" s="393">
        <v>0</v>
      </c>
      <c r="D85" s="394">
        <v>0</v>
      </c>
      <c r="E85" s="393">
        <v>0</v>
      </c>
      <c r="F85" s="394">
        <v>0</v>
      </c>
      <c r="G85" s="393">
        <v>4</v>
      </c>
      <c r="H85" s="394">
        <v>19.456944444444446</v>
      </c>
      <c r="I85" s="394">
        <v>0</v>
      </c>
      <c r="J85" s="394">
        <v>0</v>
      </c>
      <c r="K85" s="395">
        <f t="shared" si="1"/>
        <v>99.972236095256221</v>
      </c>
    </row>
    <row r="86" spans="1:11" x14ac:dyDescent="0.2">
      <c r="A86" s="392" t="s">
        <v>416</v>
      </c>
      <c r="B86" s="8">
        <v>3</v>
      </c>
      <c r="C86" s="393"/>
      <c r="D86" s="394"/>
      <c r="E86" s="393"/>
      <c r="F86" s="394"/>
      <c r="G86" s="393"/>
      <c r="H86" s="394"/>
      <c r="I86" s="394"/>
      <c r="J86" s="394"/>
      <c r="K86" s="395">
        <f t="shared" si="1"/>
        <v>100</v>
      </c>
    </row>
    <row r="87" spans="1:11" x14ac:dyDescent="0.2">
      <c r="A87" s="392" t="s">
        <v>118</v>
      </c>
      <c r="B87" s="339">
        <v>8</v>
      </c>
      <c r="C87" s="393">
        <v>0</v>
      </c>
      <c r="D87" s="394">
        <v>0</v>
      </c>
      <c r="E87" s="393">
        <v>0</v>
      </c>
      <c r="F87" s="394">
        <v>0</v>
      </c>
      <c r="G87" s="393">
        <v>3</v>
      </c>
      <c r="H87" s="394">
        <v>11.883333333333333</v>
      </c>
      <c r="I87" s="394">
        <v>0</v>
      </c>
      <c r="J87" s="394">
        <v>0</v>
      </c>
      <c r="K87" s="395">
        <f t="shared" si="1"/>
        <v>99.983043188736687</v>
      </c>
    </row>
    <row r="88" spans="1:11" x14ac:dyDescent="0.2">
      <c r="A88" s="392" t="s">
        <v>357</v>
      </c>
      <c r="B88" s="339">
        <v>10</v>
      </c>
      <c r="C88" s="393">
        <v>0</v>
      </c>
      <c r="D88" s="394">
        <v>0</v>
      </c>
      <c r="E88" s="393">
        <v>0</v>
      </c>
      <c r="F88" s="394">
        <v>0</v>
      </c>
      <c r="G88" s="393">
        <v>4</v>
      </c>
      <c r="H88" s="394">
        <v>13.866666666666667</v>
      </c>
      <c r="I88" s="394">
        <v>0</v>
      </c>
      <c r="J88" s="394">
        <v>0</v>
      </c>
      <c r="K88" s="395">
        <f t="shared" si="1"/>
        <v>99.984170471841708</v>
      </c>
    </row>
    <row r="89" spans="1:11" x14ac:dyDescent="0.2">
      <c r="A89" s="392" t="s">
        <v>87</v>
      </c>
      <c r="B89" s="339">
        <v>7</v>
      </c>
      <c r="C89" s="393">
        <v>0</v>
      </c>
      <c r="D89" s="394">
        <v>0</v>
      </c>
      <c r="E89" s="393">
        <v>0</v>
      </c>
      <c r="F89" s="394">
        <v>0</v>
      </c>
      <c r="G89" s="393">
        <v>11</v>
      </c>
      <c r="H89" s="394">
        <v>55.266666666666666</v>
      </c>
      <c r="I89" s="394">
        <v>0</v>
      </c>
      <c r="J89" s="394">
        <v>0</v>
      </c>
      <c r="K89" s="395">
        <f t="shared" si="1"/>
        <v>99.909871711241578</v>
      </c>
    </row>
    <row r="90" spans="1:11" x14ac:dyDescent="0.2">
      <c r="A90" s="392" t="s">
        <v>487</v>
      </c>
      <c r="B90" s="339">
        <v>14</v>
      </c>
      <c r="C90" s="393">
        <v>1</v>
      </c>
      <c r="D90" s="394">
        <v>4.3166666666666664</v>
      </c>
      <c r="E90" s="393">
        <v>0</v>
      </c>
      <c r="F90" s="394">
        <v>0</v>
      </c>
      <c r="G90" s="393">
        <v>9</v>
      </c>
      <c r="H90" s="394">
        <v>48.133333333333333</v>
      </c>
      <c r="I90" s="394">
        <v>0</v>
      </c>
      <c r="J90" s="394">
        <v>0</v>
      </c>
      <c r="K90" s="395">
        <f t="shared" si="1"/>
        <v>99.957232550554465</v>
      </c>
    </row>
    <row r="91" spans="1:11" x14ac:dyDescent="0.2">
      <c r="A91" s="392" t="s">
        <v>542</v>
      </c>
      <c r="B91" s="339">
        <v>5</v>
      </c>
      <c r="C91" s="393">
        <v>0</v>
      </c>
      <c r="D91" s="394">
        <v>0</v>
      </c>
      <c r="E91" s="393">
        <v>0</v>
      </c>
      <c r="F91" s="394">
        <v>0</v>
      </c>
      <c r="G91" s="393">
        <v>9</v>
      </c>
      <c r="H91" s="394">
        <v>52.343055555555559</v>
      </c>
      <c r="I91" s="394">
        <v>0</v>
      </c>
      <c r="J91" s="394">
        <v>0</v>
      </c>
      <c r="K91" s="395">
        <f t="shared" si="1"/>
        <v>99.880495306950792</v>
      </c>
    </row>
    <row r="92" spans="1:11" x14ac:dyDescent="0.2">
      <c r="A92" s="392" t="s">
        <v>1070</v>
      </c>
      <c r="B92" s="339">
        <v>15</v>
      </c>
      <c r="C92" s="393">
        <v>0</v>
      </c>
      <c r="D92" s="394">
        <v>0</v>
      </c>
      <c r="E92" s="393">
        <v>0</v>
      </c>
      <c r="F92" s="394">
        <v>0</v>
      </c>
      <c r="G92" s="393">
        <v>5</v>
      </c>
      <c r="H92" s="394">
        <v>25.840833333333332</v>
      </c>
      <c r="I92" s="394">
        <v>0</v>
      </c>
      <c r="J92" s="394">
        <v>0</v>
      </c>
      <c r="K92" s="395">
        <f t="shared" si="1"/>
        <v>99.980334221207514</v>
      </c>
    </row>
    <row r="93" spans="1:11" x14ac:dyDescent="0.2">
      <c r="A93" s="392" t="s">
        <v>210</v>
      </c>
      <c r="B93" s="339">
        <v>11</v>
      </c>
      <c r="C93" s="393">
        <v>0</v>
      </c>
      <c r="D93" s="394">
        <v>0</v>
      </c>
      <c r="E93" s="393">
        <v>0</v>
      </c>
      <c r="F93" s="394">
        <v>0</v>
      </c>
      <c r="G93" s="393">
        <v>12</v>
      </c>
      <c r="H93" s="394">
        <v>67.262222222222221</v>
      </c>
      <c r="I93" s="394">
        <v>0</v>
      </c>
      <c r="J93" s="394">
        <v>0</v>
      </c>
      <c r="K93" s="395">
        <f t="shared" si="1"/>
        <v>99.930196946635306</v>
      </c>
    </row>
    <row r="94" spans="1:11" x14ac:dyDescent="0.2">
      <c r="A94" s="392" t="s">
        <v>482</v>
      </c>
      <c r="B94" s="339">
        <v>4</v>
      </c>
      <c r="C94" s="393">
        <v>0</v>
      </c>
      <c r="D94" s="394">
        <v>0</v>
      </c>
      <c r="E94" s="393">
        <v>0</v>
      </c>
      <c r="F94" s="394">
        <v>0</v>
      </c>
      <c r="G94" s="393">
        <v>3</v>
      </c>
      <c r="H94" s="394">
        <v>45.716666666666669</v>
      </c>
      <c r="I94" s="394">
        <v>0</v>
      </c>
      <c r="J94" s="394">
        <v>0</v>
      </c>
      <c r="K94" s="395">
        <f t="shared" si="1"/>
        <v>99.869530060882809</v>
      </c>
    </row>
    <row r="95" spans="1:11" x14ac:dyDescent="0.2">
      <c r="A95" s="392" t="s">
        <v>98</v>
      </c>
      <c r="B95" s="339">
        <v>12</v>
      </c>
      <c r="C95" s="393">
        <v>0</v>
      </c>
      <c r="D95" s="394">
        <v>0</v>
      </c>
      <c r="E95" s="393">
        <v>0</v>
      </c>
      <c r="F95" s="394">
        <v>0</v>
      </c>
      <c r="G95" s="393">
        <v>18</v>
      </c>
      <c r="H95" s="394">
        <v>67.221111111111114</v>
      </c>
      <c r="I95" s="394">
        <v>0</v>
      </c>
      <c r="J95" s="394">
        <v>0</v>
      </c>
      <c r="K95" s="395">
        <f t="shared" si="1"/>
        <v>99.936052976492476</v>
      </c>
    </row>
    <row r="96" spans="1:11" x14ac:dyDescent="0.2">
      <c r="A96" s="392" t="s">
        <v>341</v>
      </c>
      <c r="B96" s="339">
        <v>3</v>
      </c>
      <c r="C96" s="393">
        <v>0</v>
      </c>
      <c r="D96" s="394">
        <v>0</v>
      </c>
      <c r="E96" s="393">
        <v>0</v>
      </c>
      <c r="F96" s="394">
        <v>0</v>
      </c>
      <c r="G96" s="393">
        <v>2</v>
      </c>
      <c r="H96" s="394">
        <v>13.7</v>
      </c>
      <c r="I96" s="394">
        <v>0</v>
      </c>
      <c r="J96" s="394">
        <v>0</v>
      </c>
      <c r="K96" s="395">
        <f t="shared" si="1"/>
        <v>99.947869101978696</v>
      </c>
    </row>
    <row r="97" spans="1:11" x14ac:dyDescent="0.2">
      <c r="A97" s="392" t="s">
        <v>530</v>
      </c>
      <c r="B97" s="339">
        <v>2</v>
      </c>
      <c r="C97" s="393">
        <v>0</v>
      </c>
      <c r="D97" s="394">
        <v>0</v>
      </c>
      <c r="E97" s="393">
        <v>0</v>
      </c>
      <c r="F97" s="394">
        <v>0</v>
      </c>
      <c r="G97" s="393">
        <v>6</v>
      </c>
      <c r="H97" s="394">
        <v>26.431666666666665</v>
      </c>
      <c r="I97" s="394">
        <v>0</v>
      </c>
      <c r="J97" s="394">
        <v>0</v>
      </c>
      <c r="K97" s="395">
        <f t="shared" si="1"/>
        <v>99.84913432267885</v>
      </c>
    </row>
    <row r="98" spans="1:11" x14ac:dyDescent="0.2">
      <c r="A98" s="392" t="s">
        <v>113</v>
      </c>
      <c r="B98" s="339">
        <v>9</v>
      </c>
      <c r="C98" s="393">
        <v>0</v>
      </c>
      <c r="D98" s="394">
        <v>0</v>
      </c>
      <c r="E98" s="393">
        <v>0</v>
      </c>
      <c r="F98" s="394">
        <v>0</v>
      </c>
      <c r="G98" s="393">
        <v>3</v>
      </c>
      <c r="H98" s="394">
        <v>16.883333333333333</v>
      </c>
      <c r="I98" s="394">
        <v>0</v>
      </c>
      <c r="J98" s="394">
        <v>0</v>
      </c>
      <c r="K98" s="395">
        <f t="shared" si="1"/>
        <v>99.978585320480292</v>
      </c>
    </row>
    <row r="99" spans="1:11" x14ac:dyDescent="0.2">
      <c r="A99" s="392" t="s">
        <v>89</v>
      </c>
      <c r="B99" s="339">
        <v>8</v>
      </c>
      <c r="C99" s="393">
        <v>0</v>
      </c>
      <c r="D99" s="394">
        <v>0</v>
      </c>
      <c r="E99" s="393">
        <v>0</v>
      </c>
      <c r="F99" s="394">
        <v>0</v>
      </c>
      <c r="G99" s="393">
        <v>8</v>
      </c>
      <c r="H99" s="394">
        <v>60.583333333333329</v>
      </c>
      <c r="I99" s="394">
        <v>0</v>
      </c>
      <c r="J99" s="394">
        <v>0</v>
      </c>
      <c r="K99" s="395">
        <f t="shared" si="1"/>
        <v>99.913551179604269</v>
      </c>
    </row>
    <row r="100" spans="1:11" x14ac:dyDescent="0.2">
      <c r="A100" s="392" t="s">
        <v>569</v>
      </c>
      <c r="B100" s="339">
        <v>1</v>
      </c>
      <c r="C100" s="393">
        <v>0</v>
      </c>
      <c r="D100" s="394">
        <v>0</v>
      </c>
      <c r="E100" s="393">
        <v>0</v>
      </c>
      <c r="F100" s="394">
        <v>0</v>
      </c>
      <c r="G100" s="393">
        <v>1</v>
      </c>
      <c r="H100" s="394">
        <v>9.25</v>
      </c>
      <c r="I100" s="394">
        <v>0</v>
      </c>
      <c r="J100" s="394">
        <v>0</v>
      </c>
      <c r="K100" s="395">
        <f t="shared" si="1"/>
        <v>99.894406392694066</v>
      </c>
    </row>
    <row r="101" spans="1:11" x14ac:dyDescent="0.2">
      <c r="A101" s="392" t="s">
        <v>568</v>
      </c>
      <c r="B101" s="339">
        <v>3</v>
      </c>
      <c r="C101" s="393">
        <v>1</v>
      </c>
      <c r="D101" s="394">
        <v>8.9508333333333319</v>
      </c>
      <c r="E101" s="393">
        <v>0</v>
      </c>
      <c r="F101" s="394">
        <v>0</v>
      </c>
      <c r="G101" s="393">
        <v>0</v>
      </c>
      <c r="H101" s="394">
        <v>0</v>
      </c>
      <c r="I101" s="394">
        <v>0</v>
      </c>
      <c r="J101" s="394">
        <v>0</v>
      </c>
      <c r="K101" s="395">
        <f t="shared" si="1"/>
        <v>99.965940512430237</v>
      </c>
    </row>
    <row r="102" spans="1:11" x14ac:dyDescent="0.2">
      <c r="A102" s="392" t="s">
        <v>477</v>
      </c>
      <c r="B102" s="339">
        <v>4</v>
      </c>
      <c r="C102" s="393"/>
      <c r="D102" s="394"/>
      <c r="E102" s="393"/>
      <c r="F102" s="394"/>
      <c r="G102" s="393"/>
      <c r="H102" s="394"/>
      <c r="I102" s="394"/>
      <c r="J102" s="394"/>
      <c r="K102" s="395">
        <f t="shared" si="1"/>
        <v>100</v>
      </c>
    </row>
    <row r="103" spans="1:11" x14ac:dyDescent="0.2">
      <c r="A103" s="392" t="s">
        <v>95</v>
      </c>
      <c r="B103" s="339">
        <v>11</v>
      </c>
      <c r="C103" s="393">
        <v>0</v>
      </c>
      <c r="D103" s="394">
        <v>0</v>
      </c>
      <c r="E103" s="393">
        <v>0</v>
      </c>
      <c r="F103" s="394">
        <v>0</v>
      </c>
      <c r="G103" s="393">
        <v>8</v>
      </c>
      <c r="H103" s="394">
        <v>40.533333333333331</v>
      </c>
      <c r="I103" s="394">
        <v>0</v>
      </c>
      <c r="J103" s="394">
        <v>0</v>
      </c>
      <c r="K103" s="395">
        <f t="shared" si="1"/>
        <v>99.957935519579351</v>
      </c>
    </row>
    <row r="104" spans="1:11" x14ac:dyDescent="0.2">
      <c r="A104" s="392" t="s">
        <v>573</v>
      </c>
      <c r="B104" s="339">
        <v>1</v>
      </c>
      <c r="C104" s="393">
        <v>0</v>
      </c>
      <c r="D104" s="394">
        <v>0</v>
      </c>
      <c r="E104" s="393">
        <v>0</v>
      </c>
      <c r="F104" s="394">
        <v>0</v>
      </c>
      <c r="G104" s="393">
        <v>1</v>
      </c>
      <c r="H104" s="394">
        <v>6.9</v>
      </c>
      <c r="I104" s="394">
        <v>0</v>
      </c>
      <c r="J104" s="394">
        <v>0</v>
      </c>
      <c r="K104" s="395">
        <f t="shared" si="1"/>
        <v>99.921232876712324</v>
      </c>
    </row>
    <row r="105" spans="1:11" x14ac:dyDescent="0.2">
      <c r="A105" s="392" t="s">
        <v>478</v>
      </c>
      <c r="B105" s="339">
        <v>12</v>
      </c>
      <c r="C105" s="393">
        <v>0</v>
      </c>
      <c r="D105" s="394">
        <v>0</v>
      </c>
      <c r="E105" s="393">
        <v>0</v>
      </c>
      <c r="F105" s="394">
        <v>0</v>
      </c>
      <c r="G105" s="393">
        <v>2</v>
      </c>
      <c r="H105" s="394">
        <v>14.383333333333333</v>
      </c>
      <c r="I105" s="394">
        <v>0</v>
      </c>
      <c r="J105" s="394">
        <v>0</v>
      </c>
      <c r="K105" s="395">
        <f t="shared" ref="K105" si="2">100*(1-SUM(H105,F105,D105)/8760/B105)</f>
        <v>99.986317224759006</v>
      </c>
    </row>
  </sheetData>
  <mergeCells count="3">
    <mergeCell ref="C2:D2"/>
    <mergeCell ref="E2:F2"/>
    <mergeCell ref="G2:H2"/>
  </mergeCells>
  <pageMargins left="0.75" right="0.75" top="1" bottom="1" header="0.511811024" footer="0.511811024"/>
  <pageSetup paperSize="9" scale="78" fitToHeight="2" orientation="portrait" r:id="rId1"/>
  <headerFooter alignWithMargins="0">
    <oddHeader>&amp;A</oddHeader>
    <oddFooter>Página &amp;P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 codeName="Sheet168">
    <pageSetUpPr fitToPage="1"/>
  </sheetPr>
  <dimension ref="A1:K23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221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132</v>
      </c>
      <c r="B4" s="4">
        <v>13</v>
      </c>
      <c r="C4" s="22">
        <v>5</v>
      </c>
      <c r="D4" s="69">
        <v>1.67</v>
      </c>
      <c r="E4" s="22"/>
      <c r="F4" s="69"/>
      <c r="G4" s="22">
        <v>7</v>
      </c>
      <c r="H4" s="69">
        <v>32.47</v>
      </c>
      <c r="I4" s="80"/>
      <c r="J4" s="80"/>
      <c r="K4" s="37">
        <f>+(1-(D4+H4)/8760/B4)*100</f>
        <v>99.970021074815591</v>
      </c>
    </row>
    <row r="5" spans="1:11" x14ac:dyDescent="0.2">
      <c r="A5" s="8">
        <v>66</v>
      </c>
      <c r="B5" s="8">
        <v>8</v>
      </c>
      <c r="C5" s="22">
        <v>18</v>
      </c>
      <c r="D5" s="23">
        <v>5.95</v>
      </c>
      <c r="E5" s="22"/>
      <c r="F5" s="23"/>
      <c r="G5" s="22">
        <v>0</v>
      </c>
      <c r="H5" s="23">
        <v>0</v>
      </c>
      <c r="I5" s="80"/>
      <c r="J5" s="80"/>
      <c r="K5" s="37">
        <f>+(1-(D5+H5)/8760/B5)*100</f>
        <v>99.991509703196343</v>
      </c>
    </row>
    <row r="6" spans="1:11" x14ac:dyDescent="0.2">
      <c r="A6" s="8">
        <v>33</v>
      </c>
      <c r="B6" s="8">
        <v>151</v>
      </c>
      <c r="C6" s="22">
        <v>181</v>
      </c>
      <c r="D6" s="23">
        <v>194.75</v>
      </c>
      <c r="E6" s="22"/>
      <c r="F6" s="23"/>
      <c r="G6" s="22">
        <v>86</v>
      </c>
      <c r="H6" s="23">
        <f>410.47+24.32</f>
        <v>434.79</v>
      </c>
      <c r="I6" s="80"/>
      <c r="J6" s="80"/>
      <c r="K6" s="37">
        <f>+(1-(D6+H6)/8760/B6)*100</f>
        <v>99.952407088209512</v>
      </c>
    </row>
    <row r="7" spans="1:11" x14ac:dyDescent="0.2">
      <c r="A7" s="8">
        <v>13.2</v>
      </c>
      <c r="B7" s="8">
        <v>243</v>
      </c>
      <c r="C7" s="22">
        <v>470</v>
      </c>
      <c r="D7" s="23">
        <v>206.72</v>
      </c>
      <c r="E7" s="22"/>
      <c r="F7" s="23"/>
      <c r="G7" s="22">
        <v>76</v>
      </c>
      <c r="H7" s="23">
        <f>283.4+39.13</f>
        <v>322.52999999999997</v>
      </c>
      <c r="I7" s="80"/>
      <c r="J7" s="80"/>
      <c r="K7" s="37">
        <f>+(1-(D7+H7)/8760/B7)*100</f>
        <v>99.975137174211255</v>
      </c>
    </row>
    <row r="8" spans="1:11" x14ac:dyDescent="0.2">
      <c r="A8" s="20" t="s">
        <v>20</v>
      </c>
      <c r="B8" s="20">
        <f>SUM(B4:B7)</f>
        <v>415</v>
      </c>
      <c r="C8" s="25">
        <f>SUM(C4:C7)</f>
        <v>674</v>
      </c>
      <c r="D8" s="24">
        <f>SUM(D4:D7)</f>
        <v>409.09000000000003</v>
      </c>
      <c r="E8" s="25"/>
      <c r="F8" s="24"/>
      <c r="G8" s="25">
        <f>SUM(G4:G7)</f>
        <v>169</v>
      </c>
      <c r="H8" s="24">
        <f>SUM(H4:H7)</f>
        <v>789.79</v>
      </c>
      <c r="I8" s="24"/>
      <c r="J8" s="24"/>
      <c r="K8" s="51">
        <f>+(1-(D8+H8)/8760/B8)*100</f>
        <v>99.967022060846119</v>
      </c>
    </row>
    <row r="11" spans="1:11" x14ac:dyDescent="0.2">
      <c r="D11" s="63"/>
    </row>
    <row r="23" ht="11.25" customHeight="1" x14ac:dyDescent="0.2"/>
  </sheetData>
  <phoneticPr fontId="0" type="noConversion"/>
  <pageMargins left="0.75" right="0.75" top="1" bottom="1" header="0.511811024" footer="0.511811024"/>
  <pageSetup paperSize="9" orientation="landscape" r:id="rId1"/>
  <headerFooter alignWithMargins="0">
    <oddHeader>&amp;A</oddHeader>
    <oddFooter>Página &amp;P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 codeName="Sheet169"/>
  <dimension ref="A1:K23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223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132</v>
      </c>
      <c r="B4" s="4">
        <v>13</v>
      </c>
      <c r="C4" s="22">
        <v>31</v>
      </c>
      <c r="D4" s="69">
        <v>18.25</v>
      </c>
      <c r="E4" s="22"/>
      <c r="F4" s="69"/>
      <c r="G4" s="22">
        <v>16</v>
      </c>
      <c r="H4" s="69">
        <v>323.88</v>
      </c>
      <c r="I4" s="80"/>
      <c r="J4" s="80"/>
      <c r="K4" s="37">
        <f>+(1-(D4+H4)/8760/B4)*100</f>
        <v>99.699569722514923</v>
      </c>
    </row>
    <row r="5" spans="1:11" x14ac:dyDescent="0.2">
      <c r="A5" s="8">
        <v>66</v>
      </c>
      <c r="B5" s="8">
        <v>8</v>
      </c>
      <c r="C5" s="22">
        <v>7</v>
      </c>
      <c r="D5" s="23">
        <v>1.8</v>
      </c>
      <c r="E5" s="22"/>
      <c r="F5" s="23"/>
      <c r="G5" s="22">
        <v>0</v>
      </c>
      <c r="H5" s="23">
        <v>0</v>
      </c>
      <c r="I5" s="80"/>
      <c r="J5" s="80"/>
      <c r="K5" s="37">
        <f>+(1-(D5+H5)/8760/B5)*100</f>
        <v>99.99743150684931</v>
      </c>
    </row>
    <row r="6" spans="1:11" x14ac:dyDescent="0.2">
      <c r="A6" s="8">
        <v>33</v>
      </c>
      <c r="B6" s="8">
        <v>151</v>
      </c>
      <c r="C6" s="22">
        <v>201</v>
      </c>
      <c r="D6" s="23">
        <v>185.37</v>
      </c>
      <c r="E6" s="22"/>
      <c r="F6" s="23"/>
      <c r="G6" s="22">
        <v>79</v>
      </c>
      <c r="H6" s="23">
        <f>312.04+17.53</f>
        <v>329.57000000000005</v>
      </c>
      <c r="I6" s="80"/>
      <c r="J6" s="80"/>
      <c r="K6" s="37">
        <f>+(1-(D6+H6)/8760/B6)*100</f>
        <v>99.961070791375604</v>
      </c>
    </row>
    <row r="7" spans="1:11" x14ac:dyDescent="0.2">
      <c r="A7" s="8">
        <v>13.2</v>
      </c>
      <c r="B7" s="8">
        <v>243</v>
      </c>
      <c r="C7" s="22">
        <v>488</v>
      </c>
      <c r="D7" s="23">
        <v>300.64</v>
      </c>
      <c r="E7" s="22"/>
      <c r="F7" s="23"/>
      <c r="G7" s="22">
        <v>108</v>
      </c>
      <c r="H7" s="23">
        <f>447.31+28.22</f>
        <v>475.53</v>
      </c>
      <c r="I7" s="80"/>
      <c r="J7" s="80"/>
      <c r="K7" s="37">
        <f>+(1-(D7+H7)/8760/B7)*100</f>
        <v>99.96353749741624</v>
      </c>
    </row>
    <row r="8" spans="1:11" x14ac:dyDescent="0.2">
      <c r="A8" s="20" t="s">
        <v>20</v>
      </c>
      <c r="B8" s="20">
        <f>SUM(B4:B7)</f>
        <v>415</v>
      </c>
      <c r="C8" s="25">
        <f>SUM(C4:C7)</f>
        <v>727</v>
      </c>
      <c r="D8" s="24">
        <f>SUM(D4:D7)</f>
        <v>506.06</v>
      </c>
      <c r="E8" s="25"/>
      <c r="F8" s="24"/>
      <c r="G8" s="25">
        <f>SUM(G4:G7)</f>
        <v>203</v>
      </c>
      <c r="H8" s="24">
        <f>SUM(H4:H7)</f>
        <v>1128.98</v>
      </c>
      <c r="I8" s="24"/>
      <c r="J8" s="24"/>
      <c r="K8" s="51">
        <f>+(1-(D8+H8)/8760/B8)*100</f>
        <v>99.955024481487598</v>
      </c>
    </row>
    <row r="11" spans="1:11" x14ac:dyDescent="0.2">
      <c r="D11" s="63"/>
    </row>
    <row r="23" ht="11.25" customHeight="1" x14ac:dyDescent="0.2"/>
  </sheetData>
  <phoneticPr fontId="0" type="noConversion"/>
  <pageMargins left="0.75" right="0.75" top="1" bottom="1" header="0.511811024" footer="0.511811024"/>
  <pageSetup orientation="landscape" horizontalDpi="4294967292" r:id="rId1"/>
  <headerFooter alignWithMargins="0">
    <oddHeader>&amp;A</oddHeader>
    <oddFooter>Página &amp;P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 codeName="Sheet170">
    <pageSetUpPr fitToPage="1"/>
  </sheetPr>
  <dimension ref="A1:K23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224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132</v>
      </c>
      <c r="B4" s="4">
        <v>13</v>
      </c>
      <c r="C4" s="22">
        <v>24</v>
      </c>
      <c r="D4" s="69">
        <v>26.18</v>
      </c>
      <c r="E4" s="22">
        <v>2</v>
      </c>
      <c r="F4" s="69">
        <v>12.93</v>
      </c>
      <c r="G4" s="22">
        <v>20</v>
      </c>
      <c r="H4" s="69">
        <v>98.93</v>
      </c>
      <c r="I4" s="80">
        <v>0</v>
      </c>
      <c r="J4" s="80"/>
      <c r="K4" s="37">
        <f>+(1-(D4+H4)/8760/B4)*100</f>
        <v>99.89013874253601</v>
      </c>
    </row>
    <row r="5" spans="1:11" x14ac:dyDescent="0.2">
      <c r="A5" s="8">
        <v>66</v>
      </c>
      <c r="B5" s="8">
        <v>8</v>
      </c>
      <c r="C5" s="22">
        <v>19</v>
      </c>
      <c r="D5" s="23">
        <v>23.23</v>
      </c>
      <c r="E5" s="22">
        <v>1</v>
      </c>
      <c r="F5" s="23">
        <v>0.25</v>
      </c>
      <c r="G5" s="22">
        <v>11</v>
      </c>
      <c r="H5" s="23">
        <v>57</v>
      </c>
      <c r="I5" s="80">
        <v>16.100000000000001</v>
      </c>
      <c r="J5" s="80"/>
      <c r="K5" s="37">
        <f>+(1-(D5+H5)/8760/B5)*100</f>
        <v>99.885516552511405</v>
      </c>
    </row>
    <row r="6" spans="1:11" x14ac:dyDescent="0.2">
      <c r="A6" s="8">
        <v>33</v>
      </c>
      <c r="B6" s="8">
        <v>151</v>
      </c>
      <c r="C6" s="22">
        <v>299</v>
      </c>
      <c r="D6" s="23">
        <v>537.95000000000005</v>
      </c>
      <c r="E6" s="22">
        <v>5</v>
      </c>
      <c r="F6" s="23">
        <v>16.93</v>
      </c>
      <c r="G6" s="22">
        <v>196</v>
      </c>
      <c r="H6" s="23">
        <v>1129.3</v>
      </c>
      <c r="I6" s="80">
        <v>25.5</v>
      </c>
      <c r="J6" s="80"/>
      <c r="K6" s="37">
        <f>+(1-(D6+H6)/8760/B6)*100</f>
        <v>99.873956726843872</v>
      </c>
    </row>
    <row r="7" spans="1:11" x14ac:dyDescent="0.2">
      <c r="A7" s="8">
        <v>13.2</v>
      </c>
      <c r="B7" s="8">
        <v>243</v>
      </c>
      <c r="C7" s="22">
        <v>843</v>
      </c>
      <c r="D7" s="23">
        <v>445.08</v>
      </c>
      <c r="E7" s="22">
        <v>18</v>
      </c>
      <c r="F7" s="23">
        <v>12.1</v>
      </c>
      <c r="G7" s="22">
        <v>282</v>
      </c>
      <c r="H7" s="23">
        <v>1510.5</v>
      </c>
      <c r="I7" s="80">
        <v>42</v>
      </c>
      <c r="J7" s="80"/>
      <c r="K7" s="37">
        <f>+(1-(D7+H7)/8760/B7)*100</f>
        <v>99.908131799988737</v>
      </c>
    </row>
    <row r="8" spans="1:11" x14ac:dyDescent="0.2">
      <c r="A8" s="20" t="s">
        <v>20</v>
      </c>
      <c r="B8" s="20">
        <f t="shared" ref="B8:I8" si="0">SUM(B4:B7)</f>
        <v>415</v>
      </c>
      <c r="C8" s="25">
        <f t="shared" si="0"/>
        <v>1185</v>
      </c>
      <c r="D8" s="24">
        <f t="shared" si="0"/>
        <v>1032.44</v>
      </c>
      <c r="E8" s="25">
        <f t="shared" si="0"/>
        <v>26</v>
      </c>
      <c r="F8" s="24">
        <f t="shared" si="0"/>
        <v>42.21</v>
      </c>
      <c r="G8" s="25">
        <f t="shared" si="0"/>
        <v>509</v>
      </c>
      <c r="H8" s="24">
        <f t="shared" si="0"/>
        <v>2795.73</v>
      </c>
      <c r="I8" s="24">
        <f t="shared" si="0"/>
        <v>83.6</v>
      </c>
      <c r="J8" s="24"/>
      <c r="K8" s="51">
        <f>+(1-(D8+H8)/8760/B8)*100</f>
        <v>99.894697419816254</v>
      </c>
    </row>
    <row r="11" spans="1:11" x14ac:dyDescent="0.2">
      <c r="D11" s="63"/>
    </row>
    <row r="23" ht="11.25" customHeight="1" x14ac:dyDescent="0.2"/>
  </sheetData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 codeName="Sheet171">
    <pageSetUpPr fitToPage="1"/>
  </sheetPr>
  <dimension ref="A1:K23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311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132</v>
      </c>
      <c r="B4" s="4">
        <v>13</v>
      </c>
      <c r="C4" s="22">
        <v>12</v>
      </c>
      <c r="D4" s="69">
        <v>7.32</v>
      </c>
      <c r="E4" s="22">
        <v>0</v>
      </c>
      <c r="F4" s="69">
        <v>0</v>
      </c>
      <c r="G4" s="22">
        <v>29</v>
      </c>
      <c r="H4" s="69">
        <v>180.07</v>
      </c>
      <c r="I4" s="80">
        <v>15.5</v>
      </c>
      <c r="J4" s="80">
        <v>10.039999999999999</v>
      </c>
      <c r="K4" s="37">
        <f>+(1-(D4+H4)/8760/B4)*100</f>
        <v>99.835449596066042</v>
      </c>
    </row>
    <row r="5" spans="1:11" x14ac:dyDescent="0.2">
      <c r="A5" s="8">
        <v>66</v>
      </c>
      <c r="B5" s="8">
        <v>8</v>
      </c>
      <c r="C5" s="22">
        <v>19</v>
      </c>
      <c r="D5" s="23">
        <v>57.53</v>
      </c>
      <c r="E5" s="22">
        <v>3</v>
      </c>
      <c r="F5" s="23">
        <v>0.98</v>
      </c>
      <c r="G5" s="22">
        <v>14</v>
      </c>
      <c r="H5" s="23">
        <v>83.67</v>
      </c>
      <c r="I5" s="80">
        <v>66.8</v>
      </c>
      <c r="J5" s="80">
        <v>207.7</v>
      </c>
      <c r="K5" s="37">
        <f>+(1-(D5+H5)/8760/B5)*100</f>
        <v>99.798515981735164</v>
      </c>
    </row>
    <row r="6" spans="1:11" x14ac:dyDescent="0.2">
      <c r="A6" s="8">
        <v>33</v>
      </c>
      <c r="B6" s="8">
        <v>151</v>
      </c>
      <c r="C6" s="22">
        <v>254</v>
      </c>
      <c r="D6" s="23">
        <v>221.53</v>
      </c>
      <c r="E6" s="22">
        <v>0</v>
      </c>
      <c r="F6" s="23">
        <v>0</v>
      </c>
      <c r="G6" s="22">
        <v>186</v>
      </c>
      <c r="H6" s="23">
        <v>1163.5</v>
      </c>
      <c r="I6" s="80">
        <v>27</v>
      </c>
      <c r="J6" s="80">
        <v>4.66</v>
      </c>
      <c r="K6" s="37">
        <f>+(1-(D6+H6)/8760/B6)*100</f>
        <v>99.895292418881738</v>
      </c>
    </row>
    <row r="7" spans="1:11" x14ac:dyDescent="0.2">
      <c r="A7" s="8">
        <v>13.2</v>
      </c>
      <c r="B7" s="8">
        <v>243</v>
      </c>
      <c r="C7" s="22">
        <v>542</v>
      </c>
      <c r="D7" s="23">
        <v>590.15</v>
      </c>
      <c r="E7" s="22">
        <v>5</v>
      </c>
      <c r="F7" s="23">
        <v>1.5</v>
      </c>
      <c r="G7" s="22">
        <v>269</v>
      </c>
      <c r="H7" s="23">
        <v>1052.32</v>
      </c>
      <c r="I7" s="80">
        <v>35.200000000000003</v>
      </c>
      <c r="J7" s="80">
        <v>78.510000000000005</v>
      </c>
      <c r="K7" s="37">
        <f>+(1-(D7+H7)/8760/B7)*100</f>
        <v>99.92284091549692</v>
      </c>
    </row>
    <row r="8" spans="1:11" x14ac:dyDescent="0.2">
      <c r="A8" s="20" t="s">
        <v>20</v>
      </c>
      <c r="B8" s="20">
        <f t="shared" ref="B8:I8" si="0">SUM(B4:B7)</f>
        <v>415</v>
      </c>
      <c r="C8" s="25">
        <f t="shared" si="0"/>
        <v>827</v>
      </c>
      <c r="D8" s="24">
        <f t="shared" si="0"/>
        <v>876.53</v>
      </c>
      <c r="E8" s="25">
        <f t="shared" si="0"/>
        <v>8</v>
      </c>
      <c r="F8" s="24">
        <f t="shared" si="0"/>
        <v>2.48</v>
      </c>
      <c r="G8" s="25">
        <f t="shared" si="0"/>
        <v>498</v>
      </c>
      <c r="H8" s="24">
        <f t="shared" si="0"/>
        <v>2479.56</v>
      </c>
      <c r="I8" s="24">
        <f t="shared" si="0"/>
        <v>144.5</v>
      </c>
      <c r="J8" s="24">
        <f>SUM(J4:J7)</f>
        <v>300.90999999999997</v>
      </c>
      <c r="K8" s="51">
        <f>+(1-(D8+H8)/8760/B8)*100</f>
        <v>99.90768306101117</v>
      </c>
    </row>
    <row r="11" spans="1:11" x14ac:dyDescent="0.2">
      <c r="D11" s="63"/>
    </row>
    <row r="23" ht="11.25" customHeight="1" x14ac:dyDescent="0.2"/>
  </sheetData>
  <phoneticPr fontId="0" type="noConversion"/>
  <pageMargins left="0.75" right="0.75" top="1" bottom="1" header="0" footer="0"/>
  <pageSetup paperSize="9" fitToHeight="3" orientation="landscape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 codeName="Sheet172">
    <pageSetUpPr fitToPage="1"/>
  </sheetPr>
  <dimension ref="A1:K23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334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132</v>
      </c>
      <c r="B4" s="4">
        <v>16</v>
      </c>
      <c r="C4" s="22">
        <v>1</v>
      </c>
      <c r="D4" s="69">
        <v>0.62</v>
      </c>
      <c r="E4" s="22"/>
      <c r="F4" s="69"/>
      <c r="G4" s="22">
        <v>25</v>
      </c>
      <c r="H4" s="69">
        <v>395.53</v>
      </c>
      <c r="I4" s="80"/>
      <c r="J4" s="80"/>
      <c r="K4" s="37">
        <f>+(1-(D4+H4)/8760/B4)*100</f>
        <v>99.717358732876718</v>
      </c>
    </row>
    <row r="5" spans="1:11" x14ac:dyDescent="0.2">
      <c r="A5" s="8">
        <v>66</v>
      </c>
      <c r="B5" s="8">
        <v>7</v>
      </c>
      <c r="C5" s="22">
        <v>3</v>
      </c>
      <c r="D5" s="23">
        <v>9.18</v>
      </c>
      <c r="E5" s="22"/>
      <c r="F5" s="23"/>
      <c r="G5" s="22">
        <v>10</v>
      </c>
      <c r="H5" s="23">
        <v>51.82</v>
      </c>
      <c r="I5" s="80">
        <v>19</v>
      </c>
      <c r="J5" s="80">
        <v>37.270000000000003</v>
      </c>
      <c r="K5" s="37">
        <f>+(1-(D5+H5)/8760/B5)*100</f>
        <v>99.900521852576645</v>
      </c>
    </row>
    <row r="6" spans="1:11" x14ac:dyDescent="0.2">
      <c r="A6" s="8">
        <v>33</v>
      </c>
      <c r="B6" s="8">
        <v>154</v>
      </c>
      <c r="C6" s="22">
        <v>20</v>
      </c>
      <c r="D6" s="23">
        <v>61.03</v>
      </c>
      <c r="E6" s="22">
        <v>1</v>
      </c>
      <c r="F6" s="23">
        <v>7.23</v>
      </c>
      <c r="G6" s="22">
        <v>221</v>
      </c>
      <c r="H6" s="23">
        <v>1314.8</v>
      </c>
      <c r="I6" s="80">
        <v>17.3</v>
      </c>
      <c r="J6" s="80">
        <v>4.76</v>
      </c>
      <c r="K6" s="37">
        <f>+(1-(D6+H6)/8760/B6)*100</f>
        <v>99.898014143390853</v>
      </c>
    </row>
    <row r="7" spans="1:11" x14ac:dyDescent="0.2">
      <c r="A7" s="8">
        <v>13.2</v>
      </c>
      <c r="B7" s="8">
        <v>249</v>
      </c>
      <c r="C7" s="22">
        <v>16</v>
      </c>
      <c r="D7" s="23">
        <v>9.15</v>
      </c>
      <c r="E7" s="22">
        <v>7</v>
      </c>
      <c r="F7" s="23">
        <v>5.77</v>
      </c>
      <c r="G7" s="22">
        <v>353</v>
      </c>
      <c r="H7" s="23">
        <v>1269.8499999999999</v>
      </c>
      <c r="I7" s="80">
        <v>19.7</v>
      </c>
      <c r="J7" s="80">
        <v>3</v>
      </c>
      <c r="K7" s="37">
        <f>+(1-(D7+H7)/8760/B7)*100</f>
        <v>99.941363628028085</v>
      </c>
    </row>
    <row r="8" spans="1:11" x14ac:dyDescent="0.2">
      <c r="A8" s="20" t="s">
        <v>20</v>
      </c>
      <c r="B8" s="20">
        <f t="shared" ref="B8:I8" si="0">SUM(B4:B7)</f>
        <v>426</v>
      </c>
      <c r="C8" s="25">
        <f t="shared" si="0"/>
        <v>40</v>
      </c>
      <c r="D8" s="24">
        <f t="shared" si="0"/>
        <v>79.98</v>
      </c>
      <c r="E8" s="25">
        <f t="shared" si="0"/>
        <v>8</v>
      </c>
      <c r="F8" s="24">
        <f t="shared" si="0"/>
        <v>13</v>
      </c>
      <c r="G8" s="25">
        <f t="shared" si="0"/>
        <v>609</v>
      </c>
      <c r="H8" s="24">
        <f t="shared" si="0"/>
        <v>3032</v>
      </c>
      <c r="I8" s="24">
        <f t="shared" si="0"/>
        <v>56</v>
      </c>
      <c r="J8" s="24">
        <f>SUM(J4:J7)</f>
        <v>45.03</v>
      </c>
      <c r="K8" s="51">
        <f>+(1-(D8+H8)/8760/B8)*100</f>
        <v>99.91660824919073</v>
      </c>
    </row>
    <row r="11" spans="1:11" x14ac:dyDescent="0.2">
      <c r="D11" s="63"/>
    </row>
    <row r="23" ht="11.25" customHeight="1" x14ac:dyDescent="0.2"/>
  </sheetData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 codeName="Sheet173"/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359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>
        <v>1</v>
      </c>
      <c r="D4" s="69">
        <v>1.33</v>
      </c>
      <c r="E4" s="22"/>
      <c r="F4" s="69"/>
      <c r="G4" s="22">
        <v>2</v>
      </c>
      <c r="H4" s="69">
        <v>17.3</v>
      </c>
      <c r="I4" s="80"/>
      <c r="J4" s="80"/>
      <c r="K4" s="37"/>
    </row>
    <row r="5" spans="1:11" x14ac:dyDescent="0.2">
      <c r="A5" s="8">
        <v>132</v>
      </c>
      <c r="B5" s="8">
        <v>23</v>
      </c>
      <c r="C5" s="22">
        <v>17</v>
      </c>
      <c r="D5" s="23">
        <v>84.4</v>
      </c>
      <c r="E5" s="22">
        <v>1</v>
      </c>
      <c r="F5" s="23">
        <v>3.05</v>
      </c>
      <c r="G5" s="22">
        <v>43</v>
      </c>
      <c r="H5" s="23">
        <v>368.05</v>
      </c>
      <c r="I5" s="80">
        <v>15</v>
      </c>
      <c r="J5" s="80">
        <v>15.46</v>
      </c>
      <c r="K5" s="37">
        <f>+(1-(D5+F5+H5)/(8760*B5))*100</f>
        <v>99.773922970021829</v>
      </c>
    </row>
    <row r="6" spans="1:11" x14ac:dyDescent="0.2">
      <c r="A6" s="8">
        <v>66</v>
      </c>
      <c r="B6" s="8">
        <v>7</v>
      </c>
      <c r="C6" s="22">
        <v>9</v>
      </c>
      <c r="D6" s="23">
        <v>6.23</v>
      </c>
      <c r="E6" s="22"/>
      <c r="F6" s="23"/>
      <c r="G6" s="22">
        <v>11</v>
      </c>
      <c r="H6" s="23">
        <v>54.02</v>
      </c>
      <c r="I6" s="80">
        <v>17</v>
      </c>
      <c r="J6" s="80">
        <v>19.690000000000001</v>
      </c>
      <c r="K6" s="37">
        <f>+(1-(D6+F6+H6)/(8760*B6))*100</f>
        <v>99.901744944553158</v>
      </c>
    </row>
    <row r="7" spans="1:11" x14ac:dyDescent="0.2">
      <c r="A7" s="8">
        <v>33</v>
      </c>
      <c r="B7" s="8">
        <v>157</v>
      </c>
      <c r="C7" s="22">
        <v>18</v>
      </c>
      <c r="D7" s="23">
        <v>68.209999999999994</v>
      </c>
      <c r="E7" s="22">
        <v>5</v>
      </c>
      <c r="F7" s="23">
        <v>19.670000000000002</v>
      </c>
      <c r="G7" s="22">
        <v>303</v>
      </c>
      <c r="H7" s="23">
        <v>1448.02</v>
      </c>
      <c r="I7" s="80">
        <v>23.9</v>
      </c>
      <c r="J7" s="80">
        <v>15.31</v>
      </c>
      <c r="K7" s="37">
        <f>+(1-(D7+F7+H7)/(8760*B7))*100</f>
        <v>99.888324171829098</v>
      </c>
    </row>
    <row r="8" spans="1:11" x14ac:dyDescent="0.2">
      <c r="A8" s="8">
        <v>13.2</v>
      </c>
      <c r="B8" s="8">
        <v>254</v>
      </c>
      <c r="C8" s="22">
        <v>50</v>
      </c>
      <c r="D8" s="23">
        <v>38.1</v>
      </c>
      <c r="E8" s="22">
        <v>3</v>
      </c>
      <c r="F8" s="23">
        <v>1.37</v>
      </c>
      <c r="G8" s="22">
        <v>364</v>
      </c>
      <c r="H8" s="23">
        <v>1457.2</v>
      </c>
      <c r="I8" s="80">
        <v>7.9</v>
      </c>
      <c r="J8" s="80">
        <v>2.35</v>
      </c>
      <c r="K8" s="37">
        <f>+(1-(D8+F8+H8)/(8760*B8))*100</f>
        <v>99.932735141840141</v>
      </c>
    </row>
    <row r="9" spans="1:11" x14ac:dyDescent="0.2">
      <c r="A9" s="20" t="s">
        <v>20</v>
      </c>
      <c r="B9" s="20">
        <f>SUM(B4:B8)</f>
        <v>442</v>
      </c>
      <c r="C9" s="25">
        <f>SUM(C4:C8)</f>
        <v>95</v>
      </c>
      <c r="D9" s="24">
        <f t="shared" ref="D9:J9" si="0">SUM(D4:D8)</f>
        <v>198.27</v>
      </c>
      <c r="E9" s="25">
        <f t="shared" si="0"/>
        <v>9</v>
      </c>
      <c r="F9" s="24">
        <f t="shared" si="0"/>
        <v>24.090000000000003</v>
      </c>
      <c r="G9" s="25">
        <f t="shared" si="0"/>
        <v>723</v>
      </c>
      <c r="H9" s="24">
        <f t="shared" si="0"/>
        <v>3344.59</v>
      </c>
      <c r="I9" s="24">
        <f t="shared" si="0"/>
        <v>63.8</v>
      </c>
      <c r="J9" s="24">
        <f t="shared" si="0"/>
        <v>52.810000000000009</v>
      </c>
      <c r="K9" s="51">
        <f>+(1-(D9+F9+H9)/(8760*B9))*100</f>
        <v>99.907876454058965</v>
      </c>
    </row>
    <row r="12" spans="1:11" x14ac:dyDescent="0.2">
      <c r="D12" s="63"/>
    </row>
    <row r="24" ht="11.25" customHeight="1" x14ac:dyDescent="0.2"/>
  </sheetData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 codeName="Sheet174"/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373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3</v>
      </c>
      <c r="H4" s="69">
        <v>91.2</v>
      </c>
      <c r="I4" s="80"/>
      <c r="J4" s="80"/>
      <c r="K4" s="37">
        <f t="shared" ref="K4:K9" si="0">+(1-(D4+F4+H4)/(8760*B4))*100</f>
        <v>98.958904109589042</v>
      </c>
    </row>
    <row r="5" spans="1:11" x14ac:dyDescent="0.2">
      <c r="A5" s="8">
        <v>132</v>
      </c>
      <c r="B5" s="8">
        <v>23</v>
      </c>
      <c r="C5" s="22">
        <v>8</v>
      </c>
      <c r="D5" s="23">
        <v>18.77</v>
      </c>
      <c r="E5" s="22">
        <v>2</v>
      </c>
      <c r="F5" s="23">
        <v>5.53</v>
      </c>
      <c r="G5" s="22">
        <v>48</v>
      </c>
      <c r="H5" s="23">
        <v>510.55</v>
      </c>
      <c r="I5" s="80">
        <v>32</v>
      </c>
      <c r="J5" s="80">
        <v>53.75</v>
      </c>
      <c r="K5" s="37">
        <f t="shared" si="0"/>
        <v>99.734539408377998</v>
      </c>
    </row>
    <row r="6" spans="1:11" x14ac:dyDescent="0.2">
      <c r="A6" s="8">
        <v>66</v>
      </c>
      <c r="B6" s="8">
        <v>7</v>
      </c>
      <c r="C6" s="22">
        <v>3</v>
      </c>
      <c r="D6" s="23">
        <v>4.7</v>
      </c>
      <c r="E6" s="22"/>
      <c r="F6" s="23"/>
      <c r="G6" s="22">
        <v>15</v>
      </c>
      <c r="H6" s="23">
        <v>291.8</v>
      </c>
      <c r="I6" s="80"/>
      <c r="J6" s="80"/>
      <c r="K6" s="37">
        <f t="shared" si="0"/>
        <v>99.516470971950426</v>
      </c>
    </row>
    <row r="7" spans="1:11" x14ac:dyDescent="0.2">
      <c r="A7" s="8">
        <v>33</v>
      </c>
      <c r="B7" s="8">
        <v>159</v>
      </c>
      <c r="C7" s="22">
        <v>10</v>
      </c>
      <c r="D7" s="23">
        <v>10.88</v>
      </c>
      <c r="E7" s="22">
        <v>1</v>
      </c>
      <c r="F7" s="23">
        <v>2.02</v>
      </c>
      <c r="G7" s="22">
        <v>303</v>
      </c>
      <c r="H7" s="23">
        <v>2144.63</v>
      </c>
      <c r="I7" s="80">
        <v>0.4</v>
      </c>
      <c r="J7" s="80">
        <v>0.26</v>
      </c>
      <c r="K7" s="37">
        <f t="shared" si="0"/>
        <v>99.845098503776455</v>
      </c>
    </row>
    <row r="8" spans="1:11" x14ac:dyDescent="0.2">
      <c r="A8" s="8">
        <v>13.2</v>
      </c>
      <c r="B8" s="8">
        <v>259</v>
      </c>
      <c r="C8" s="22">
        <v>23</v>
      </c>
      <c r="D8" s="23">
        <v>61.25</v>
      </c>
      <c r="E8" s="22">
        <v>20</v>
      </c>
      <c r="F8" s="23">
        <v>76.150000000000006</v>
      </c>
      <c r="G8" s="22">
        <v>395</v>
      </c>
      <c r="H8" s="23">
        <v>1251.17</v>
      </c>
      <c r="I8" s="80"/>
      <c r="J8" s="80"/>
      <c r="K8" s="37">
        <f t="shared" si="0"/>
        <v>99.938798240510579</v>
      </c>
    </row>
    <row r="9" spans="1:11" x14ac:dyDescent="0.2">
      <c r="A9" s="20" t="s">
        <v>20</v>
      </c>
      <c r="B9" s="20">
        <f>SUM(B4:B8)</f>
        <v>449</v>
      </c>
      <c r="C9" s="25">
        <f>SUM(C4:C8)</f>
        <v>44</v>
      </c>
      <c r="D9" s="24">
        <f t="shared" ref="D9:J9" si="1">SUM(D4:D8)</f>
        <v>95.6</v>
      </c>
      <c r="E9" s="25">
        <f t="shared" si="1"/>
        <v>23</v>
      </c>
      <c r="F9" s="24">
        <f t="shared" si="1"/>
        <v>83.7</v>
      </c>
      <c r="G9" s="25">
        <f t="shared" si="1"/>
        <v>764</v>
      </c>
      <c r="H9" s="24">
        <f t="shared" si="1"/>
        <v>4289.3500000000004</v>
      </c>
      <c r="I9" s="24">
        <f t="shared" si="1"/>
        <v>32.4</v>
      </c>
      <c r="J9" s="24">
        <f t="shared" si="1"/>
        <v>54.01</v>
      </c>
      <c r="K9" s="51">
        <f t="shared" si="0"/>
        <v>99.886387558348844</v>
      </c>
    </row>
    <row r="12" spans="1:11" x14ac:dyDescent="0.2">
      <c r="D12" s="63"/>
    </row>
    <row r="24" ht="11.25" customHeight="1" x14ac:dyDescent="0.2"/>
  </sheetData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sheetPr codeName="Sheet175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387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>
        <v>0</v>
      </c>
      <c r="D4" s="69">
        <v>0</v>
      </c>
      <c r="E4" s="22"/>
      <c r="F4" s="69"/>
      <c r="G4" s="22">
        <v>1</v>
      </c>
      <c r="H4" s="69">
        <v>6.9666666666666668</v>
      </c>
      <c r="I4" s="80"/>
      <c r="J4" s="80"/>
      <c r="K4" s="37">
        <f t="shared" ref="K4:K9" si="0">+(1-(D4+F4+H4)/(8760*B4))*100</f>
        <v>99.92047184170471</v>
      </c>
    </row>
    <row r="5" spans="1:11" x14ac:dyDescent="0.2">
      <c r="A5" s="8">
        <v>132</v>
      </c>
      <c r="B5" s="8">
        <v>24</v>
      </c>
      <c r="C5" s="22">
        <v>6</v>
      </c>
      <c r="D5" s="23">
        <v>27.366666666666667</v>
      </c>
      <c r="E5" s="22"/>
      <c r="F5" s="23"/>
      <c r="G5" s="22">
        <v>40</v>
      </c>
      <c r="H5" s="23">
        <v>284.23333333333335</v>
      </c>
      <c r="I5" s="80">
        <v>6</v>
      </c>
      <c r="J5" s="80">
        <v>0.7</v>
      </c>
      <c r="K5" s="37">
        <f t="shared" si="0"/>
        <v>99.851788432267881</v>
      </c>
    </row>
    <row r="6" spans="1:11" x14ac:dyDescent="0.2">
      <c r="A6" s="8">
        <v>66</v>
      </c>
      <c r="B6" s="8">
        <v>7</v>
      </c>
      <c r="C6" s="22"/>
      <c r="D6" s="23"/>
      <c r="E6" s="22"/>
      <c r="F6" s="23"/>
      <c r="G6" s="22">
        <v>23</v>
      </c>
      <c r="H6" s="23">
        <v>136.61666666666667</v>
      </c>
      <c r="I6" s="80"/>
      <c r="J6" s="80"/>
      <c r="K6" s="37">
        <f t="shared" si="0"/>
        <v>99.777207001522072</v>
      </c>
    </row>
    <row r="7" spans="1:11" x14ac:dyDescent="0.2">
      <c r="A7" s="8">
        <v>33</v>
      </c>
      <c r="B7" s="8">
        <v>157</v>
      </c>
      <c r="C7" s="22">
        <v>6</v>
      </c>
      <c r="D7" s="23">
        <v>249.13333333333333</v>
      </c>
      <c r="E7" s="22">
        <v>1</v>
      </c>
      <c r="F7" s="23">
        <v>20.116666666666667</v>
      </c>
      <c r="G7" s="22">
        <v>247</v>
      </c>
      <c r="H7" s="23">
        <v>1727.5333333333338</v>
      </c>
      <c r="I7" s="80"/>
      <c r="J7" s="80"/>
      <c r="K7" s="37">
        <f t="shared" si="0"/>
        <v>99.854813182871382</v>
      </c>
    </row>
    <row r="8" spans="1:11" x14ac:dyDescent="0.2">
      <c r="A8" s="8">
        <v>13.2</v>
      </c>
      <c r="B8" s="8">
        <v>258</v>
      </c>
      <c r="C8" s="22">
        <v>12</v>
      </c>
      <c r="D8" s="23">
        <v>9.5833333333333357</v>
      </c>
      <c r="E8" s="22">
        <v>1</v>
      </c>
      <c r="F8" s="23">
        <v>4.38</v>
      </c>
      <c r="G8" s="22">
        <v>285</v>
      </c>
      <c r="H8" s="23">
        <v>1044.6666666666663</v>
      </c>
      <c r="I8" s="80"/>
      <c r="J8" s="80"/>
      <c r="K8" s="37">
        <f t="shared" si="0"/>
        <v>99.953159622668224</v>
      </c>
    </row>
    <row r="9" spans="1:11" x14ac:dyDescent="0.2">
      <c r="A9" s="20" t="s">
        <v>20</v>
      </c>
      <c r="B9" s="20">
        <f>SUM(B4:B8)</f>
        <v>447</v>
      </c>
      <c r="C9" s="25">
        <f>SUM(C4:C8)</f>
        <v>24</v>
      </c>
      <c r="D9" s="24">
        <f t="shared" ref="D9:J9" si="1">SUM(D4:D8)</f>
        <v>286.08333333333331</v>
      </c>
      <c r="E9" s="25">
        <f t="shared" si="1"/>
        <v>2</v>
      </c>
      <c r="F9" s="24">
        <f t="shared" si="1"/>
        <v>24.496666666666666</v>
      </c>
      <c r="G9" s="25">
        <f t="shared" si="1"/>
        <v>596</v>
      </c>
      <c r="H9" s="24">
        <f t="shared" si="1"/>
        <v>3200.0166666666664</v>
      </c>
      <c r="I9" s="24">
        <f t="shared" si="1"/>
        <v>6</v>
      </c>
      <c r="J9" s="24">
        <f t="shared" si="1"/>
        <v>0.7</v>
      </c>
      <c r="K9" s="51">
        <f t="shared" si="0"/>
        <v>99.910346075136459</v>
      </c>
    </row>
    <row r="12" spans="1:11" x14ac:dyDescent="0.2">
      <c r="D12" s="63"/>
    </row>
    <row r="24" ht="11.25" customHeight="1" x14ac:dyDescent="0.2"/>
  </sheetData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 codeName="Sheet176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401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1</v>
      </c>
      <c r="H4" s="69">
        <v>6.5666666666666664</v>
      </c>
      <c r="I4" s="80"/>
      <c r="J4" s="80"/>
      <c r="K4" s="37">
        <f t="shared" ref="K4:K9" si="0">+(1-(D4+F4+H4)/(8760*B4))*100</f>
        <v>99.925038051750377</v>
      </c>
    </row>
    <row r="5" spans="1:11" x14ac:dyDescent="0.2">
      <c r="A5" s="8">
        <v>132</v>
      </c>
      <c r="B5" s="8">
        <v>24</v>
      </c>
      <c r="C5" s="22">
        <v>5</v>
      </c>
      <c r="D5" s="23">
        <v>4.8</v>
      </c>
      <c r="E5" s="22"/>
      <c r="F5" s="23"/>
      <c r="G5" s="22">
        <v>41</v>
      </c>
      <c r="H5" s="23">
        <v>459.48</v>
      </c>
      <c r="I5" s="80">
        <v>0.9</v>
      </c>
      <c r="J5" s="80">
        <v>2.68</v>
      </c>
      <c r="K5" s="37">
        <f t="shared" si="0"/>
        <v>99.779166666666669</v>
      </c>
    </row>
    <row r="6" spans="1:11" x14ac:dyDescent="0.2">
      <c r="A6" s="8">
        <v>66</v>
      </c>
      <c r="B6" s="8">
        <v>7</v>
      </c>
      <c r="C6" s="22">
        <v>1</v>
      </c>
      <c r="D6" s="23">
        <v>2.2166666666666668</v>
      </c>
      <c r="E6" s="22"/>
      <c r="F6" s="23"/>
      <c r="G6" s="22">
        <v>14</v>
      </c>
      <c r="H6" s="23">
        <v>67.88333333333334</v>
      </c>
      <c r="I6" s="80">
        <v>1.2</v>
      </c>
      <c r="J6" s="80">
        <v>0.36</v>
      </c>
      <c r="K6" s="37">
        <f t="shared" si="0"/>
        <v>99.885681669928246</v>
      </c>
    </row>
    <row r="7" spans="1:11" x14ac:dyDescent="0.2">
      <c r="A7" s="8">
        <v>33</v>
      </c>
      <c r="B7" s="8">
        <v>158</v>
      </c>
      <c r="C7" s="22">
        <v>11</v>
      </c>
      <c r="D7" s="23">
        <v>68.05</v>
      </c>
      <c r="E7" s="22"/>
      <c r="F7" s="23"/>
      <c r="G7" s="22">
        <v>217</v>
      </c>
      <c r="H7" s="23">
        <v>1038.033333333334</v>
      </c>
      <c r="I7" s="80">
        <v>5.3</v>
      </c>
      <c r="J7" s="80">
        <v>1.5</v>
      </c>
      <c r="K7" s="37">
        <f t="shared" si="0"/>
        <v>99.920085303354327</v>
      </c>
    </row>
    <row r="8" spans="1:11" x14ac:dyDescent="0.2">
      <c r="A8" s="8">
        <v>13.2</v>
      </c>
      <c r="B8" s="8">
        <v>259</v>
      </c>
      <c r="C8" s="22">
        <v>18</v>
      </c>
      <c r="D8" s="23">
        <v>20.18333333333333</v>
      </c>
      <c r="E8" s="22">
        <v>1</v>
      </c>
      <c r="F8" s="23">
        <v>0.5</v>
      </c>
      <c r="G8" s="22">
        <v>266</v>
      </c>
      <c r="H8" s="23">
        <v>1034.3166666666668</v>
      </c>
      <c r="I8" s="80">
        <v>13.15</v>
      </c>
      <c r="J8" s="80">
        <v>5.09</v>
      </c>
      <c r="K8" s="37">
        <f t="shared" si="0"/>
        <v>99.953500467199092</v>
      </c>
    </row>
    <row r="9" spans="1:11" x14ac:dyDescent="0.2">
      <c r="A9" s="20" t="s">
        <v>20</v>
      </c>
      <c r="B9" s="20">
        <f>SUM(B4:B8)</f>
        <v>449</v>
      </c>
      <c r="C9" s="25">
        <f>SUM(C4:C8)</f>
        <v>35</v>
      </c>
      <c r="D9" s="24">
        <f t="shared" ref="D9:J9" si="1">SUM(D4:D8)</f>
        <v>95.25</v>
      </c>
      <c r="E9" s="25">
        <f t="shared" si="1"/>
        <v>1</v>
      </c>
      <c r="F9" s="24">
        <f t="shared" si="1"/>
        <v>0.5</v>
      </c>
      <c r="G9" s="25">
        <f t="shared" si="1"/>
        <v>539</v>
      </c>
      <c r="H9" s="24">
        <f t="shared" si="1"/>
        <v>2606.2800000000007</v>
      </c>
      <c r="I9" s="24">
        <f t="shared" si="1"/>
        <v>20.55</v>
      </c>
      <c r="J9" s="24">
        <f t="shared" si="1"/>
        <v>9.629999999999999</v>
      </c>
      <c r="K9" s="51">
        <f t="shared" si="0"/>
        <v>99.931302691928281</v>
      </c>
    </row>
    <row r="12" spans="1:11" x14ac:dyDescent="0.2">
      <c r="D12" s="63"/>
    </row>
    <row r="24" ht="11.25" customHeight="1" x14ac:dyDescent="0.2"/>
  </sheetData>
  <phoneticPr fontId="0" type="noConversion"/>
  <pageMargins left="0.75" right="0.75" top="1" bottom="1" header="0" footer="0"/>
  <pageSetup paperSize="9" orientation="landscape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 codeName="Sheet177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410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1</v>
      </c>
      <c r="H4" s="69">
        <v>7.916666666666667</v>
      </c>
      <c r="I4" s="80"/>
      <c r="J4" s="80"/>
      <c r="K4" s="37">
        <f t="shared" ref="K4:K9" si="0">+(1-(D4+F4+H4)/(8784*B4))*100</f>
        <v>99.909874013357623</v>
      </c>
    </row>
    <row r="5" spans="1:11" x14ac:dyDescent="0.2">
      <c r="A5" s="8">
        <v>132</v>
      </c>
      <c r="B5" s="8">
        <v>24</v>
      </c>
      <c r="C5" s="22">
        <v>7</v>
      </c>
      <c r="D5" s="23">
        <v>40.883333333333333</v>
      </c>
      <c r="E5" s="22"/>
      <c r="F5" s="23"/>
      <c r="G5" s="22">
        <v>35</v>
      </c>
      <c r="H5" s="23">
        <v>229.98333333333332</v>
      </c>
      <c r="I5" s="80">
        <v>10</v>
      </c>
      <c r="J5" s="80">
        <v>1.34</v>
      </c>
      <c r="K5" s="37">
        <f t="shared" si="0"/>
        <v>99.871515128516492</v>
      </c>
    </row>
    <row r="6" spans="1:11" x14ac:dyDescent="0.2">
      <c r="A6" s="8">
        <v>66</v>
      </c>
      <c r="B6" s="8">
        <v>7</v>
      </c>
      <c r="C6" s="22">
        <v>1</v>
      </c>
      <c r="D6" s="23">
        <v>2.6666666666666665</v>
      </c>
      <c r="E6" s="22"/>
      <c r="F6" s="23"/>
      <c r="G6" s="22">
        <v>6</v>
      </c>
      <c r="H6" s="23">
        <v>38.15</v>
      </c>
      <c r="I6" s="80">
        <v>5</v>
      </c>
      <c r="J6" s="80">
        <v>1.2</v>
      </c>
      <c r="K6" s="37">
        <f t="shared" si="0"/>
        <v>99.933618483823409</v>
      </c>
    </row>
    <row r="7" spans="1:11" x14ac:dyDescent="0.2">
      <c r="A7" s="8">
        <v>33</v>
      </c>
      <c r="B7" s="8">
        <v>158</v>
      </c>
      <c r="C7" s="22">
        <v>2</v>
      </c>
      <c r="D7" s="23">
        <v>5.9833333333333325</v>
      </c>
      <c r="E7" s="22">
        <v>1</v>
      </c>
      <c r="F7" s="23">
        <v>7.7666666666666666</v>
      </c>
      <c r="G7" s="22">
        <v>200</v>
      </c>
      <c r="H7" s="23">
        <v>903.7</v>
      </c>
      <c r="I7" s="80"/>
      <c r="J7" s="80"/>
      <c r="K7" s="37">
        <f t="shared" si="0"/>
        <v>99.933895200710154</v>
      </c>
    </row>
    <row r="8" spans="1:11" x14ac:dyDescent="0.2">
      <c r="A8" s="8">
        <v>13.2</v>
      </c>
      <c r="B8" s="8">
        <v>259</v>
      </c>
      <c r="C8" s="22">
        <v>6</v>
      </c>
      <c r="D8" s="23">
        <v>15.616666666666667</v>
      </c>
      <c r="E8" s="22"/>
      <c r="F8" s="23"/>
      <c r="G8" s="22">
        <v>245</v>
      </c>
      <c r="H8" s="23">
        <v>858.83333333333337</v>
      </c>
      <c r="I8" s="80"/>
      <c r="J8" s="80"/>
      <c r="K8" s="37">
        <f t="shared" si="0"/>
        <v>99.961563583489806</v>
      </c>
    </row>
    <row r="9" spans="1:11" x14ac:dyDescent="0.2">
      <c r="A9" s="20" t="s">
        <v>20</v>
      </c>
      <c r="B9" s="20">
        <f>SUM(B4:B8)</f>
        <v>449</v>
      </c>
      <c r="C9" s="25">
        <f>SUM(C4:C8)</f>
        <v>16</v>
      </c>
      <c r="D9" s="24">
        <f t="shared" ref="D9:J9" si="1">SUM(D4:D8)</f>
        <v>65.150000000000006</v>
      </c>
      <c r="E9" s="25">
        <f t="shared" si="1"/>
        <v>1</v>
      </c>
      <c r="F9" s="24">
        <f t="shared" si="1"/>
        <v>7.7666666666666666</v>
      </c>
      <c r="G9" s="25">
        <f t="shared" si="1"/>
        <v>487</v>
      </c>
      <c r="H9" s="24">
        <f t="shared" si="1"/>
        <v>2038.5833333333335</v>
      </c>
      <c r="I9" s="24">
        <f t="shared" si="1"/>
        <v>15</v>
      </c>
      <c r="J9" s="24">
        <f t="shared" si="1"/>
        <v>2.54</v>
      </c>
      <c r="K9" s="51">
        <f t="shared" si="0"/>
        <v>99.94646319893225</v>
      </c>
    </row>
    <row r="12" spans="1:11" x14ac:dyDescent="0.2">
      <c r="D12" s="63"/>
    </row>
    <row r="24" ht="11.25" customHeight="1" x14ac:dyDescent="0.2"/>
  </sheetData>
  <phoneticPr fontId="0" type="noConversion"/>
  <pageMargins left="0.75" right="0.75" top="1" bottom="1" header="0" footer="0"/>
  <pageSetup paperSize="9" scale="99" orientation="landscape" horizontalDpi="1200" verticalDpi="1200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 codeName="Sheet178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419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>
        <v>2</v>
      </c>
      <c r="D4" s="69">
        <v>1.7</v>
      </c>
      <c r="E4" s="22"/>
      <c r="F4" s="69"/>
      <c r="G4" s="22">
        <v>9</v>
      </c>
      <c r="H4" s="69">
        <v>74.833333333333329</v>
      </c>
      <c r="I4" s="80"/>
      <c r="J4" s="80"/>
      <c r="K4" s="37">
        <f t="shared" ref="K4:K9" si="0">+(1-(D4+F4+H4)/(8760*B4))*100</f>
        <v>99.126331811263313</v>
      </c>
    </row>
    <row r="5" spans="1:11" x14ac:dyDescent="0.2">
      <c r="A5" s="8">
        <v>132</v>
      </c>
      <c r="B5" s="8">
        <v>25</v>
      </c>
      <c r="C5" s="22">
        <v>5</v>
      </c>
      <c r="D5" s="23">
        <v>8.4833333333333343</v>
      </c>
      <c r="E5" s="22">
        <v>1</v>
      </c>
      <c r="F5" s="23">
        <v>0.7</v>
      </c>
      <c r="G5" s="22">
        <v>32</v>
      </c>
      <c r="H5" s="23">
        <v>183.86666666666665</v>
      </c>
      <c r="I5" s="80">
        <v>20</v>
      </c>
      <c r="J5" s="80">
        <v>1.6</v>
      </c>
      <c r="K5" s="37">
        <f t="shared" si="0"/>
        <v>99.911849315068494</v>
      </c>
    </row>
    <row r="6" spans="1:11" x14ac:dyDescent="0.2">
      <c r="A6" s="8">
        <v>66</v>
      </c>
      <c r="B6" s="8">
        <v>7</v>
      </c>
      <c r="C6" s="22">
        <v>5</v>
      </c>
      <c r="D6" s="23">
        <v>2.166666666666667</v>
      </c>
      <c r="E6" s="22"/>
      <c r="F6" s="23"/>
      <c r="G6" s="22">
        <v>5</v>
      </c>
      <c r="H6" s="23">
        <v>27.2</v>
      </c>
      <c r="I6" s="80"/>
      <c r="J6" s="80"/>
      <c r="K6" s="37">
        <f t="shared" si="0"/>
        <v>99.952109154163949</v>
      </c>
    </row>
    <row r="7" spans="1:11" x14ac:dyDescent="0.2">
      <c r="A7" s="8">
        <v>33</v>
      </c>
      <c r="B7" s="8">
        <v>163</v>
      </c>
      <c r="C7" s="22">
        <v>7</v>
      </c>
      <c r="D7" s="23">
        <v>102.58333333333333</v>
      </c>
      <c r="E7" s="22">
        <v>3</v>
      </c>
      <c r="F7" s="23">
        <v>6.6166666666666671</v>
      </c>
      <c r="G7" s="22">
        <v>161</v>
      </c>
      <c r="H7" s="23">
        <v>796.21666666666647</v>
      </c>
      <c r="I7" s="80">
        <v>4</v>
      </c>
      <c r="J7" s="80">
        <v>0.4</v>
      </c>
      <c r="K7" s="37">
        <f t="shared" si="0"/>
        <v>99.93659014296253</v>
      </c>
    </row>
    <row r="8" spans="1:11" x14ac:dyDescent="0.2">
      <c r="A8" s="8">
        <v>13.2</v>
      </c>
      <c r="B8" s="8">
        <v>264</v>
      </c>
      <c r="C8" s="22">
        <v>9</v>
      </c>
      <c r="D8" s="23">
        <v>51.516666666666673</v>
      </c>
      <c r="E8" s="22"/>
      <c r="F8" s="23"/>
      <c r="G8" s="22">
        <v>270</v>
      </c>
      <c r="H8" s="23">
        <v>916.31666666666604</v>
      </c>
      <c r="I8" s="80"/>
      <c r="J8" s="80"/>
      <c r="K8" s="37">
        <f t="shared" si="0"/>
        <v>99.958150281352331</v>
      </c>
    </row>
    <row r="9" spans="1:11" x14ac:dyDescent="0.2">
      <c r="A9" s="20" t="s">
        <v>20</v>
      </c>
      <c r="B9" s="20">
        <f>SUM(B4:B8)</f>
        <v>460</v>
      </c>
      <c r="C9" s="25">
        <f>SUM(C4:C8)</f>
        <v>28</v>
      </c>
      <c r="D9" s="24">
        <f t="shared" ref="D9:J9" si="1">SUM(D4:D8)</f>
        <v>166.45000000000002</v>
      </c>
      <c r="E9" s="25">
        <f t="shared" si="1"/>
        <v>4</v>
      </c>
      <c r="F9" s="24">
        <f t="shared" si="1"/>
        <v>7.3166666666666673</v>
      </c>
      <c r="G9" s="25">
        <f t="shared" si="1"/>
        <v>477</v>
      </c>
      <c r="H9" s="24">
        <f t="shared" si="1"/>
        <v>1998.4333333333325</v>
      </c>
      <c r="I9" s="24">
        <f t="shared" si="1"/>
        <v>24</v>
      </c>
      <c r="J9" s="24">
        <f t="shared" si="1"/>
        <v>2</v>
      </c>
      <c r="K9" s="51">
        <f t="shared" si="0"/>
        <v>99.946093905102245</v>
      </c>
    </row>
    <row r="12" spans="1:11" x14ac:dyDescent="0.2">
      <c r="D12" s="63"/>
    </row>
    <row r="24" ht="11.25" customHeight="1" x14ac:dyDescent="0.2"/>
  </sheetData>
  <phoneticPr fontId="0" type="noConversion"/>
  <pageMargins left="0.75" right="0.75" top="1" bottom="1" header="0" footer="0"/>
  <pageSetup paperSize="9" scale="99" orientation="landscape" horizontalDpi="1200" verticalDpi="1200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 codeName="Sheet179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428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2</v>
      </c>
      <c r="H4" s="69">
        <v>13.483333333333333</v>
      </c>
      <c r="I4" s="80"/>
      <c r="J4" s="80"/>
      <c r="K4" s="37">
        <f t="shared" ref="K4:K9" si="0">+(1-(D4+F4+H4)/(8760*B4))*100</f>
        <v>99.846080669710801</v>
      </c>
    </row>
    <row r="5" spans="1:11" x14ac:dyDescent="0.2">
      <c r="A5" s="8">
        <v>132</v>
      </c>
      <c r="B5" s="8">
        <v>26</v>
      </c>
      <c r="C5" s="22">
        <v>5</v>
      </c>
      <c r="D5" s="23">
        <v>65.650000000000006</v>
      </c>
      <c r="E5" s="22"/>
      <c r="F5" s="23"/>
      <c r="G5" s="22">
        <v>37</v>
      </c>
      <c r="H5" s="23">
        <v>332.81666666666672</v>
      </c>
      <c r="I5" s="80"/>
      <c r="J5" s="80"/>
      <c r="K5" s="37">
        <f t="shared" si="0"/>
        <v>99.825049759981269</v>
      </c>
    </row>
    <row r="6" spans="1:11" x14ac:dyDescent="0.2">
      <c r="A6" s="8">
        <v>66</v>
      </c>
      <c r="B6" s="8">
        <v>7</v>
      </c>
      <c r="C6" s="22">
        <v>5</v>
      </c>
      <c r="D6" s="23">
        <v>5.8666666666666654</v>
      </c>
      <c r="E6" s="22"/>
      <c r="F6" s="23"/>
      <c r="G6" s="22">
        <v>9</v>
      </c>
      <c r="H6" s="23">
        <v>54.8</v>
      </c>
      <c r="I6" s="80"/>
      <c r="J6" s="80"/>
      <c r="K6" s="37">
        <f t="shared" si="0"/>
        <v>99.901065449010645</v>
      </c>
    </row>
    <row r="7" spans="1:11" x14ac:dyDescent="0.2">
      <c r="A7" s="8">
        <v>33</v>
      </c>
      <c r="B7" s="8">
        <v>164</v>
      </c>
      <c r="C7" s="22">
        <v>6</v>
      </c>
      <c r="D7" s="23">
        <v>97.05</v>
      </c>
      <c r="E7" s="22">
        <v>1</v>
      </c>
      <c r="F7" s="23">
        <v>10.383333333333333</v>
      </c>
      <c r="G7" s="22">
        <v>255</v>
      </c>
      <c r="H7" s="23">
        <v>1321.8</v>
      </c>
      <c r="I7" s="80"/>
      <c r="J7" s="80"/>
      <c r="K7" s="37">
        <f t="shared" si="0"/>
        <v>99.900515554813083</v>
      </c>
    </row>
    <row r="8" spans="1:11" x14ac:dyDescent="0.2">
      <c r="A8" s="8">
        <v>13.2</v>
      </c>
      <c r="B8" s="8">
        <v>265</v>
      </c>
      <c r="C8" s="22">
        <v>6</v>
      </c>
      <c r="D8" s="23">
        <v>16.716666666666669</v>
      </c>
      <c r="E8" s="22">
        <v>1</v>
      </c>
      <c r="F8" s="23">
        <v>8.3333333333333329E-2</v>
      </c>
      <c r="G8" s="22">
        <v>323</v>
      </c>
      <c r="H8" s="23">
        <v>960.79999999999939</v>
      </c>
      <c r="I8" s="80"/>
      <c r="J8" s="80"/>
      <c r="K8" s="37">
        <f t="shared" si="0"/>
        <v>99.957887481692083</v>
      </c>
    </row>
    <row r="9" spans="1:11" x14ac:dyDescent="0.2">
      <c r="A9" s="20" t="s">
        <v>20</v>
      </c>
      <c r="B9" s="20">
        <f>SUM(B4:B8)</f>
        <v>463</v>
      </c>
      <c r="C9" s="25">
        <f>SUM(C4:C8)</f>
        <v>22</v>
      </c>
      <c r="D9" s="24">
        <f t="shared" ref="D9:J9" si="1">SUM(D4:D8)</f>
        <v>185.28333333333333</v>
      </c>
      <c r="E9" s="25">
        <f t="shared" si="1"/>
        <v>2</v>
      </c>
      <c r="F9" s="24">
        <f t="shared" si="1"/>
        <v>10.466666666666667</v>
      </c>
      <c r="G9" s="25">
        <f t="shared" si="1"/>
        <v>626</v>
      </c>
      <c r="H9" s="24">
        <f t="shared" si="1"/>
        <v>2683.6999999999994</v>
      </c>
      <c r="I9" s="24">
        <f t="shared" si="1"/>
        <v>0</v>
      </c>
      <c r="J9" s="24">
        <f t="shared" si="1"/>
        <v>0</v>
      </c>
      <c r="K9" s="51">
        <f t="shared" si="0"/>
        <v>99.929005542570295</v>
      </c>
    </row>
    <row r="12" spans="1:11" x14ac:dyDescent="0.2">
      <c r="D12" s="63"/>
    </row>
    <row r="24" ht="11.25" customHeight="1" x14ac:dyDescent="0.2"/>
  </sheetData>
  <phoneticPr fontId="0" type="noConversion"/>
  <pageMargins left="0.75" right="0.75" top="1" bottom="1" header="0" footer="0"/>
  <pageSetup paperSize="9" scale="98" orientation="landscape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sheetPr codeName="Sheet180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444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2</v>
      </c>
      <c r="H4" s="69">
        <v>15.566666666666666</v>
      </c>
      <c r="I4" s="80"/>
      <c r="J4" s="80"/>
      <c r="K4" s="37">
        <f t="shared" ref="K4:K9" si="0">+(1-(D4+F4+H4)/(8760*B4))*100</f>
        <v>99.822298325722983</v>
      </c>
    </row>
    <row r="5" spans="1:11" x14ac:dyDescent="0.2">
      <c r="A5" s="8">
        <v>132</v>
      </c>
      <c r="B5" s="8">
        <v>26</v>
      </c>
      <c r="C5" s="22">
        <v>2</v>
      </c>
      <c r="D5" s="23">
        <v>4.3833333333333337</v>
      </c>
      <c r="E5" s="22"/>
      <c r="F5" s="23"/>
      <c r="G5" s="22">
        <v>25</v>
      </c>
      <c r="H5" s="23">
        <v>195.71666666666664</v>
      </c>
      <c r="I5" s="80"/>
      <c r="J5" s="80"/>
      <c r="K5" s="37">
        <f t="shared" si="0"/>
        <v>99.912144362486828</v>
      </c>
    </row>
    <row r="6" spans="1:11" x14ac:dyDescent="0.2">
      <c r="A6" s="8">
        <v>66</v>
      </c>
      <c r="B6" s="8">
        <v>7</v>
      </c>
      <c r="C6" s="22"/>
      <c r="D6" s="23"/>
      <c r="E6" s="22"/>
      <c r="F6" s="23"/>
      <c r="G6" s="22">
        <v>7</v>
      </c>
      <c r="H6" s="23">
        <v>40.133333333333333</v>
      </c>
      <c r="I6" s="80"/>
      <c r="J6" s="80"/>
      <c r="K6" s="37">
        <f t="shared" si="0"/>
        <v>99.93455098934551</v>
      </c>
    </row>
    <row r="7" spans="1:11" x14ac:dyDescent="0.2">
      <c r="A7" s="8">
        <v>33</v>
      </c>
      <c r="B7" s="8">
        <v>164</v>
      </c>
      <c r="C7" s="22">
        <v>9</v>
      </c>
      <c r="D7" s="23">
        <v>21.116666666666667</v>
      </c>
      <c r="E7" s="22">
        <v>2</v>
      </c>
      <c r="F7" s="23">
        <v>3.8833333333333337</v>
      </c>
      <c r="G7" s="22">
        <v>180</v>
      </c>
      <c r="H7" s="23">
        <v>1033.166666666667</v>
      </c>
      <c r="I7" s="80"/>
      <c r="J7" s="80"/>
      <c r="K7" s="37">
        <f t="shared" si="0"/>
        <v>99.92634434049819</v>
      </c>
    </row>
    <row r="8" spans="1:11" x14ac:dyDescent="0.2">
      <c r="A8" s="8">
        <v>13.2</v>
      </c>
      <c r="B8" s="8">
        <v>267</v>
      </c>
      <c r="C8" s="22">
        <v>4</v>
      </c>
      <c r="D8" s="23">
        <v>11.983333333333334</v>
      </c>
      <c r="E8" s="22">
        <v>1</v>
      </c>
      <c r="F8" s="23">
        <v>1.2333333333333334</v>
      </c>
      <c r="G8" s="22">
        <v>265</v>
      </c>
      <c r="H8" s="23">
        <v>1041.3</v>
      </c>
      <c r="I8" s="80"/>
      <c r="J8" s="80"/>
      <c r="K8" s="37">
        <f t="shared" si="0"/>
        <v>99.954914376435838</v>
      </c>
    </row>
    <row r="9" spans="1:11" x14ac:dyDescent="0.2">
      <c r="A9" s="20" t="s">
        <v>20</v>
      </c>
      <c r="B9" s="20">
        <f>SUM(B4:B8)</f>
        <v>465</v>
      </c>
      <c r="C9" s="25">
        <f>SUM(C4:C8)</f>
        <v>15</v>
      </c>
      <c r="D9" s="24">
        <f t="shared" ref="D9:J9" si="1">SUM(D4:D8)</f>
        <v>37.483333333333334</v>
      </c>
      <c r="E9" s="25">
        <f t="shared" si="1"/>
        <v>3</v>
      </c>
      <c r="F9" s="24">
        <f t="shared" si="1"/>
        <v>5.1166666666666671</v>
      </c>
      <c r="G9" s="25">
        <f t="shared" si="1"/>
        <v>479</v>
      </c>
      <c r="H9" s="24">
        <f t="shared" si="1"/>
        <v>2325.8833333333332</v>
      </c>
      <c r="I9" s="24">
        <f t="shared" si="1"/>
        <v>0</v>
      </c>
      <c r="J9" s="24">
        <f t="shared" si="1"/>
        <v>0</v>
      </c>
      <c r="K9" s="51">
        <f t="shared" si="0"/>
        <v>99.941854879625538</v>
      </c>
    </row>
    <row r="12" spans="1:11" x14ac:dyDescent="0.2">
      <c r="D12" s="63"/>
    </row>
    <row r="24" ht="11.25" customHeight="1" x14ac:dyDescent="0.2"/>
  </sheetData>
  <phoneticPr fontId="10" type="noConversion"/>
  <pageMargins left="0.75" right="0.75" top="1" bottom="1" header="0" footer="0"/>
  <pageSetup paperSize="9" scale="98" orientation="landscape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 codeName="Sheet181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462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3</v>
      </c>
      <c r="H4" s="69">
        <v>26.8</v>
      </c>
      <c r="I4" s="80"/>
      <c r="J4" s="80"/>
      <c r="K4" s="37">
        <f t="shared" ref="K4:K9" si="0">+(1-(D4+F4+H4)/(8760*B4))*100</f>
        <v>99.694063926940629</v>
      </c>
    </row>
    <row r="5" spans="1:11" x14ac:dyDescent="0.2">
      <c r="A5" s="8">
        <v>132</v>
      </c>
      <c r="B5" s="8">
        <v>29</v>
      </c>
      <c r="C5" s="22"/>
      <c r="D5" s="23"/>
      <c r="E5" s="22"/>
      <c r="F5" s="23"/>
      <c r="G5" s="22">
        <v>28</v>
      </c>
      <c r="H5" s="23">
        <v>219.05</v>
      </c>
      <c r="I5" s="80"/>
      <c r="J5" s="80"/>
      <c r="K5" s="37">
        <f t="shared" si="0"/>
        <v>99.913773421508424</v>
      </c>
    </row>
    <row r="6" spans="1:11" x14ac:dyDescent="0.2">
      <c r="A6" s="8">
        <v>66</v>
      </c>
      <c r="B6" s="8">
        <v>7</v>
      </c>
      <c r="C6" s="22">
        <v>2</v>
      </c>
      <c r="D6" s="23">
        <v>0.16666666666666666</v>
      </c>
      <c r="E6" s="22"/>
      <c r="F6" s="23"/>
      <c r="G6" s="22">
        <v>4</v>
      </c>
      <c r="H6" s="23">
        <v>22.016666666666669</v>
      </c>
      <c r="I6" s="80"/>
      <c r="J6" s="80"/>
      <c r="K6" s="37">
        <f t="shared" si="0"/>
        <v>99.963823657316809</v>
      </c>
    </row>
    <row r="7" spans="1:11" x14ac:dyDescent="0.2">
      <c r="A7" s="8">
        <v>33</v>
      </c>
      <c r="B7" s="8">
        <v>172</v>
      </c>
      <c r="C7" s="22">
        <v>4</v>
      </c>
      <c r="D7" s="23">
        <v>32.1</v>
      </c>
      <c r="E7" s="22"/>
      <c r="F7" s="23"/>
      <c r="G7" s="22">
        <v>232</v>
      </c>
      <c r="H7" s="23">
        <v>1255.3666666666663</v>
      </c>
      <c r="I7" s="80"/>
      <c r="J7" s="80"/>
      <c r="K7" s="37">
        <f t="shared" si="0"/>
        <v>99.914551697285049</v>
      </c>
    </row>
    <row r="8" spans="1:11" x14ac:dyDescent="0.2">
      <c r="A8" s="8">
        <v>13.2</v>
      </c>
      <c r="B8" s="8">
        <v>292</v>
      </c>
      <c r="C8" s="22">
        <v>1</v>
      </c>
      <c r="D8" s="23">
        <v>8.65</v>
      </c>
      <c r="E8" s="22">
        <v>1</v>
      </c>
      <c r="F8" s="23">
        <v>2.85</v>
      </c>
      <c r="G8" s="22">
        <v>360</v>
      </c>
      <c r="H8" s="23">
        <v>1426.7333333333327</v>
      </c>
      <c r="I8" s="80"/>
      <c r="J8" s="80"/>
      <c r="K8" s="37">
        <f t="shared" si="0"/>
        <v>99.943773326244241</v>
      </c>
    </row>
    <row r="9" spans="1:11" x14ac:dyDescent="0.2">
      <c r="A9" s="20" t="s">
        <v>20</v>
      </c>
      <c r="B9" s="20">
        <f>SUM(B4:B8)</f>
        <v>501</v>
      </c>
      <c r="C9" s="25">
        <f>SUM(C4:C8)</f>
        <v>7</v>
      </c>
      <c r="D9" s="24">
        <f t="shared" ref="D9:J9" si="1">SUM(D4:D8)</f>
        <v>40.916666666666664</v>
      </c>
      <c r="E9" s="25">
        <f t="shared" si="1"/>
        <v>1</v>
      </c>
      <c r="F9" s="24">
        <f t="shared" si="1"/>
        <v>2.85</v>
      </c>
      <c r="G9" s="25">
        <f t="shared" si="1"/>
        <v>627</v>
      </c>
      <c r="H9" s="24">
        <f t="shared" si="1"/>
        <v>2949.9666666666658</v>
      </c>
      <c r="I9" s="24">
        <f t="shared" si="1"/>
        <v>0</v>
      </c>
      <c r="J9" s="24">
        <f t="shared" si="1"/>
        <v>0</v>
      </c>
      <c r="K9" s="51">
        <f t="shared" si="0"/>
        <v>99.931786351194106</v>
      </c>
    </row>
    <row r="12" spans="1:11" x14ac:dyDescent="0.2">
      <c r="D12" s="63"/>
    </row>
    <row r="24" ht="11.25" customHeight="1" x14ac:dyDescent="0.2"/>
  </sheetData>
  <phoneticPr fontId="10" type="noConversion"/>
  <pageMargins left="0.75" right="0.75" top="1" bottom="1" header="0" footer="0"/>
  <pageSetup paperSize="9" scale="98" orientation="landscape" r:id="rId1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 codeName="Sheet182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472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2</v>
      </c>
      <c r="H4" s="69">
        <v>16.7</v>
      </c>
      <c r="I4" s="80"/>
      <c r="J4" s="80"/>
      <c r="K4" s="37">
        <f t="shared" ref="K4:K9" si="0">+(1-(D4+F4+H4)/(8760*B4))*100</f>
        <v>99.80936073059361</v>
      </c>
    </row>
    <row r="5" spans="1:11" x14ac:dyDescent="0.2">
      <c r="A5" s="8">
        <v>132</v>
      </c>
      <c r="B5" s="8">
        <v>30</v>
      </c>
      <c r="C5" s="22">
        <v>1</v>
      </c>
      <c r="D5" s="23">
        <v>2.2999999999999998</v>
      </c>
      <c r="E5" s="22"/>
      <c r="F5" s="23"/>
      <c r="G5" s="22">
        <v>31</v>
      </c>
      <c r="H5" s="23">
        <v>180.85</v>
      </c>
      <c r="I5" s="80"/>
      <c r="J5" s="80"/>
      <c r="K5" s="37">
        <f t="shared" si="0"/>
        <v>99.930308219178073</v>
      </c>
    </row>
    <row r="6" spans="1:11" x14ac:dyDescent="0.2">
      <c r="A6" s="8">
        <v>66</v>
      </c>
      <c r="B6" s="8">
        <v>7</v>
      </c>
      <c r="C6" s="22">
        <v>2</v>
      </c>
      <c r="D6" s="23">
        <v>1.0666666666666667</v>
      </c>
      <c r="E6" s="22"/>
      <c r="F6" s="23"/>
      <c r="G6" s="22">
        <v>9</v>
      </c>
      <c r="H6" s="23">
        <v>48.616666666666667</v>
      </c>
      <c r="I6" s="80"/>
      <c r="J6" s="80"/>
      <c r="K6" s="37">
        <f t="shared" si="0"/>
        <v>99.918976951511198</v>
      </c>
    </row>
    <row r="7" spans="1:11" x14ac:dyDescent="0.2">
      <c r="A7" s="8">
        <v>33</v>
      </c>
      <c r="B7" s="8">
        <v>179</v>
      </c>
      <c r="C7" s="22">
        <v>6</v>
      </c>
      <c r="D7" s="23">
        <v>35.483333333333334</v>
      </c>
      <c r="E7" s="22">
        <v>1</v>
      </c>
      <c r="F7" s="23">
        <v>0.6</v>
      </c>
      <c r="G7" s="22">
        <v>226</v>
      </c>
      <c r="H7" s="23">
        <v>1331.65</v>
      </c>
      <c r="I7" s="80">
        <v>8.3000000000000007</v>
      </c>
      <c r="J7" s="80">
        <v>4.0999999999999996</v>
      </c>
      <c r="K7" s="37">
        <f t="shared" si="0"/>
        <v>99.912774333988068</v>
      </c>
    </row>
    <row r="8" spans="1:11" x14ac:dyDescent="0.2">
      <c r="A8" s="8">
        <v>13.2</v>
      </c>
      <c r="B8" s="8">
        <v>294</v>
      </c>
      <c r="C8" s="22">
        <v>25</v>
      </c>
      <c r="D8" s="23">
        <v>44.68333333333333</v>
      </c>
      <c r="E8" s="22">
        <v>1</v>
      </c>
      <c r="F8" s="23">
        <v>0.18333333333333332</v>
      </c>
      <c r="G8" s="22">
        <v>273</v>
      </c>
      <c r="H8" s="23">
        <v>991.55000000000086</v>
      </c>
      <c r="I8" s="80">
        <v>42.8</v>
      </c>
      <c r="J8" s="80">
        <v>7.5924266666666664</v>
      </c>
      <c r="K8" s="37">
        <f t="shared" si="0"/>
        <v>99.959757685418154</v>
      </c>
    </row>
    <row r="9" spans="1:11" x14ac:dyDescent="0.2">
      <c r="A9" s="20" t="s">
        <v>20</v>
      </c>
      <c r="B9" s="20">
        <f>SUM(B4:B8)</f>
        <v>511</v>
      </c>
      <c r="C9" s="25">
        <f>SUM(C4:C8)</f>
        <v>34</v>
      </c>
      <c r="D9" s="24">
        <f t="shared" ref="D9:J9" si="1">SUM(D4:D8)</f>
        <v>83.533333333333331</v>
      </c>
      <c r="E9" s="25">
        <f t="shared" si="1"/>
        <v>2</v>
      </c>
      <c r="F9" s="24">
        <f t="shared" si="1"/>
        <v>0.78333333333333333</v>
      </c>
      <c r="G9" s="25">
        <f t="shared" si="1"/>
        <v>541</v>
      </c>
      <c r="H9" s="24">
        <f t="shared" si="1"/>
        <v>2569.3666666666677</v>
      </c>
      <c r="I9" s="24">
        <f t="shared" si="1"/>
        <v>51.099999999999994</v>
      </c>
      <c r="J9" s="24">
        <f t="shared" si="1"/>
        <v>11.692426666666666</v>
      </c>
      <c r="K9" s="51">
        <f t="shared" si="0"/>
        <v>99.940717830260894</v>
      </c>
    </row>
    <row r="12" spans="1:11" x14ac:dyDescent="0.2">
      <c r="D12" s="63"/>
    </row>
    <row r="24" ht="11.25" customHeight="1" x14ac:dyDescent="0.2"/>
  </sheetData>
  <phoneticPr fontId="10" type="noConversion"/>
  <pageMargins left="0.75" right="0.75" top="1" bottom="1" header="0" footer="0"/>
  <pageSetup paperSize="9" scale="98" orientation="landscape" r:id="rId1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 codeName="Sheet183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480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>
        <v>1</v>
      </c>
      <c r="D4" s="69">
        <v>0.41666666666666669</v>
      </c>
      <c r="E4" s="22"/>
      <c r="F4" s="69"/>
      <c r="G4" s="22">
        <v>4</v>
      </c>
      <c r="H4" s="69">
        <v>16.633333333333333</v>
      </c>
      <c r="I4" s="80"/>
      <c r="J4" s="80"/>
      <c r="K4" s="37">
        <f t="shared" ref="K4:K9" si="0">+(1-(D4+F4+H4)/(8760*B4))*100</f>
        <v>99.805365296803643</v>
      </c>
    </row>
    <row r="5" spans="1:11" x14ac:dyDescent="0.2">
      <c r="A5" s="8">
        <v>132</v>
      </c>
      <c r="B5" s="8">
        <v>34</v>
      </c>
      <c r="C5" s="22">
        <v>3</v>
      </c>
      <c r="D5" s="23">
        <v>1.3833333333333335</v>
      </c>
      <c r="E5" s="22"/>
      <c r="F5" s="23"/>
      <c r="G5" s="22">
        <v>22</v>
      </c>
      <c r="H5" s="23">
        <v>164.43333333333337</v>
      </c>
      <c r="I5" s="80"/>
      <c r="J5" s="80"/>
      <c r="K5" s="37">
        <f t="shared" si="0"/>
        <v>99.944326931685907</v>
      </c>
    </row>
    <row r="6" spans="1:11" x14ac:dyDescent="0.2">
      <c r="A6" s="8">
        <v>66</v>
      </c>
      <c r="B6" s="8">
        <v>7</v>
      </c>
      <c r="C6" s="22">
        <v>2</v>
      </c>
      <c r="D6" s="23">
        <v>1.7666666666666666</v>
      </c>
      <c r="E6" s="22"/>
      <c r="F6" s="23"/>
      <c r="G6" s="22">
        <v>8</v>
      </c>
      <c r="H6" s="23">
        <v>52.666666666666664</v>
      </c>
      <c r="I6" s="80">
        <v>34</v>
      </c>
      <c r="J6" s="80">
        <v>30.2</v>
      </c>
      <c r="K6" s="37">
        <f t="shared" si="0"/>
        <v>99.911230702326591</v>
      </c>
    </row>
    <row r="7" spans="1:11" x14ac:dyDescent="0.2">
      <c r="A7" s="8">
        <v>33</v>
      </c>
      <c r="B7" s="8">
        <v>185</v>
      </c>
      <c r="C7" s="22">
        <v>13</v>
      </c>
      <c r="D7" s="23">
        <v>172.7</v>
      </c>
      <c r="E7" s="22"/>
      <c r="F7" s="23"/>
      <c r="G7" s="22">
        <v>250</v>
      </c>
      <c r="H7" s="23">
        <v>1273</v>
      </c>
      <c r="I7" s="80">
        <v>11.1</v>
      </c>
      <c r="J7" s="80">
        <v>2.9</v>
      </c>
      <c r="K7" s="37">
        <f t="shared" si="0"/>
        <v>99.910792299148468</v>
      </c>
    </row>
    <row r="8" spans="1:11" x14ac:dyDescent="0.2">
      <c r="A8" s="8">
        <v>13.2</v>
      </c>
      <c r="B8" s="8">
        <v>303</v>
      </c>
      <c r="C8" s="22">
        <v>48</v>
      </c>
      <c r="D8" s="23">
        <v>21.583333333333339</v>
      </c>
      <c r="E8" s="22"/>
      <c r="F8" s="23"/>
      <c r="G8" s="22">
        <v>300</v>
      </c>
      <c r="H8" s="23">
        <v>1326.9666666666665</v>
      </c>
      <c r="I8" s="80">
        <v>92.8</v>
      </c>
      <c r="J8" s="80">
        <v>14</v>
      </c>
      <c r="K8" s="37">
        <f t="shared" si="0"/>
        <v>99.94919337824193</v>
      </c>
    </row>
    <row r="9" spans="1:11" x14ac:dyDescent="0.2">
      <c r="A9" s="20" t="s">
        <v>20</v>
      </c>
      <c r="B9" s="20">
        <f>SUM(B4:B8)</f>
        <v>530</v>
      </c>
      <c r="C9" s="25">
        <f>SUM(C4:C8)</f>
        <v>67</v>
      </c>
      <c r="D9" s="24">
        <f t="shared" ref="D9:J9" si="1">SUM(D4:D8)</f>
        <v>197.85</v>
      </c>
      <c r="E9" s="25">
        <f t="shared" si="1"/>
        <v>0</v>
      </c>
      <c r="F9" s="24">
        <f t="shared" si="1"/>
        <v>0</v>
      </c>
      <c r="G9" s="25">
        <f t="shared" si="1"/>
        <v>584</v>
      </c>
      <c r="H9" s="24">
        <f t="shared" si="1"/>
        <v>2833.7</v>
      </c>
      <c r="I9" s="24">
        <f t="shared" si="1"/>
        <v>137.9</v>
      </c>
      <c r="J9" s="24">
        <f t="shared" si="1"/>
        <v>47.1</v>
      </c>
      <c r="K9" s="51">
        <f t="shared" si="0"/>
        <v>99.934704273283359</v>
      </c>
    </row>
    <row r="12" spans="1:11" x14ac:dyDescent="0.2">
      <c r="D12" s="63"/>
    </row>
    <row r="24" ht="11.25" customHeight="1" x14ac:dyDescent="0.2"/>
  </sheetData>
  <phoneticPr fontId="10" type="noConversion"/>
  <pageMargins left="0.75" right="0.75" top="1" bottom="1" header="0" footer="0"/>
  <pageSetup paperSize="9" scale="98" orientation="landscape" r:id="rId1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 codeName="Sheet184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490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3</v>
      </c>
      <c r="H4" s="69">
        <v>25.183333333333334</v>
      </c>
      <c r="I4" s="80"/>
      <c r="J4" s="80"/>
      <c r="K4" s="37">
        <f t="shared" ref="K4:K9" si="0">+(1-(D4+F4+H4)/(8760*B4))*100</f>
        <v>99.712519025875196</v>
      </c>
    </row>
    <row r="5" spans="1:11" x14ac:dyDescent="0.2">
      <c r="A5" s="8">
        <v>132</v>
      </c>
      <c r="B5" s="8">
        <v>37</v>
      </c>
      <c r="C5" s="22">
        <v>1</v>
      </c>
      <c r="D5" s="23">
        <v>0.53333333333333333</v>
      </c>
      <c r="E5" s="22"/>
      <c r="F5" s="23"/>
      <c r="G5" s="22">
        <v>48</v>
      </c>
      <c r="H5" s="23">
        <v>327.58333333333337</v>
      </c>
      <c r="I5" s="80"/>
      <c r="J5" s="80"/>
      <c r="K5" s="37">
        <f t="shared" si="0"/>
        <v>99.898766917602529</v>
      </c>
    </row>
    <row r="6" spans="1:11" x14ac:dyDescent="0.2">
      <c r="A6" s="8">
        <v>66</v>
      </c>
      <c r="B6" s="8">
        <v>6</v>
      </c>
      <c r="C6" s="22"/>
      <c r="D6" s="23"/>
      <c r="E6" s="22"/>
      <c r="F6" s="23"/>
      <c r="G6" s="22">
        <v>5</v>
      </c>
      <c r="H6" s="23">
        <v>36.566666666666663</v>
      </c>
      <c r="I6" s="80"/>
      <c r="J6" s="80"/>
      <c r="K6" s="37">
        <f t="shared" si="0"/>
        <v>99.930428716387624</v>
      </c>
    </row>
    <row r="7" spans="1:11" x14ac:dyDescent="0.2">
      <c r="A7" s="8">
        <v>33</v>
      </c>
      <c r="B7" s="8">
        <v>186</v>
      </c>
      <c r="C7" s="22">
        <v>9</v>
      </c>
      <c r="D7" s="23">
        <v>99.833333333333343</v>
      </c>
      <c r="E7" s="22">
        <v>2</v>
      </c>
      <c r="F7" s="23">
        <v>22.05</v>
      </c>
      <c r="G7" s="22">
        <v>221</v>
      </c>
      <c r="H7" s="23">
        <v>1183.1666666666665</v>
      </c>
      <c r="I7" s="80">
        <v>26.8</v>
      </c>
      <c r="J7" s="80">
        <v>46.426666666666662</v>
      </c>
      <c r="K7" s="37">
        <f t="shared" si="0"/>
        <v>99.919904134138562</v>
      </c>
    </row>
    <row r="8" spans="1:11" x14ac:dyDescent="0.2">
      <c r="A8" s="8">
        <v>13.2</v>
      </c>
      <c r="B8" s="8">
        <v>311</v>
      </c>
      <c r="C8" s="22">
        <v>37</v>
      </c>
      <c r="D8" s="23">
        <v>814.2166666666667</v>
      </c>
      <c r="E8" s="22">
        <v>4</v>
      </c>
      <c r="F8" s="23">
        <v>1126.55</v>
      </c>
      <c r="G8" s="22">
        <v>345</v>
      </c>
      <c r="H8" s="23">
        <v>1670.3333333333333</v>
      </c>
      <c r="I8" s="80">
        <v>15.3</v>
      </c>
      <c r="J8" s="80">
        <v>0.65530999999999995</v>
      </c>
      <c r="K8" s="37">
        <f t="shared" si="0"/>
        <v>99.86745143813593</v>
      </c>
    </row>
    <row r="9" spans="1:11" x14ac:dyDescent="0.2">
      <c r="A9" s="20" t="s">
        <v>20</v>
      </c>
      <c r="B9" s="20">
        <f>SUM(B4:B8)</f>
        <v>541</v>
      </c>
      <c r="C9" s="25">
        <f>SUM(C4:C8)</f>
        <v>47</v>
      </c>
      <c r="D9" s="24">
        <f t="shared" ref="D9:J9" si="1">SUM(D4:D8)</f>
        <v>914.58333333333337</v>
      </c>
      <c r="E9" s="25">
        <f t="shared" si="1"/>
        <v>6</v>
      </c>
      <c r="F9" s="24">
        <f t="shared" si="1"/>
        <v>1148.5999999999999</v>
      </c>
      <c r="G9" s="25">
        <f t="shared" si="1"/>
        <v>622</v>
      </c>
      <c r="H9" s="24">
        <f t="shared" si="1"/>
        <v>3242.833333333333</v>
      </c>
      <c r="I9" s="24">
        <f t="shared" si="1"/>
        <v>42.1</v>
      </c>
      <c r="J9" s="24">
        <f t="shared" si="1"/>
        <v>47.081976666666662</v>
      </c>
      <c r="K9" s="51">
        <f t="shared" si="0"/>
        <v>99.888038878901185</v>
      </c>
    </row>
    <row r="12" spans="1:11" x14ac:dyDescent="0.2">
      <c r="D12" s="63"/>
    </row>
    <row r="24" ht="11.25" customHeight="1" x14ac:dyDescent="0.2"/>
  </sheetData>
  <phoneticPr fontId="10" type="noConversion"/>
  <pageMargins left="0.75" right="0.75" top="1" bottom="1" header="0" footer="0"/>
  <pageSetup paperSize="9" scale="98" orientation="landscape" r:id="rId1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sheetPr codeName="Sheet185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500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2</v>
      </c>
      <c r="H4" s="69">
        <v>10.066666666666666</v>
      </c>
      <c r="I4" s="80"/>
      <c r="J4" s="80"/>
      <c r="K4" s="37">
        <f t="shared" ref="K4:K9" si="0">+(1-(D4+F4+H4)/(8760*B4))*100</f>
        <v>99.885083713850847</v>
      </c>
    </row>
    <row r="5" spans="1:11" x14ac:dyDescent="0.2">
      <c r="A5" s="8">
        <v>132</v>
      </c>
      <c r="B5" s="8">
        <v>37</v>
      </c>
      <c r="C5" s="22">
        <v>1</v>
      </c>
      <c r="D5" s="23">
        <v>8.3333333333333329E-2</v>
      </c>
      <c r="E5" s="22"/>
      <c r="F5" s="23"/>
      <c r="G5" s="22">
        <v>34</v>
      </c>
      <c r="H5" s="23">
        <v>709.08333333333337</v>
      </c>
      <c r="I5" s="80"/>
      <c r="J5" s="80"/>
      <c r="K5" s="37">
        <f t="shared" si="0"/>
        <v>99.781202435312025</v>
      </c>
    </row>
    <row r="6" spans="1:11" x14ac:dyDescent="0.2">
      <c r="A6" s="8">
        <v>66</v>
      </c>
      <c r="B6" s="8">
        <v>6</v>
      </c>
      <c r="C6" s="22">
        <v>4</v>
      </c>
      <c r="D6" s="23">
        <v>6.2166666666666659</v>
      </c>
      <c r="E6" s="22"/>
      <c r="F6" s="23"/>
      <c r="G6" s="22">
        <v>4</v>
      </c>
      <c r="H6" s="23">
        <v>28.8</v>
      </c>
      <c r="I6" s="80">
        <v>8</v>
      </c>
      <c r="J6" s="80">
        <v>44.3</v>
      </c>
      <c r="K6" s="37">
        <f t="shared" si="0"/>
        <v>99.9333777270421</v>
      </c>
    </row>
    <row r="7" spans="1:11" x14ac:dyDescent="0.2">
      <c r="A7" s="8">
        <v>33</v>
      </c>
      <c r="B7" s="8">
        <v>190</v>
      </c>
      <c r="C7" s="22">
        <v>19</v>
      </c>
      <c r="D7" s="23">
        <v>34.15</v>
      </c>
      <c r="E7" s="22">
        <v>1</v>
      </c>
      <c r="F7" s="23">
        <v>31</v>
      </c>
      <c r="G7" s="22">
        <v>279</v>
      </c>
      <c r="H7" s="23">
        <v>1478.1</v>
      </c>
      <c r="I7" s="80">
        <v>61.8</v>
      </c>
      <c r="J7" s="80">
        <v>13.1</v>
      </c>
      <c r="K7" s="37">
        <f t="shared" si="0"/>
        <v>99.907278899303051</v>
      </c>
    </row>
    <row r="8" spans="1:11" x14ac:dyDescent="0.2">
      <c r="A8" s="8">
        <v>13.2</v>
      </c>
      <c r="B8" s="8">
        <v>327</v>
      </c>
      <c r="C8" s="22">
        <v>65</v>
      </c>
      <c r="D8" s="23">
        <v>76.683333333333323</v>
      </c>
      <c r="E8" s="22"/>
      <c r="F8" s="23"/>
      <c r="G8" s="22">
        <v>329</v>
      </c>
      <c r="H8" s="23">
        <v>1504.7833333333328</v>
      </c>
      <c r="I8" s="80">
        <v>40.200000000000003</v>
      </c>
      <c r="J8" s="80">
        <v>4.08</v>
      </c>
      <c r="K8" s="37">
        <f t="shared" si="0"/>
        <v>99.944791215747614</v>
      </c>
    </row>
    <row r="9" spans="1:11" x14ac:dyDescent="0.2">
      <c r="A9" s="20" t="s">
        <v>20</v>
      </c>
      <c r="B9" s="20">
        <f>SUM(B4:B8)</f>
        <v>561</v>
      </c>
      <c r="C9" s="25">
        <f>SUM(C4:C8)</f>
        <v>89</v>
      </c>
      <c r="D9" s="24">
        <f t="shared" ref="D9:J9" si="1">SUM(D4:D8)</f>
        <v>117.13333333333333</v>
      </c>
      <c r="E9" s="25">
        <f t="shared" si="1"/>
        <v>1</v>
      </c>
      <c r="F9" s="24">
        <f t="shared" si="1"/>
        <v>31</v>
      </c>
      <c r="G9" s="25">
        <f t="shared" si="1"/>
        <v>648</v>
      </c>
      <c r="H9" s="24">
        <f t="shared" si="1"/>
        <v>3730.833333333333</v>
      </c>
      <c r="I9" s="24">
        <f t="shared" si="1"/>
        <v>110</v>
      </c>
      <c r="J9" s="24">
        <f t="shared" si="1"/>
        <v>61.48</v>
      </c>
      <c r="K9" s="51">
        <f t="shared" si="0"/>
        <v>99.921068731906772</v>
      </c>
    </row>
    <row r="12" spans="1:11" x14ac:dyDescent="0.2">
      <c r="D12" s="63"/>
    </row>
    <row r="24" ht="11.25" customHeight="1" x14ac:dyDescent="0.2"/>
  </sheetData>
  <phoneticPr fontId="10" type="noConversion"/>
  <pageMargins left="0.75" right="0.75" top="1" bottom="1" header="0" footer="0"/>
  <pageSetup paperSize="9" scale="98" orientation="landscape" r:id="rId1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sheetPr codeName="Sheet186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509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3</v>
      </c>
      <c r="H4" s="69">
        <v>22.083333333333336</v>
      </c>
      <c r="I4" s="80"/>
      <c r="J4" s="80"/>
      <c r="K4" s="37">
        <f t="shared" ref="K4:K9" si="0">+(1-(D4+F4+H4)/(8760*B4))*100</f>
        <v>99.747907153729074</v>
      </c>
    </row>
    <row r="5" spans="1:11" x14ac:dyDescent="0.2">
      <c r="A5" s="8">
        <v>132</v>
      </c>
      <c r="B5" s="8">
        <v>35</v>
      </c>
      <c r="C5" s="22">
        <v>2</v>
      </c>
      <c r="D5" s="23">
        <v>5.8666666666666663</v>
      </c>
      <c r="E5" s="22">
        <v>4</v>
      </c>
      <c r="F5" s="23">
        <v>0.8833333333333333</v>
      </c>
      <c r="G5" s="22">
        <v>41</v>
      </c>
      <c r="H5" s="23">
        <v>223.83333333333331</v>
      </c>
      <c r="I5" s="80"/>
      <c r="J5" s="80"/>
      <c r="K5" s="37">
        <f t="shared" si="0"/>
        <v>99.924793433355077</v>
      </c>
    </row>
    <row r="6" spans="1:11" x14ac:dyDescent="0.2">
      <c r="A6" s="8">
        <v>66</v>
      </c>
      <c r="B6" s="8">
        <v>5</v>
      </c>
      <c r="C6" s="22">
        <v>7</v>
      </c>
      <c r="D6" s="23">
        <v>4.8833333333333329</v>
      </c>
      <c r="E6" s="22"/>
      <c r="F6" s="23"/>
      <c r="G6" s="22">
        <v>9</v>
      </c>
      <c r="H6" s="23">
        <v>57.45</v>
      </c>
      <c r="I6" s="80"/>
      <c r="J6" s="80"/>
      <c r="K6" s="37">
        <f t="shared" si="0"/>
        <v>99.857686453576861</v>
      </c>
    </row>
    <row r="7" spans="1:11" x14ac:dyDescent="0.2">
      <c r="A7" s="8">
        <v>33</v>
      </c>
      <c r="B7" s="8">
        <v>192</v>
      </c>
      <c r="C7" s="22">
        <v>15</v>
      </c>
      <c r="D7" s="23">
        <v>59.333333333333336</v>
      </c>
      <c r="E7" s="22">
        <v>1</v>
      </c>
      <c r="F7" s="23">
        <v>7.3833333333333329</v>
      </c>
      <c r="G7" s="22">
        <v>220</v>
      </c>
      <c r="H7" s="23">
        <v>1380.2666666666678</v>
      </c>
      <c r="I7" s="80">
        <v>21.8</v>
      </c>
      <c r="J7" s="80">
        <v>65.5</v>
      </c>
      <c r="K7" s="37">
        <f t="shared" si="0"/>
        <v>99.91396836155505</v>
      </c>
    </row>
    <row r="8" spans="1:11" x14ac:dyDescent="0.2">
      <c r="A8" s="8">
        <v>13.2</v>
      </c>
      <c r="B8" s="8">
        <v>332</v>
      </c>
      <c r="C8" s="22">
        <v>53</v>
      </c>
      <c r="D8" s="23">
        <v>35.483333333333327</v>
      </c>
      <c r="E8" s="22"/>
      <c r="F8" s="23"/>
      <c r="G8" s="22">
        <v>383</v>
      </c>
      <c r="H8" s="23">
        <v>1891.65</v>
      </c>
      <c r="I8" s="80">
        <v>19.600000000000001</v>
      </c>
      <c r="J8" s="80">
        <v>10.7</v>
      </c>
      <c r="K8" s="37">
        <f t="shared" si="0"/>
        <v>99.933737232033167</v>
      </c>
    </row>
    <row r="9" spans="1:11" x14ac:dyDescent="0.2">
      <c r="A9" s="20" t="s">
        <v>20</v>
      </c>
      <c r="B9" s="20">
        <f>SUM(B4:B8)</f>
        <v>565</v>
      </c>
      <c r="C9" s="25">
        <f>SUM(C4:C8)</f>
        <v>77</v>
      </c>
      <c r="D9" s="24">
        <f t="shared" ref="D9:J9" si="1">SUM(D4:D8)</f>
        <v>105.56666666666666</v>
      </c>
      <c r="E9" s="25">
        <f t="shared" si="1"/>
        <v>5</v>
      </c>
      <c r="F9" s="24">
        <f t="shared" si="1"/>
        <v>8.2666666666666657</v>
      </c>
      <c r="G9" s="25">
        <f t="shared" si="1"/>
        <v>656</v>
      </c>
      <c r="H9" s="24">
        <f t="shared" si="1"/>
        <v>3575.2833333333347</v>
      </c>
      <c r="I9" s="24">
        <f t="shared" si="1"/>
        <v>41.400000000000006</v>
      </c>
      <c r="J9" s="24">
        <f t="shared" si="1"/>
        <v>76.2</v>
      </c>
      <c r="K9" s="51">
        <f t="shared" si="0"/>
        <v>99.925463355827631</v>
      </c>
    </row>
    <row r="12" spans="1:11" x14ac:dyDescent="0.2">
      <c r="D12" s="63"/>
    </row>
    <row r="24" ht="11.25" customHeight="1" x14ac:dyDescent="0.2"/>
  </sheetData>
  <phoneticPr fontId="10" type="noConversion"/>
  <pageMargins left="0.75" right="0.75" top="1" bottom="1" header="0" footer="0"/>
  <pageSetup paperSize="9" scale="98" orientation="landscape" r:id="rId1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 codeName="Sheet187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518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3</v>
      </c>
      <c r="H4" s="69">
        <v>30.183333333333334</v>
      </c>
      <c r="I4" s="80"/>
      <c r="J4" s="80"/>
      <c r="K4" s="37">
        <f t="shared" ref="K4:K9" si="0">+(1-(D4+F4+H4)/(8760*B4))*100</f>
        <v>99.655441400304412</v>
      </c>
    </row>
    <row r="5" spans="1:11" x14ac:dyDescent="0.2">
      <c r="A5" s="8">
        <v>132</v>
      </c>
      <c r="B5" s="8">
        <v>35</v>
      </c>
      <c r="C5" s="22">
        <v>2</v>
      </c>
      <c r="D5" s="23">
        <v>2.4</v>
      </c>
      <c r="E5" s="22"/>
      <c r="F5" s="23"/>
      <c r="G5" s="22">
        <v>35</v>
      </c>
      <c r="H5" s="23">
        <v>278.43333333333345</v>
      </c>
      <c r="I5" s="80"/>
      <c r="J5" s="80"/>
      <c r="K5" s="37">
        <f t="shared" si="0"/>
        <v>99.908404000869751</v>
      </c>
    </row>
    <row r="6" spans="1:11" x14ac:dyDescent="0.2">
      <c r="A6" s="8">
        <v>66</v>
      </c>
      <c r="B6" s="8">
        <v>5</v>
      </c>
      <c r="C6" s="22">
        <v>7</v>
      </c>
      <c r="D6" s="23">
        <v>3.3000000000000003</v>
      </c>
      <c r="E6" s="22"/>
      <c r="F6" s="23"/>
      <c r="G6" s="22">
        <v>4</v>
      </c>
      <c r="H6" s="23">
        <v>32.383333333333333</v>
      </c>
      <c r="I6" s="80">
        <f>7.6+16.7</f>
        <v>24.299999999999997</v>
      </c>
      <c r="J6" s="80">
        <f>5.4+2.5</f>
        <v>7.9</v>
      </c>
      <c r="K6" s="37">
        <f t="shared" si="0"/>
        <v>99.918531202435318</v>
      </c>
    </row>
    <row r="7" spans="1:11" x14ac:dyDescent="0.2">
      <c r="A7" s="8">
        <v>33</v>
      </c>
      <c r="B7" s="8">
        <v>194</v>
      </c>
      <c r="C7" s="22">
        <v>21</v>
      </c>
      <c r="D7" s="23">
        <v>47.616666666666674</v>
      </c>
      <c r="E7" s="22">
        <v>4</v>
      </c>
      <c r="F7" s="23">
        <v>4.8166666666666673</v>
      </c>
      <c r="G7" s="22">
        <v>201</v>
      </c>
      <c r="H7" s="23">
        <v>2058.1333333333332</v>
      </c>
      <c r="I7" s="80">
        <f>8.4+0.1+5.5</f>
        <v>14</v>
      </c>
      <c r="J7" s="80">
        <f>40.8+0.06+2.38</f>
        <v>43.24</v>
      </c>
      <c r="K7" s="37">
        <f t="shared" si="0"/>
        <v>99.875808109337981</v>
      </c>
    </row>
    <row r="8" spans="1:11" x14ac:dyDescent="0.2">
      <c r="A8" s="8">
        <v>13.2</v>
      </c>
      <c r="B8" s="8">
        <v>334</v>
      </c>
      <c r="C8" s="22">
        <v>57</v>
      </c>
      <c r="D8" s="23">
        <v>120.15</v>
      </c>
      <c r="E8" s="22">
        <v>7</v>
      </c>
      <c r="F8" s="23">
        <v>13.466666666666667</v>
      </c>
      <c r="G8" s="22">
        <v>298</v>
      </c>
      <c r="H8" s="23">
        <v>1369.283333333334</v>
      </c>
      <c r="I8" s="80">
        <f>4.4+6.7+5+2</f>
        <v>18.100000000000001</v>
      </c>
      <c r="J8" s="80">
        <f>0.51+1.1+0.35+3.2</f>
        <v>5.16</v>
      </c>
      <c r="K8" s="37">
        <f t="shared" si="0"/>
        <v>99.948633554808197</v>
      </c>
    </row>
    <row r="9" spans="1:11" x14ac:dyDescent="0.2">
      <c r="A9" s="20" t="s">
        <v>20</v>
      </c>
      <c r="B9" s="20">
        <f>SUM(B4:B8)</f>
        <v>569</v>
      </c>
      <c r="C9" s="25">
        <f>SUM(C4:C8)</f>
        <v>87</v>
      </c>
      <c r="D9" s="24">
        <f t="shared" ref="D9:J9" si="1">SUM(D4:D8)</f>
        <v>173.4666666666667</v>
      </c>
      <c r="E9" s="25">
        <f t="shared" si="1"/>
        <v>11</v>
      </c>
      <c r="F9" s="24">
        <f t="shared" si="1"/>
        <v>18.283333333333335</v>
      </c>
      <c r="G9" s="25">
        <f t="shared" si="1"/>
        <v>541</v>
      </c>
      <c r="H9" s="24">
        <f t="shared" si="1"/>
        <v>3768.416666666667</v>
      </c>
      <c r="I9" s="24">
        <f t="shared" si="1"/>
        <v>56.4</v>
      </c>
      <c r="J9" s="24">
        <f t="shared" si="1"/>
        <v>56.3</v>
      </c>
      <c r="K9" s="51">
        <f t="shared" si="0"/>
        <v>99.920549416450669</v>
      </c>
    </row>
    <row r="12" spans="1:11" x14ac:dyDescent="0.2">
      <c r="D12" s="63"/>
    </row>
    <row r="24" ht="11.25" customHeight="1" x14ac:dyDescent="0.2"/>
  </sheetData>
  <pageMargins left="0.7" right="0.7" top="0.75" bottom="0.75" header="0.3" footer="0.3"/>
  <pageSetup paperSize="9" orientation="landscape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 codeName="Sheet188"/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526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1</v>
      </c>
      <c r="H4" s="69">
        <v>8.9</v>
      </c>
      <c r="I4" s="80"/>
      <c r="J4" s="80"/>
      <c r="K4" s="37">
        <f t="shared" ref="K4:K9" si="0">+(1-(D4+F4+H4)/(8760*B4))*100</f>
        <v>99.898401826484019</v>
      </c>
    </row>
    <row r="5" spans="1:11" x14ac:dyDescent="0.2">
      <c r="A5" s="8">
        <v>132</v>
      </c>
      <c r="B5" s="8">
        <v>37</v>
      </c>
      <c r="C5" s="22"/>
      <c r="D5" s="23"/>
      <c r="E5" s="22"/>
      <c r="F5" s="23"/>
      <c r="G5" s="22">
        <v>33</v>
      </c>
      <c r="H5" s="23">
        <v>239.85000000000002</v>
      </c>
      <c r="I5" s="80"/>
      <c r="J5" s="80"/>
      <c r="K5" s="37">
        <f t="shared" si="0"/>
        <v>99.92599962976675</v>
      </c>
    </row>
    <row r="6" spans="1:11" x14ac:dyDescent="0.2">
      <c r="A6" s="8">
        <v>66</v>
      </c>
      <c r="B6" s="8">
        <v>5</v>
      </c>
      <c r="C6" s="22">
        <v>5</v>
      </c>
      <c r="D6" s="23">
        <v>2.5</v>
      </c>
      <c r="E6" s="22"/>
      <c r="F6" s="23"/>
      <c r="G6" s="22">
        <v>7</v>
      </c>
      <c r="H6" s="23">
        <v>31.116666666666671</v>
      </c>
      <c r="I6" s="80"/>
      <c r="J6" s="80"/>
      <c r="K6" s="37">
        <f t="shared" si="0"/>
        <v>99.923249619482505</v>
      </c>
    </row>
    <row r="7" spans="1:11" x14ac:dyDescent="0.2">
      <c r="A7" s="8">
        <v>33</v>
      </c>
      <c r="B7" s="8">
        <v>195</v>
      </c>
      <c r="C7" s="22">
        <v>25</v>
      </c>
      <c r="D7" s="23">
        <v>109.34999999999998</v>
      </c>
      <c r="E7" s="22"/>
      <c r="F7" s="23"/>
      <c r="G7" s="22">
        <v>171</v>
      </c>
      <c r="H7" s="23">
        <v>1017.6666666666664</v>
      </c>
      <c r="I7" s="80">
        <v>8.8000000000000007</v>
      </c>
      <c r="J7" s="80">
        <v>1</v>
      </c>
      <c r="K7" s="37">
        <f t="shared" si="0"/>
        <v>99.934023143269727</v>
      </c>
    </row>
    <row r="8" spans="1:11" x14ac:dyDescent="0.2">
      <c r="A8" s="8">
        <v>13.2</v>
      </c>
      <c r="B8" s="8">
        <v>337</v>
      </c>
      <c r="C8" s="22">
        <v>54</v>
      </c>
      <c r="D8" s="23">
        <v>73.983333333333348</v>
      </c>
      <c r="E8" s="22">
        <v>8</v>
      </c>
      <c r="F8" s="23">
        <v>1.8333333333333333</v>
      </c>
      <c r="G8" s="22">
        <v>309</v>
      </c>
      <c r="H8" s="23">
        <v>1689.0666666666662</v>
      </c>
      <c r="I8" s="80">
        <v>24.5</v>
      </c>
      <c r="J8" s="80">
        <v>31.9</v>
      </c>
      <c r="K8" s="37">
        <f t="shared" si="0"/>
        <v>99.940216409450386</v>
      </c>
    </row>
    <row r="9" spans="1:11" x14ac:dyDescent="0.2">
      <c r="A9" s="20" t="s">
        <v>20</v>
      </c>
      <c r="B9" s="20">
        <f>SUM(B4:B8)</f>
        <v>575</v>
      </c>
      <c r="C9" s="25">
        <f>SUM(C4:C8)</f>
        <v>84</v>
      </c>
      <c r="D9" s="24">
        <f t="shared" ref="D9:J9" si="1">SUM(D4:D8)</f>
        <v>185.83333333333331</v>
      </c>
      <c r="E9" s="25">
        <f t="shared" si="1"/>
        <v>8</v>
      </c>
      <c r="F9" s="24">
        <f t="shared" si="1"/>
        <v>1.8333333333333333</v>
      </c>
      <c r="G9" s="25">
        <f t="shared" si="1"/>
        <v>521</v>
      </c>
      <c r="H9" s="24">
        <f t="shared" si="1"/>
        <v>2986.5999999999995</v>
      </c>
      <c r="I9" s="24">
        <f t="shared" si="1"/>
        <v>33.299999999999997</v>
      </c>
      <c r="J9" s="24">
        <f t="shared" si="1"/>
        <v>32.9</v>
      </c>
      <c r="K9" s="51">
        <f t="shared" si="0"/>
        <v>99.936981007213291</v>
      </c>
    </row>
    <row r="12" spans="1:11" x14ac:dyDescent="0.2">
      <c r="D12" s="63"/>
    </row>
    <row r="24" ht="11.25" customHeight="1" x14ac:dyDescent="0.2"/>
  </sheetData>
  <pageMargins left="0.7" right="0.7" top="0.75" bottom="0.75" header="0.3" footer="0.3"/>
  <pageSetup paperSize="9" orientation="landscape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 codeName="Sheet189"/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536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1</v>
      </c>
      <c r="H4" s="69">
        <v>9.65</v>
      </c>
      <c r="I4" s="80"/>
      <c r="J4" s="80"/>
      <c r="K4" s="37">
        <f t="shared" ref="K4:K9" si="0">+(1-(D4+F4+H4)/(8760*B4))*100</f>
        <v>99.889840182648399</v>
      </c>
    </row>
    <row r="5" spans="1:11" x14ac:dyDescent="0.2">
      <c r="A5" s="8">
        <v>132</v>
      </c>
      <c r="B5" s="8">
        <v>37</v>
      </c>
      <c r="C5" s="22"/>
      <c r="D5" s="23"/>
      <c r="E5" s="22"/>
      <c r="F5" s="23"/>
      <c r="G5" s="22">
        <v>23</v>
      </c>
      <c r="H5" s="23">
        <v>202.41666666666666</v>
      </c>
      <c r="I5" s="80"/>
      <c r="J5" s="80"/>
      <c r="K5" s="37">
        <f t="shared" si="0"/>
        <v>99.937548850220082</v>
      </c>
    </row>
    <row r="6" spans="1:11" x14ac:dyDescent="0.2">
      <c r="A6" s="8">
        <v>66</v>
      </c>
      <c r="B6" s="8">
        <v>5</v>
      </c>
      <c r="C6" s="22"/>
      <c r="D6" s="23"/>
      <c r="E6" s="22"/>
      <c r="F6" s="23"/>
      <c r="G6" s="22">
        <v>9</v>
      </c>
      <c r="H6" s="23">
        <v>45.883333333333333</v>
      </c>
      <c r="I6" s="80"/>
      <c r="J6" s="80"/>
      <c r="K6" s="37">
        <f t="shared" si="0"/>
        <v>99.895243531202439</v>
      </c>
    </row>
    <row r="7" spans="1:11" x14ac:dyDescent="0.2">
      <c r="A7" s="8">
        <v>33</v>
      </c>
      <c r="B7" s="8">
        <v>195</v>
      </c>
      <c r="C7" s="22">
        <v>15</v>
      </c>
      <c r="D7" s="23">
        <v>97.15</v>
      </c>
      <c r="E7" s="22"/>
      <c r="F7" s="23"/>
      <c r="G7" s="22">
        <v>216</v>
      </c>
      <c r="H7" s="23">
        <v>1392.2500000000009</v>
      </c>
      <c r="I7" s="80">
        <v>6.6</v>
      </c>
      <c r="J7" s="80">
        <v>1.1000000000000001</v>
      </c>
      <c r="K7" s="37">
        <f t="shared" si="0"/>
        <v>99.912808804589631</v>
      </c>
    </row>
    <row r="8" spans="1:11" x14ac:dyDescent="0.2">
      <c r="A8" s="8">
        <v>13.2</v>
      </c>
      <c r="B8" s="8">
        <v>339</v>
      </c>
      <c r="C8" s="22">
        <v>34</v>
      </c>
      <c r="D8" s="23">
        <v>19.75</v>
      </c>
      <c r="E8" s="22"/>
      <c r="F8" s="23"/>
      <c r="G8" s="22">
        <v>335</v>
      </c>
      <c r="H8" s="23">
        <v>2199.2666666666673</v>
      </c>
      <c r="I8" s="80">
        <v>15.3</v>
      </c>
      <c r="J8" s="80">
        <v>1.6799999999999997</v>
      </c>
      <c r="K8" s="37">
        <f t="shared" si="0"/>
        <v>99.925276576734333</v>
      </c>
    </row>
    <row r="9" spans="1:11" x14ac:dyDescent="0.2">
      <c r="A9" s="20" t="s">
        <v>20</v>
      </c>
      <c r="B9" s="20">
        <f>SUM(B4:B8)</f>
        <v>577</v>
      </c>
      <c r="C9" s="25">
        <f>SUM(C4:C8)</f>
        <v>49</v>
      </c>
      <c r="D9" s="24">
        <f t="shared" ref="D9:J9" si="1">SUM(D4:D8)</f>
        <v>116.9</v>
      </c>
      <c r="E9" s="25">
        <f t="shared" si="1"/>
        <v>0</v>
      </c>
      <c r="F9" s="24">
        <f t="shared" si="1"/>
        <v>0</v>
      </c>
      <c r="G9" s="25">
        <f t="shared" si="1"/>
        <v>584</v>
      </c>
      <c r="H9" s="24">
        <f t="shared" si="1"/>
        <v>3849.4666666666681</v>
      </c>
      <c r="I9" s="24">
        <f t="shared" si="1"/>
        <v>21.9</v>
      </c>
      <c r="J9" s="24">
        <f t="shared" si="1"/>
        <v>2.78</v>
      </c>
      <c r="K9" s="51">
        <f t="shared" si="0"/>
        <v>99.921528321845273</v>
      </c>
    </row>
    <row r="12" spans="1:11" x14ac:dyDescent="0.2">
      <c r="D12" s="63"/>
    </row>
    <row r="24" ht="11.25" customHeight="1" x14ac:dyDescent="0.2"/>
  </sheetData>
  <pageMargins left="0.7" right="0.7" top="0.75" bottom="0.75" header="0.3" footer="0.3"/>
  <pageSetup paperSize="9" orientation="landscape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 codeName="Sheet190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544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2</v>
      </c>
      <c r="H4" s="69">
        <v>17.950000000000003</v>
      </c>
      <c r="I4" s="80"/>
      <c r="J4" s="80"/>
      <c r="K4" s="37">
        <f t="shared" ref="K4:K9" si="0">+(1-(D4+F4+H4)/(8760*B4))*100</f>
        <v>99.795091324200911</v>
      </c>
    </row>
    <row r="5" spans="1:11" x14ac:dyDescent="0.2">
      <c r="A5" s="8">
        <v>132</v>
      </c>
      <c r="B5" s="8">
        <v>46</v>
      </c>
      <c r="C5" s="22"/>
      <c r="D5" s="23"/>
      <c r="E5" s="22"/>
      <c r="F5" s="23"/>
      <c r="G5" s="22">
        <v>26</v>
      </c>
      <c r="H5" s="23">
        <v>185.81666666666663</v>
      </c>
      <c r="I5" s="80"/>
      <c r="J5" s="80"/>
      <c r="K5" s="37">
        <f t="shared" si="0"/>
        <v>99.953887069022556</v>
      </c>
    </row>
    <row r="6" spans="1:11" x14ac:dyDescent="0.2">
      <c r="A6" s="8">
        <v>66</v>
      </c>
      <c r="B6" s="8">
        <v>5</v>
      </c>
      <c r="C6" s="22"/>
      <c r="D6" s="23"/>
      <c r="E6" s="22"/>
      <c r="F6" s="23"/>
      <c r="G6" s="22">
        <v>3</v>
      </c>
      <c r="H6" s="23">
        <v>16.799999999999997</v>
      </c>
      <c r="I6" s="80"/>
      <c r="J6" s="80"/>
      <c r="K6" s="37">
        <f t="shared" si="0"/>
        <v>99.961643835616442</v>
      </c>
    </row>
    <row r="7" spans="1:11" x14ac:dyDescent="0.2">
      <c r="A7" s="8">
        <v>33</v>
      </c>
      <c r="B7" s="8">
        <v>196</v>
      </c>
      <c r="C7" s="22">
        <v>13</v>
      </c>
      <c r="D7" s="23">
        <v>22.383333333333333</v>
      </c>
      <c r="E7" s="22">
        <v>1</v>
      </c>
      <c r="F7" s="23">
        <v>0.31666666666666665</v>
      </c>
      <c r="G7" s="22">
        <v>165</v>
      </c>
      <c r="H7" s="23">
        <v>1125.6833333333343</v>
      </c>
      <c r="I7" s="80">
        <v>42.199999999999996</v>
      </c>
      <c r="J7" s="80">
        <v>31.25</v>
      </c>
      <c r="K7" s="37">
        <f t="shared" si="0"/>
        <v>99.933115312334976</v>
      </c>
    </row>
    <row r="8" spans="1:11" x14ac:dyDescent="0.2">
      <c r="A8" s="8">
        <v>13.2</v>
      </c>
      <c r="B8" s="8">
        <v>335</v>
      </c>
      <c r="C8" s="22">
        <v>26</v>
      </c>
      <c r="D8" s="23">
        <v>19.516666666666662</v>
      </c>
      <c r="E8" s="22">
        <v>1</v>
      </c>
      <c r="F8" s="23">
        <v>0.58333333333333326</v>
      </c>
      <c r="G8" s="22">
        <v>269</v>
      </c>
      <c r="H8" s="23">
        <v>1315.7999999999995</v>
      </c>
      <c r="I8" s="80">
        <v>60.899999999999991</v>
      </c>
      <c r="J8" s="80">
        <v>27.980000000000004</v>
      </c>
      <c r="K8" s="37">
        <f t="shared" si="0"/>
        <v>99.954477611940291</v>
      </c>
    </row>
    <row r="9" spans="1:11" x14ac:dyDescent="0.2">
      <c r="A9" s="20" t="s">
        <v>20</v>
      </c>
      <c r="B9" s="20">
        <f>SUM(B4:B8)</f>
        <v>583</v>
      </c>
      <c r="C9" s="25">
        <f>SUM(C4:C8)</f>
        <v>39</v>
      </c>
      <c r="D9" s="24">
        <f t="shared" ref="D9:J9" si="1">SUM(D4:D8)</f>
        <v>41.899999999999991</v>
      </c>
      <c r="E9" s="25">
        <f t="shared" si="1"/>
        <v>2</v>
      </c>
      <c r="F9" s="24">
        <f t="shared" si="1"/>
        <v>0.89999999999999991</v>
      </c>
      <c r="G9" s="25">
        <f t="shared" si="1"/>
        <v>465</v>
      </c>
      <c r="H9" s="24">
        <f t="shared" si="1"/>
        <v>2662.05</v>
      </c>
      <c r="I9" s="24">
        <f t="shared" si="1"/>
        <v>103.1</v>
      </c>
      <c r="J9" s="24">
        <f t="shared" si="1"/>
        <v>59.230000000000004</v>
      </c>
      <c r="K9" s="51">
        <f t="shared" si="0"/>
        <v>99.94703725024867</v>
      </c>
    </row>
    <row r="12" spans="1:11" x14ac:dyDescent="0.2">
      <c r="D12" s="63"/>
    </row>
    <row r="24" ht="11.25" customHeight="1" x14ac:dyDescent="0.2"/>
  </sheetData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 codeName="Sheet191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560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3</v>
      </c>
      <c r="H4" s="69">
        <v>30.683333333333334</v>
      </c>
      <c r="I4" s="80"/>
      <c r="J4" s="80"/>
      <c r="K4" s="37">
        <f t="shared" ref="K4:K9" si="0">+(1-(D4+F4+H4)/(8760*B4))*100</f>
        <v>99.649733637747346</v>
      </c>
    </row>
    <row r="5" spans="1:11" x14ac:dyDescent="0.2">
      <c r="A5" s="8">
        <v>132</v>
      </c>
      <c r="B5" s="8">
        <v>53</v>
      </c>
      <c r="C5" s="22">
        <v>5</v>
      </c>
      <c r="D5" s="23">
        <v>17.666666666666668</v>
      </c>
      <c r="E5" s="22"/>
      <c r="F5" s="23"/>
      <c r="G5" s="22">
        <v>39</v>
      </c>
      <c r="H5" s="23">
        <v>678.50000000000011</v>
      </c>
      <c r="I5" s="80">
        <v>8</v>
      </c>
      <c r="J5" s="80">
        <v>12.9</v>
      </c>
      <c r="K5" s="37">
        <f t="shared" si="0"/>
        <v>99.850054564774126</v>
      </c>
    </row>
    <row r="6" spans="1:11" x14ac:dyDescent="0.2">
      <c r="A6" s="8">
        <v>66</v>
      </c>
      <c r="B6" s="8">
        <v>5</v>
      </c>
      <c r="C6" s="22">
        <v>1</v>
      </c>
      <c r="D6" s="23">
        <v>8.0333333333333332</v>
      </c>
      <c r="E6" s="22"/>
      <c r="F6" s="23"/>
      <c r="G6" s="22">
        <v>4</v>
      </c>
      <c r="H6" s="23">
        <v>26.033333333333335</v>
      </c>
      <c r="I6" s="80"/>
      <c r="J6" s="80"/>
      <c r="K6" s="37">
        <f t="shared" si="0"/>
        <v>99.922222222222217</v>
      </c>
    </row>
    <row r="7" spans="1:11" x14ac:dyDescent="0.2">
      <c r="A7" s="8">
        <v>33</v>
      </c>
      <c r="B7" s="8">
        <v>203</v>
      </c>
      <c r="C7" s="22">
        <v>13</v>
      </c>
      <c r="D7" s="23">
        <v>51.983333333333327</v>
      </c>
      <c r="E7" s="22">
        <v>1</v>
      </c>
      <c r="F7" s="23">
        <v>6.3166666666666664</v>
      </c>
      <c r="G7" s="22">
        <v>177</v>
      </c>
      <c r="H7" s="23">
        <v>1201.1333333333328</v>
      </c>
      <c r="I7" s="80">
        <v>4</v>
      </c>
      <c r="J7" s="80">
        <v>0.3</v>
      </c>
      <c r="K7" s="37">
        <f t="shared" si="0"/>
        <v>99.929176882530697</v>
      </c>
    </row>
    <row r="8" spans="1:11" x14ac:dyDescent="0.2">
      <c r="A8" s="8">
        <v>13.2</v>
      </c>
      <c r="B8" s="8">
        <v>336</v>
      </c>
      <c r="C8" s="22">
        <v>16</v>
      </c>
      <c r="D8" s="23">
        <v>59.283333333333331</v>
      </c>
      <c r="E8" s="22"/>
      <c r="F8" s="23"/>
      <c r="G8" s="22">
        <v>294</v>
      </c>
      <c r="H8" s="23">
        <v>1498.133333333333</v>
      </c>
      <c r="I8" s="80">
        <v>5.8</v>
      </c>
      <c r="J8" s="80">
        <v>0.5</v>
      </c>
      <c r="K8" s="37">
        <f t="shared" si="0"/>
        <v>99.947087115858523</v>
      </c>
    </row>
    <row r="9" spans="1:11" x14ac:dyDescent="0.2">
      <c r="A9" s="20" t="s">
        <v>20</v>
      </c>
      <c r="B9" s="20">
        <f>SUM(B4:B8)</f>
        <v>598</v>
      </c>
      <c r="C9" s="25">
        <f>SUM(C4:C8)</f>
        <v>35</v>
      </c>
      <c r="D9" s="24">
        <f t="shared" ref="D9:J9" si="1">SUM(D4:D8)</f>
        <v>136.96666666666667</v>
      </c>
      <c r="E9" s="25">
        <f t="shared" si="1"/>
        <v>1</v>
      </c>
      <c r="F9" s="24">
        <f t="shared" si="1"/>
        <v>6.3166666666666664</v>
      </c>
      <c r="G9" s="25">
        <f t="shared" si="1"/>
        <v>517</v>
      </c>
      <c r="H9" s="24">
        <f t="shared" si="1"/>
        <v>3434.4833333333327</v>
      </c>
      <c r="I9" s="24">
        <f t="shared" si="1"/>
        <v>17.8</v>
      </c>
      <c r="J9" s="24">
        <f t="shared" si="1"/>
        <v>13.700000000000001</v>
      </c>
      <c r="K9" s="51">
        <f t="shared" si="0"/>
        <v>99.931702198602139</v>
      </c>
    </row>
    <row r="12" spans="1:11" x14ac:dyDescent="0.2">
      <c r="D12" s="63"/>
    </row>
    <row r="24" ht="11.25" customHeight="1" x14ac:dyDescent="0.2"/>
  </sheetData>
  <pageMargins left="0.70866141732283472" right="0.70866141732283472" top="0.74803149606299213" bottom="0.74803149606299213" header="0.31496062992125984" footer="0.31496062992125984"/>
  <pageSetup paperSize="9" scale="99" orientation="landscape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 codeName="Sheet192">
    <pageSetUpPr fitToPage="1"/>
  </sheetPr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576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1</v>
      </c>
      <c r="H4" s="69">
        <v>7.0166666666666666</v>
      </c>
      <c r="I4" s="80"/>
      <c r="J4" s="80"/>
      <c r="K4" s="37">
        <f t="shared" ref="K4:K9" si="0">+(1-(D4+F4+H4)/(8760*B4))*100</f>
        <v>99.919901065449011</v>
      </c>
    </row>
    <row r="5" spans="1:11" x14ac:dyDescent="0.2">
      <c r="A5" s="8">
        <v>132</v>
      </c>
      <c r="B5" s="8">
        <v>66</v>
      </c>
      <c r="C5" s="22">
        <v>5</v>
      </c>
      <c r="D5" s="23">
        <v>23.783333333333335</v>
      </c>
      <c r="E5" s="22"/>
      <c r="F5" s="23"/>
      <c r="G5" s="22">
        <v>35</v>
      </c>
      <c r="H5" s="23">
        <v>223.21666666666667</v>
      </c>
      <c r="I5" s="80"/>
      <c r="J5" s="80"/>
      <c r="K5" s="37">
        <f t="shared" si="0"/>
        <v>99.957278262072776</v>
      </c>
    </row>
    <row r="6" spans="1:11" x14ac:dyDescent="0.2">
      <c r="A6" s="8">
        <v>66</v>
      </c>
      <c r="B6" s="8">
        <v>5</v>
      </c>
      <c r="C6" s="22"/>
      <c r="D6" s="23"/>
      <c r="E6" s="22"/>
      <c r="F6" s="23"/>
      <c r="G6" s="22">
        <v>5</v>
      </c>
      <c r="H6" s="23">
        <v>34.866666666666667</v>
      </c>
      <c r="I6" s="80"/>
      <c r="J6" s="80"/>
      <c r="K6" s="37">
        <f t="shared" si="0"/>
        <v>99.920395738203965</v>
      </c>
    </row>
    <row r="7" spans="1:11" x14ac:dyDescent="0.2">
      <c r="A7" s="8">
        <v>33</v>
      </c>
      <c r="B7" s="8">
        <v>213</v>
      </c>
      <c r="C7" s="22">
        <v>8</v>
      </c>
      <c r="D7" s="23">
        <v>8.6</v>
      </c>
      <c r="E7" s="22">
        <v>3</v>
      </c>
      <c r="F7" s="23">
        <v>30.716666666666665</v>
      </c>
      <c r="G7" s="22">
        <v>198</v>
      </c>
      <c r="H7" s="23">
        <v>1263.9833333333331</v>
      </c>
      <c r="I7" s="80">
        <v>3</v>
      </c>
      <c r="J7" s="80">
        <v>0.2</v>
      </c>
      <c r="K7" s="37">
        <f t="shared" si="0"/>
        <v>99.930150920745177</v>
      </c>
    </row>
    <row r="8" spans="1:11" x14ac:dyDescent="0.2">
      <c r="A8" s="8">
        <v>13.2</v>
      </c>
      <c r="B8" s="8">
        <v>332</v>
      </c>
      <c r="C8" s="22">
        <v>17</v>
      </c>
      <c r="D8" s="23">
        <v>11.400000000000002</v>
      </c>
      <c r="E8" s="22">
        <v>1</v>
      </c>
      <c r="F8" s="23">
        <v>2</v>
      </c>
      <c r="G8" s="22">
        <v>286</v>
      </c>
      <c r="H8" s="23">
        <v>1414.2999999999997</v>
      </c>
      <c r="I8" s="80"/>
      <c r="J8" s="80"/>
      <c r="K8" s="37">
        <f t="shared" si="0"/>
        <v>99.950909803597952</v>
      </c>
    </row>
    <row r="9" spans="1:11" x14ac:dyDescent="0.2">
      <c r="A9" s="20" t="s">
        <v>20</v>
      </c>
      <c r="B9" s="20">
        <f>SUM(B4:B8)</f>
        <v>617</v>
      </c>
      <c r="C9" s="25">
        <f>SUM(C4:C8)</f>
        <v>30</v>
      </c>
      <c r="D9" s="24">
        <f t="shared" ref="D9:J9" si="1">SUM(D4:D8)</f>
        <v>43.783333333333331</v>
      </c>
      <c r="E9" s="25">
        <f t="shared" si="1"/>
        <v>4</v>
      </c>
      <c r="F9" s="24">
        <f t="shared" si="1"/>
        <v>32.716666666666669</v>
      </c>
      <c r="G9" s="25">
        <f t="shared" si="1"/>
        <v>525</v>
      </c>
      <c r="H9" s="24">
        <f t="shared" si="1"/>
        <v>2943.3833333333328</v>
      </c>
      <c r="I9" s="24">
        <f t="shared" si="1"/>
        <v>3</v>
      </c>
      <c r="J9" s="24">
        <f t="shared" si="1"/>
        <v>0.2</v>
      </c>
      <c r="K9" s="51">
        <f t="shared" si="0"/>
        <v>99.944127140950584</v>
      </c>
    </row>
    <row r="12" spans="1:11" x14ac:dyDescent="0.2">
      <c r="D12" s="63"/>
    </row>
    <row r="24" ht="11.25" customHeight="1" x14ac:dyDescent="0.2"/>
  </sheetData>
  <pageMargins left="0.70866141732283472" right="0.70866141732283472" top="0.74803149606299213" bottom="0.74803149606299213" header="0.31496062992125984" footer="0.31496062992125984"/>
  <pageSetup paperSize="9" scale="99" orientation="landscape" verticalDpi="0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 codeName="Sheet193"/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591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179</v>
      </c>
      <c r="D2" s="66"/>
      <c r="E2" s="65" t="s">
        <v>180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/>
      <c r="D4" s="69"/>
      <c r="E4" s="22"/>
      <c r="F4" s="69"/>
      <c r="G4" s="22">
        <v>1</v>
      </c>
      <c r="H4" s="69">
        <v>8.4166666666666661</v>
      </c>
      <c r="I4" s="80"/>
      <c r="J4" s="80"/>
      <c r="K4" s="37">
        <f t="shared" ref="K4:K9" si="0">+(1-(D4+F4+H4)/(8784*B4))*100</f>
        <v>99.904181845780201</v>
      </c>
    </row>
    <row r="5" spans="1:11" x14ac:dyDescent="0.2">
      <c r="A5" s="8">
        <v>132</v>
      </c>
      <c r="B5" s="8">
        <v>66</v>
      </c>
      <c r="C5" s="22">
        <v>1</v>
      </c>
      <c r="D5" s="23">
        <v>0.18333333333333335</v>
      </c>
      <c r="E5" s="22"/>
      <c r="F5" s="23"/>
      <c r="G5" s="22">
        <v>10</v>
      </c>
      <c r="H5" s="23">
        <v>205.6</v>
      </c>
      <c r="I5" s="80"/>
      <c r="J5" s="80"/>
      <c r="K5" s="37">
        <f t="shared" si="0"/>
        <v>99.964504447940243</v>
      </c>
    </row>
    <row r="6" spans="1:11" x14ac:dyDescent="0.2">
      <c r="A6" s="8">
        <v>66</v>
      </c>
      <c r="B6" s="8">
        <v>5</v>
      </c>
      <c r="C6" s="22"/>
      <c r="D6" s="23"/>
      <c r="E6" s="22"/>
      <c r="F6" s="23"/>
      <c r="G6" s="22">
        <v>2</v>
      </c>
      <c r="H6" s="23">
        <v>15.666666666666668</v>
      </c>
      <c r="I6" s="80"/>
      <c r="J6" s="80"/>
      <c r="K6" s="37">
        <f t="shared" si="0"/>
        <v>99.964329083181553</v>
      </c>
    </row>
    <row r="7" spans="1:11" x14ac:dyDescent="0.2">
      <c r="A7" s="8">
        <v>33</v>
      </c>
      <c r="B7" s="8">
        <v>215</v>
      </c>
      <c r="C7" s="22">
        <v>10</v>
      </c>
      <c r="D7" s="23">
        <v>55.533333333333331</v>
      </c>
      <c r="E7" s="22">
        <v>1</v>
      </c>
      <c r="F7" s="23">
        <v>4.5666666666666664</v>
      </c>
      <c r="G7" s="22">
        <v>79</v>
      </c>
      <c r="H7" s="23">
        <v>606.63333333333344</v>
      </c>
      <c r="I7" s="80">
        <v>19</v>
      </c>
      <c r="J7" s="80">
        <v>17.400000000000002</v>
      </c>
      <c r="K7" s="37">
        <f t="shared" si="0"/>
        <v>99.964696205927623</v>
      </c>
    </row>
    <row r="8" spans="1:11" x14ac:dyDescent="0.2">
      <c r="A8" s="8">
        <v>13.2</v>
      </c>
      <c r="B8" s="8">
        <v>334</v>
      </c>
      <c r="C8" s="22">
        <v>8</v>
      </c>
      <c r="D8" s="23">
        <v>44.549999999999983</v>
      </c>
      <c r="E8" s="22">
        <v>1</v>
      </c>
      <c r="F8" s="23">
        <v>0.2</v>
      </c>
      <c r="G8" s="22">
        <v>33</v>
      </c>
      <c r="H8" s="23">
        <v>169.61666666666665</v>
      </c>
      <c r="I8" s="80"/>
      <c r="J8" s="80"/>
      <c r="K8" s="37">
        <f t="shared" si="0"/>
        <v>99.992693347367208</v>
      </c>
    </row>
    <row r="9" spans="1:11" x14ac:dyDescent="0.2">
      <c r="A9" s="20" t="s">
        <v>20</v>
      </c>
      <c r="B9" s="20">
        <f>SUM(B4:B8)</f>
        <v>621</v>
      </c>
      <c r="C9" s="25">
        <f>SUM(C4:C8)</f>
        <v>19</v>
      </c>
      <c r="D9" s="24">
        <f t="shared" ref="D9:J9" si="1">SUM(D4:D8)</f>
        <v>100.26666666666665</v>
      </c>
      <c r="E9" s="25">
        <f t="shared" si="1"/>
        <v>2</v>
      </c>
      <c r="F9" s="24">
        <f t="shared" si="1"/>
        <v>4.7666666666666666</v>
      </c>
      <c r="G9" s="25">
        <f t="shared" si="1"/>
        <v>125</v>
      </c>
      <c r="H9" s="24">
        <f t="shared" si="1"/>
        <v>1005.9333333333334</v>
      </c>
      <c r="I9" s="24">
        <f t="shared" si="1"/>
        <v>19</v>
      </c>
      <c r="J9" s="24">
        <f t="shared" si="1"/>
        <v>17.400000000000002</v>
      </c>
      <c r="K9" s="51">
        <f t="shared" si="0"/>
        <v>99.979633467183291</v>
      </c>
    </row>
    <row r="12" spans="1:11" x14ac:dyDescent="0.2">
      <c r="D12" s="63"/>
    </row>
    <row r="24" ht="11.25" customHeight="1" x14ac:dyDescent="0.2"/>
  </sheetData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 codeName="Sheet194"/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797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798</v>
      </c>
      <c r="D2" s="66"/>
      <c r="E2" s="65" t="s">
        <v>792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>
        <v>0</v>
      </c>
      <c r="D4" s="69">
        <v>0</v>
      </c>
      <c r="E4" s="22">
        <v>0</v>
      </c>
      <c r="F4" s="69">
        <v>0</v>
      </c>
      <c r="G4" s="22">
        <v>1</v>
      </c>
      <c r="H4" s="69">
        <v>9.2999999999301508</v>
      </c>
      <c r="I4" s="80">
        <v>0</v>
      </c>
      <c r="J4" s="80">
        <v>0</v>
      </c>
      <c r="K4" s="37">
        <v>99.894125683060906</v>
      </c>
    </row>
    <row r="5" spans="1:11" x14ac:dyDescent="0.2">
      <c r="A5" s="8">
        <v>132</v>
      </c>
      <c r="B5" s="8">
        <v>65</v>
      </c>
      <c r="C5" s="22">
        <v>2</v>
      </c>
      <c r="D5" s="23">
        <v>2.9833333332790062</v>
      </c>
      <c r="E5" s="22">
        <v>2</v>
      </c>
      <c r="F5" s="23">
        <v>2.5166666666627862</v>
      </c>
      <c r="G5" s="22">
        <v>20</v>
      </c>
      <c r="H5" s="23">
        <v>200.38333333359333</v>
      </c>
      <c r="I5" s="80">
        <v>0</v>
      </c>
      <c r="J5" s="80">
        <v>0</v>
      </c>
      <c r="K5" s="37">
        <v>99.963940848162125</v>
      </c>
    </row>
    <row r="6" spans="1:11" x14ac:dyDescent="0.2">
      <c r="A6" s="8">
        <v>66</v>
      </c>
      <c r="B6" s="8">
        <v>5</v>
      </c>
      <c r="C6" s="22">
        <v>2</v>
      </c>
      <c r="D6" s="23">
        <v>0.86666666669771075</v>
      </c>
      <c r="E6" s="22">
        <v>0</v>
      </c>
      <c r="F6" s="23">
        <v>0</v>
      </c>
      <c r="G6" s="22">
        <v>2</v>
      </c>
      <c r="H6" s="23">
        <v>13.049999999930151</v>
      </c>
      <c r="I6" s="80">
        <v>10.96</v>
      </c>
      <c r="J6" s="80">
        <v>4.5199999999999996</v>
      </c>
      <c r="K6" s="37">
        <v>99.968313600485828</v>
      </c>
    </row>
    <row r="7" spans="1:11" x14ac:dyDescent="0.2">
      <c r="A7" s="8">
        <v>33</v>
      </c>
      <c r="B7" s="8">
        <v>224</v>
      </c>
      <c r="C7" s="22">
        <v>7</v>
      </c>
      <c r="D7" s="23">
        <v>33.683333333639894</v>
      </c>
      <c r="E7" s="22">
        <v>0</v>
      </c>
      <c r="F7" s="23">
        <v>0</v>
      </c>
      <c r="G7" s="22">
        <v>107</v>
      </c>
      <c r="H7" s="23">
        <v>860.0833333338378</v>
      </c>
      <c r="I7" s="80">
        <v>14.6</v>
      </c>
      <c r="J7" s="80">
        <v>2.29</v>
      </c>
      <c r="K7" s="37">
        <v>99.954576163912705</v>
      </c>
    </row>
    <row r="8" spans="1:11" x14ac:dyDescent="0.2">
      <c r="A8" s="8">
        <v>13.2</v>
      </c>
      <c r="B8" s="8">
        <v>343</v>
      </c>
      <c r="C8" s="22">
        <v>6</v>
      </c>
      <c r="D8" s="23">
        <v>20.100000000384171</v>
      </c>
      <c r="E8" s="22">
        <v>0</v>
      </c>
      <c r="F8" s="23">
        <v>0</v>
      </c>
      <c r="G8" s="22">
        <v>53</v>
      </c>
      <c r="H8" s="23">
        <v>240.26666666578967</v>
      </c>
      <c r="I8" s="80">
        <v>1.8100000000000003</v>
      </c>
      <c r="J8" s="80">
        <v>2.0699999999999998</v>
      </c>
      <c r="K8" s="37">
        <v>99.991358304966553</v>
      </c>
    </row>
    <row r="9" spans="1:11" x14ac:dyDescent="0.2">
      <c r="A9" s="20" t="s">
        <v>20</v>
      </c>
      <c r="B9" s="20">
        <v>638</v>
      </c>
      <c r="C9" s="25">
        <v>17</v>
      </c>
      <c r="D9" s="24">
        <v>57.633333334000781</v>
      </c>
      <c r="E9" s="25">
        <v>2</v>
      </c>
      <c r="F9" s="24">
        <v>2.5166666666627862</v>
      </c>
      <c r="G9" s="25">
        <v>183</v>
      </c>
      <c r="H9" s="24">
        <v>1323.0833333330811</v>
      </c>
      <c r="I9" s="24">
        <v>27.37</v>
      </c>
      <c r="J9" s="24">
        <v>8.879999999999999</v>
      </c>
      <c r="K9" s="51">
        <v>99.975317881090902</v>
      </c>
    </row>
    <row r="12" spans="1:11" x14ac:dyDescent="0.2">
      <c r="D12" s="63"/>
    </row>
    <row r="24" ht="11.25" customHeight="1" x14ac:dyDescent="0.2"/>
  </sheetData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 codeName="Sheet195"/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891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798</v>
      </c>
      <c r="D2" s="66"/>
      <c r="E2" s="65" t="s">
        <v>792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>
        <v>0</v>
      </c>
      <c r="D4" s="69">
        <v>0</v>
      </c>
      <c r="E4" s="22">
        <v>0</v>
      </c>
      <c r="F4" s="69">
        <v>0</v>
      </c>
      <c r="G4" s="22">
        <v>3</v>
      </c>
      <c r="H4" s="69">
        <v>20.499999999941792</v>
      </c>
      <c r="I4" s="80">
        <v>0</v>
      </c>
      <c r="J4" s="80">
        <v>0</v>
      </c>
      <c r="K4" s="37">
        <v>99.766621129326708</v>
      </c>
    </row>
    <row r="5" spans="1:11" x14ac:dyDescent="0.2">
      <c r="A5" s="8">
        <v>132</v>
      </c>
      <c r="B5" s="8">
        <v>67</v>
      </c>
      <c r="C5" s="22">
        <v>1</v>
      </c>
      <c r="D5" s="23">
        <v>1.7333333332207985</v>
      </c>
      <c r="E5" s="22">
        <v>0</v>
      </c>
      <c r="F5" s="23">
        <v>0</v>
      </c>
      <c r="G5" s="22">
        <v>36</v>
      </c>
      <c r="H5" s="23">
        <v>332.93333333311602</v>
      </c>
      <c r="I5" s="80">
        <v>167</v>
      </c>
      <c r="J5" s="80">
        <v>161.897222</v>
      </c>
      <c r="K5" s="37">
        <v>99.94313496270928</v>
      </c>
    </row>
    <row r="6" spans="1:11" x14ac:dyDescent="0.2">
      <c r="A6" s="8">
        <v>66</v>
      </c>
      <c r="B6" s="8">
        <v>5</v>
      </c>
      <c r="C6" s="22">
        <v>1</v>
      </c>
      <c r="D6" s="23">
        <v>0.75</v>
      </c>
      <c r="E6" s="22">
        <v>0</v>
      </c>
      <c r="F6" s="23">
        <v>0</v>
      </c>
      <c r="G6" s="22">
        <v>3</v>
      </c>
      <c r="H6" s="23">
        <v>23.699999999895226</v>
      </c>
      <c r="I6" s="80">
        <v>0</v>
      </c>
      <c r="J6" s="80">
        <v>0</v>
      </c>
      <c r="K6" s="37">
        <v>99.944330601093128</v>
      </c>
    </row>
    <row r="7" spans="1:11" x14ac:dyDescent="0.2">
      <c r="A7" s="8">
        <v>33</v>
      </c>
      <c r="B7" s="8">
        <v>229</v>
      </c>
      <c r="C7" s="22">
        <v>9</v>
      </c>
      <c r="D7" s="23">
        <v>21.533333333674818</v>
      </c>
      <c r="E7" s="22">
        <v>1</v>
      </c>
      <c r="F7" s="23">
        <v>3.6500000000232831</v>
      </c>
      <c r="G7" s="22">
        <v>141</v>
      </c>
      <c r="H7" s="23">
        <v>1191.5999999988126</v>
      </c>
      <c r="I7" s="80">
        <v>14.400219999999999</v>
      </c>
      <c r="J7" s="80">
        <v>1.4606154999999998</v>
      </c>
      <c r="K7" s="37">
        <v>99.939509741146438</v>
      </c>
    </row>
    <row r="8" spans="1:11" x14ac:dyDescent="0.2">
      <c r="A8" s="8">
        <v>13.2</v>
      </c>
      <c r="B8" s="8">
        <v>348</v>
      </c>
      <c r="C8" s="22">
        <v>14</v>
      </c>
      <c r="D8" s="23">
        <v>28.116666667337995</v>
      </c>
      <c r="E8" s="22">
        <v>2</v>
      </c>
      <c r="F8" s="23">
        <v>7.5833333334303461</v>
      </c>
      <c r="G8" s="22">
        <v>173</v>
      </c>
      <c r="H8" s="23">
        <v>787.41666666587116</v>
      </c>
      <c r="I8" s="80">
        <v>13.8005</v>
      </c>
      <c r="J8" s="80">
        <v>1.0352583199999998</v>
      </c>
      <c r="K8" s="37">
        <v>99.973072885043507</v>
      </c>
    </row>
    <row r="9" spans="1:11" x14ac:dyDescent="0.2">
      <c r="A9" s="20" t="s">
        <v>20</v>
      </c>
      <c r="B9" s="20">
        <v>650</v>
      </c>
      <c r="C9" s="25">
        <v>25</v>
      </c>
      <c r="D9" s="24">
        <v>52.133333334233612</v>
      </c>
      <c r="E9" s="25">
        <v>3</v>
      </c>
      <c r="F9" s="24">
        <v>11.233333333453629</v>
      </c>
      <c r="G9" s="25">
        <v>356</v>
      </c>
      <c r="H9" s="24">
        <v>2356.1499999976368</v>
      </c>
      <c r="I9" s="24">
        <v>195.20071999999999</v>
      </c>
      <c r="J9" s="24">
        <v>164.39309581999998</v>
      </c>
      <c r="K9" s="51">
        <v>99.957623709775362</v>
      </c>
    </row>
    <row r="12" spans="1:11" x14ac:dyDescent="0.2">
      <c r="D12" s="63"/>
    </row>
    <row r="24" ht="11.25" customHeight="1" x14ac:dyDescent="0.2"/>
  </sheetData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 codeName="Sheet196"/>
  <dimension ref="A1:K24"/>
  <sheetViews>
    <sheetView workbookViewId="0"/>
  </sheetViews>
  <sheetFormatPr defaultColWidth="11.42578125" defaultRowHeight="12.75" x14ac:dyDescent="0.2"/>
  <cols>
    <col min="1" max="1" width="12.28515625" style="6" customWidth="1"/>
    <col min="2" max="2" width="18.28515625" customWidth="1"/>
    <col min="3" max="3" width="11.42578125" style="63"/>
    <col min="4" max="4" width="11.42578125" style="31"/>
    <col min="5" max="5" width="11.42578125" style="63"/>
    <col min="6" max="6" width="11.42578125" style="31"/>
    <col min="7" max="7" width="11.42578125" style="63"/>
    <col min="8" max="8" width="11.42578125" style="31"/>
    <col min="11" max="11" width="12" bestFit="1" customWidth="1"/>
  </cols>
  <sheetData>
    <row r="1" spans="1:11" ht="23.25" x14ac:dyDescent="0.2">
      <c r="B1" s="19" t="s">
        <v>900</v>
      </c>
      <c r="C1" s="64"/>
      <c r="D1" s="50"/>
      <c r="E1" s="64"/>
      <c r="F1" s="50"/>
      <c r="G1" s="64"/>
      <c r="H1" s="50"/>
      <c r="I1" s="15"/>
      <c r="J1" s="15"/>
      <c r="K1" s="15"/>
    </row>
    <row r="2" spans="1:11" x14ac:dyDescent="0.2">
      <c r="A2" s="56" t="s">
        <v>4</v>
      </c>
      <c r="B2" s="39" t="s">
        <v>189</v>
      </c>
      <c r="C2" s="65" t="s">
        <v>798</v>
      </c>
      <c r="D2" s="66"/>
      <c r="E2" s="65" t="s">
        <v>792</v>
      </c>
      <c r="F2" s="66"/>
      <c r="G2" s="65" t="s">
        <v>6</v>
      </c>
      <c r="H2" s="66"/>
      <c r="I2" s="39" t="s">
        <v>28</v>
      </c>
      <c r="J2" s="39" t="s">
        <v>321</v>
      </c>
      <c r="K2" s="55" t="s">
        <v>182</v>
      </c>
    </row>
    <row r="3" spans="1:11" x14ac:dyDescent="0.2">
      <c r="A3" s="58" t="s">
        <v>222</v>
      </c>
      <c r="B3" s="42" t="s">
        <v>191</v>
      </c>
      <c r="C3" s="67" t="s">
        <v>184</v>
      </c>
      <c r="D3" s="68" t="s">
        <v>16</v>
      </c>
      <c r="E3" s="67" t="s">
        <v>184</v>
      </c>
      <c r="F3" s="68" t="s">
        <v>16</v>
      </c>
      <c r="G3" s="67" t="s">
        <v>184</v>
      </c>
      <c r="H3" s="68" t="s">
        <v>16</v>
      </c>
      <c r="I3" s="54" t="s">
        <v>19</v>
      </c>
      <c r="J3" s="54" t="s">
        <v>332</v>
      </c>
      <c r="K3" s="54" t="s">
        <v>18</v>
      </c>
    </row>
    <row r="4" spans="1:11" x14ac:dyDescent="0.2">
      <c r="A4" s="47">
        <v>220</v>
      </c>
      <c r="B4" s="4">
        <v>1</v>
      </c>
      <c r="C4" s="22">
        <v>0</v>
      </c>
      <c r="D4" s="69">
        <v>0</v>
      </c>
      <c r="E4" s="22">
        <v>0</v>
      </c>
      <c r="F4" s="69">
        <v>0</v>
      </c>
      <c r="G4" s="22">
        <v>1</v>
      </c>
      <c r="H4" s="69">
        <v>7.6999999999534339</v>
      </c>
      <c r="I4" s="80">
        <v>0</v>
      </c>
      <c r="J4" s="80">
        <v>0</v>
      </c>
      <c r="K4" s="37">
        <v>99.912340619308367</v>
      </c>
    </row>
    <row r="5" spans="1:11" x14ac:dyDescent="0.2">
      <c r="A5" s="8">
        <v>132</v>
      </c>
      <c r="B5" s="8">
        <v>67</v>
      </c>
      <c r="C5" s="22">
        <v>2</v>
      </c>
      <c r="D5" s="23">
        <v>47.366666666523088</v>
      </c>
      <c r="E5" s="22">
        <v>0</v>
      </c>
      <c r="F5" s="23">
        <v>0</v>
      </c>
      <c r="G5" s="22">
        <v>64</v>
      </c>
      <c r="H5" s="23">
        <v>477.48333333351184</v>
      </c>
      <c r="I5" s="80">
        <v>0</v>
      </c>
      <c r="J5" s="80">
        <v>0</v>
      </c>
      <c r="K5" s="37">
        <v>99.910819876029677</v>
      </c>
    </row>
    <row r="6" spans="1:11" x14ac:dyDescent="0.2">
      <c r="A6" s="8">
        <v>66</v>
      </c>
      <c r="B6" s="8">
        <v>5</v>
      </c>
      <c r="C6" s="22">
        <v>3</v>
      </c>
      <c r="D6" s="23">
        <v>15.499999999883585</v>
      </c>
      <c r="E6" s="22">
        <v>0</v>
      </c>
      <c r="F6" s="23">
        <v>0</v>
      </c>
      <c r="G6" s="22">
        <v>4</v>
      </c>
      <c r="H6" s="23">
        <v>39.433333333348855</v>
      </c>
      <c r="I6" s="80">
        <v>16</v>
      </c>
      <c r="J6" s="80">
        <v>129.56</v>
      </c>
      <c r="K6" s="37">
        <v>99.874924104432523</v>
      </c>
    </row>
    <row r="7" spans="1:11" x14ac:dyDescent="0.2">
      <c r="A7" s="8">
        <v>33</v>
      </c>
      <c r="B7" s="8">
        <v>229</v>
      </c>
      <c r="C7" s="22">
        <v>4</v>
      </c>
      <c r="D7" s="23">
        <v>11.349999999802094</v>
      </c>
      <c r="E7" s="22">
        <v>2</v>
      </c>
      <c r="F7" s="23">
        <v>7.7166666666744277</v>
      </c>
      <c r="G7" s="22">
        <v>128</v>
      </c>
      <c r="H7" s="23">
        <v>909.83333333465271</v>
      </c>
      <c r="I7" s="80">
        <v>0</v>
      </c>
      <c r="J7" s="80">
        <v>0</v>
      </c>
      <c r="K7" s="37">
        <v>99.953821358404667</v>
      </c>
    </row>
    <row r="8" spans="1:11" x14ac:dyDescent="0.2">
      <c r="A8" s="8">
        <v>13.2</v>
      </c>
      <c r="B8" s="8">
        <v>348</v>
      </c>
      <c r="C8" s="22">
        <v>3</v>
      </c>
      <c r="D8" s="23">
        <v>0.50000000005820766</v>
      </c>
      <c r="E8" s="22">
        <v>0</v>
      </c>
      <c r="F8" s="23">
        <v>0</v>
      </c>
      <c r="G8" s="22">
        <v>130</v>
      </c>
      <c r="H8" s="23">
        <v>723.39999999990687</v>
      </c>
      <c r="I8" s="80">
        <v>8.64</v>
      </c>
      <c r="J8" s="80">
        <v>4.5</v>
      </c>
      <c r="K8" s="37">
        <v>99.976318620061562</v>
      </c>
    </row>
    <row r="9" spans="1:11" x14ac:dyDescent="0.2">
      <c r="A9" s="20" t="s">
        <v>20</v>
      </c>
      <c r="B9" s="20">
        <v>650</v>
      </c>
      <c r="C9" s="25">
        <v>12</v>
      </c>
      <c r="D9" s="24">
        <v>74.716666666266974</v>
      </c>
      <c r="E9" s="25">
        <v>2</v>
      </c>
      <c r="F9" s="24">
        <v>7.7166666666744277</v>
      </c>
      <c r="G9" s="25">
        <v>327</v>
      </c>
      <c r="H9" s="24">
        <v>2157.8500000013737</v>
      </c>
      <c r="I9" s="24">
        <v>24.64</v>
      </c>
      <c r="J9" s="24">
        <v>134.06</v>
      </c>
      <c r="K9" s="51">
        <v>99.960762867217767</v>
      </c>
    </row>
    <row r="12" spans="1:11" x14ac:dyDescent="0.2">
      <c r="D12" s="63"/>
    </row>
    <row r="24" ht="11.25" customHeight="1" x14ac:dyDescent="0.2"/>
  </sheetData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3E94B-1F87-404A-866A-558DA1E86C71}">
  <sheetPr codeName="Sheet8"/>
  <dimension ref="A1:K24"/>
  <sheetViews>
    <sheetView workbookViewId="0"/>
  </sheetViews>
  <sheetFormatPr defaultColWidth="11.42578125" defaultRowHeight="12.75" x14ac:dyDescent="0.2"/>
  <cols>
    <col min="1" max="1" width="12.28515625" style="113" customWidth="1"/>
    <col min="2" max="2" width="18.28515625" style="107" customWidth="1"/>
    <col min="3" max="3" width="11.42578125" style="411"/>
    <col min="4" max="4" width="11.42578125" style="374"/>
    <col min="5" max="5" width="11.42578125" style="411"/>
    <col min="6" max="6" width="11.42578125" style="374"/>
    <col min="7" max="7" width="11.42578125" style="411"/>
    <col min="8" max="8" width="11.42578125" style="374"/>
    <col min="9" max="10" width="11.42578125" style="107"/>
    <col min="11" max="11" width="12" style="107" bestFit="1" customWidth="1"/>
    <col min="12" max="16384" width="11.42578125" style="107"/>
  </cols>
  <sheetData>
    <row r="1" spans="1:11" ht="23.25" x14ac:dyDescent="0.2">
      <c r="B1" s="398" t="s">
        <v>1076</v>
      </c>
      <c r="C1" s="399"/>
      <c r="D1" s="400"/>
      <c r="E1" s="399"/>
      <c r="F1" s="400"/>
      <c r="G1" s="399"/>
      <c r="H1" s="400"/>
      <c r="I1" s="376"/>
      <c r="J1" s="376"/>
      <c r="K1" s="376"/>
    </row>
    <row r="2" spans="1:11" x14ac:dyDescent="0.2">
      <c r="A2" s="331" t="s">
        <v>4</v>
      </c>
      <c r="B2" s="332" t="s">
        <v>189</v>
      </c>
      <c r="C2" s="401" t="s">
        <v>798</v>
      </c>
      <c r="D2" s="402"/>
      <c r="E2" s="401" t="s">
        <v>792</v>
      </c>
      <c r="F2" s="402"/>
      <c r="G2" s="401" t="s">
        <v>6</v>
      </c>
      <c r="H2" s="402"/>
      <c r="I2" s="332" t="s">
        <v>28</v>
      </c>
      <c r="J2" s="332" t="s">
        <v>321</v>
      </c>
      <c r="K2" s="379" t="s">
        <v>182</v>
      </c>
    </row>
    <row r="3" spans="1:11" x14ac:dyDescent="0.2">
      <c r="A3" s="367" t="s">
        <v>222</v>
      </c>
      <c r="B3" s="333" t="s">
        <v>191</v>
      </c>
      <c r="C3" s="403" t="s">
        <v>184</v>
      </c>
      <c r="D3" s="404" t="s">
        <v>16</v>
      </c>
      <c r="E3" s="403" t="s">
        <v>184</v>
      </c>
      <c r="F3" s="404" t="s">
        <v>16</v>
      </c>
      <c r="G3" s="403" t="s">
        <v>184</v>
      </c>
      <c r="H3" s="404" t="s">
        <v>16</v>
      </c>
      <c r="I3" s="390" t="s">
        <v>19</v>
      </c>
      <c r="J3" s="390" t="s">
        <v>332</v>
      </c>
      <c r="K3" s="390" t="s">
        <v>18</v>
      </c>
    </row>
    <row r="4" spans="1:11" x14ac:dyDescent="0.2">
      <c r="A4" s="405">
        <v>220</v>
      </c>
      <c r="B4" s="361">
        <v>1</v>
      </c>
      <c r="C4" s="406">
        <v>0</v>
      </c>
      <c r="D4" s="407">
        <v>0</v>
      </c>
      <c r="E4" s="406">
        <v>0</v>
      </c>
      <c r="F4" s="407">
        <v>0</v>
      </c>
      <c r="G4" s="406">
        <v>1</v>
      </c>
      <c r="H4" s="407">
        <v>9.7833333333333332</v>
      </c>
      <c r="I4" s="408">
        <v>0</v>
      </c>
      <c r="J4" s="408">
        <v>0</v>
      </c>
      <c r="K4" s="409">
        <v>99.888318112633172</v>
      </c>
    </row>
    <row r="5" spans="1:11" x14ac:dyDescent="0.2">
      <c r="A5" s="339">
        <v>132</v>
      </c>
      <c r="B5" s="339">
        <v>72</v>
      </c>
      <c r="C5" s="406">
        <v>1</v>
      </c>
      <c r="D5" s="342">
        <v>4.3166666666666664</v>
      </c>
      <c r="E5" s="406">
        <v>0</v>
      </c>
      <c r="F5" s="342">
        <v>0</v>
      </c>
      <c r="G5" s="406">
        <v>89</v>
      </c>
      <c r="H5" s="342">
        <v>709.63944444444439</v>
      </c>
      <c r="I5" s="408">
        <v>1E-3</v>
      </c>
      <c r="J5" s="408">
        <v>4.2490000000000001E-5</v>
      </c>
      <c r="K5" s="409">
        <v>99.886803001155641</v>
      </c>
    </row>
    <row r="6" spans="1:11" x14ac:dyDescent="0.2">
      <c r="A6" s="339">
        <v>66</v>
      </c>
      <c r="B6" s="339">
        <v>4</v>
      </c>
      <c r="C6" s="406">
        <v>0</v>
      </c>
      <c r="D6" s="342">
        <v>0</v>
      </c>
      <c r="E6" s="406">
        <v>0</v>
      </c>
      <c r="F6" s="342">
        <v>0</v>
      </c>
      <c r="G6" s="406">
        <v>3</v>
      </c>
      <c r="H6" s="342">
        <v>18.219166666666666</v>
      </c>
      <c r="I6" s="408">
        <v>0</v>
      </c>
      <c r="J6" s="408">
        <v>0</v>
      </c>
      <c r="K6" s="409">
        <v>99.948004661339411</v>
      </c>
    </row>
    <row r="7" spans="1:11" x14ac:dyDescent="0.2">
      <c r="A7" s="339">
        <v>33</v>
      </c>
      <c r="B7" s="339">
        <v>233</v>
      </c>
      <c r="C7" s="406">
        <v>7</v>
      </c>
      <c r="D7" s="342">
        <v>26.617499999999996</v>
      </c>
      <c r="E7" s="406">
        <v>0</v>
      </c>
      <c r="F7" s="342">
        <v>0</v>
      </c>
      <c r="G7" s="406">
        <v>149</v>
      </c>
      <c r="H7" s="342">
        <v>863.99611111111108</v>
      </c>
      <c r="I7" s="408">
        <v>1E-4</v>
      </c>
      <c r="J7" s="408">
        <v>1.383E-4</v>
      </c>
      <c r="K7" s="409">
        <v>99.956365570623831</v>
      </c>
    </row>
    <row r="8" spans="1:11" x14ac:dyDescent="0.2">
      <c r="A8" s="339">
        <v>13.2</v>
      </c>
      <c r="B8" s="339">
        <v>354</v>
      </c>
      <c r="C8" s="406">
        <v>12</v>
      </c>
      <c r="D8" s="342">
        <v>13.260833333333334</v>
      </c>
      <c r="E8" s="406">
        <v>0</v>
      </c>
      <c r="F8" s="342">
        <v>0</v>
      </c>
      <c r="G8" s="406">
        <v>192</v>
      </c>
      <c r="H8" s="342">
        <v>1013.2672222222222</v>
      </c>
      <c r="I8" s="408">
        <v>0</v>
      </c>
      <c r="J8" s="408">
        <v>0</v>
      </c>
      <c r="K8" s="409">
        <v>99.966897297179159</v>
      </c>
    </row>
    <row r="9" spans="1:11" x14ac:dyDescent="0.2">
      <c r="A9" s="344" t="s">
        <v>20</v>
      </c>
      <c r="B9" s="344">
        <v>664</v>
      </c>
      <c r="C9" s="364">
        <v>20</v>
      </c>
      <c r="D9" s="343">
        <v>44.194999999999993</v>
      </c>
      <c r="E9" s="364">
        <v>0</v>
      </c>
      <c r="F9" s="343">
        <v>0</v>
      </c>
      <c r="G9" s="364">
        <v>434</v>
      </c>
      <c r="H9" s="343">
        <v>2614.9052777777779</v>
      </c>
      <c r="I9" s="343">
        <v>1.1000000000000001E-3</v>
      </c>
      <c r="J9" s="343">
        <v>1.8079000000000001E-4</v>
      </c>
      <c r="K9" s="410">
        <v>99.954284599394541</v>
      </c>
    </row>
    <row r="12" spans="1:11" x14ac:dyDescent="0.2">
      <c r="D12" s="411"/>
    </row>
    <row r="24" ht="11.25" customHeight="1" x14ac:dyDescent="0.2"/>
  </sheetData>
  <pageMargins left="0.7" right="0.7" top="0.75" bottom="0.75" header="0.3" footer="0.3"/>
  <pageSetup paperSize="9" orientation="landscape"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 codeName="Sheet197">
    <pageSetUpPr fitToPage="1"/>
  </sheetPr>
  <dimension ref="A1:L147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customWidth="1"/>
    <col min="4" max="9" width="9.7109375" customWidth="1"/>
    <col min="10" max="12" width="9.5703125" customWidth="1"/>
  </cols>
  <sheetData>
    <row r="1" spans="1:12" ht="27.75" customHeight="1" x14ac:dyDescent="0.2">
      <c r="A1" s="15" t="s">
        <v>225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239</v>
      </c>
      <c r="C4" s="179">
        <v>10</v>
      </c>
      <c r="D4" s="186">
        <v>3</v>
      </c>
      <c r="E4" s="189">
        <v>739.47</v>
      </c>
      <c r="F4" s="180"/>
      <c r="G4" s="165"/>
      <c r="H4" s="186">
        <v>3</v>
      </c>
      <c r="I4" s="189">
        <v>7.66</v>
      </c>
      <c r="J4" s="167">
        <v>91.471118721461181</v>
      </c>
      <c r="K4" s="167"/>
      <c r="L4" s="167"/>
    </row>
    <row r="5" spans="1:12" x14ac:dyDescent="0.2">
      <c r="A5" s="153"/>
      <c r="B5" s="153" t="s">
        <v>239</v>
      </c>
      <c r="C5" s="182">
        <v>10</v>
      </c>
      <c r="D5" s="190">
        <v>2</v>
      </c>
      <c r="E5" s="192">
        <v>0.47</v>
      </c>
      <c r="F5" s="187"/>
      <c r="G5" s="153"/>
      <c r="H5" s="190">
        <v>0</v>
      </c>
      <c r="I5" s="192">
        <v>0</v>
      </c>
      <c r="J5" s="169">
        <v>99.994634703196354</v>
      </c>
      <c r="K5" s="169"/>
      <c r="L5" s="169"/>
    </row>
    <row r="6" spans="1:12" x14ac:dyDescent="0.2">
      <c r="A6" s="170"/>
      <c r="B6" s="170" t="s">
        <v>239</v>
      </c>
      <c r="C6" s="183">
        <v>15</v>
      </c>
      <c r="D6" s="191">
        <v>0</v>
      </c>
      <c r="E6" s="193">
        <v>0</v>
      </c>
      <c r="F6" s="188"/>
      <c r="G6" s="170"/>
      <c r="H6" s="191">
        <v>0</v>
      </c>
      <c r="I6" s="193">
        <v>0</v>
      </c>
      <c r="J6" s="172">
        <v>100</v>
      </c>
      <c r="K6" s="172"/>
      <c r="L6" s="172"/>
    </row>
    <row r="7" spans="1:12" x14ac:dyDescent="0.2">
      <c r="A7" s="153" t="s">
        <v>79</v>
      </c>
      <c r="B7" s="153" t="s">
        <v>239</v>
      </c>
      <c r="C7" s="153">
        <v>15</v>
      </c>
      <c r="D7" s="190">
        <v>4</v>
      </c>
      <c r="E7" s="192">
        <v>1.1399999999999999</v>
      </c>
      <c r="F7" s="153"/>
      <c r="G7" s="153"/>
      <c r="H7" s="190">
        <v>2</v>
      </c>
      <c r="I7" s="192">
        <v>6.55</v>
      </c>
      <c r="J7" s="169">
        <v>99.912214611872159</v>
      </c>
      <c r="K7" s="169"/>
      <c r="L7" s="169"/>
    </row>
    <row r="8" spans="1:12" x14ac:dyDescent="0.2">
      <c r="A8" s="170"/>
      <c r="B8" s="170" t="s">
        <v>239</v>
      </c>
      <c r="C8" s="170">
        <v>15</v>
      </c>
      <c r="D8" s="191">
        <v>2</v>
      </c>
      <c r="E8" s="193">
        <v>0.94</v>
      </c>
      <c r="F8" s="170"/>
      <c r="G8" s="170"/>
      <c r="H8" s="191">
        <v>2</v>
      </c>
      <c r="I8" s="193">
        <v>16.079999999999998</v>
      </c>
      <c r="J8" s="172">
        <v>99.805707762557077</v>
      </c>
      <c r="K8" s="172"/>
      <c r="L8" s="172"/>
    </row>
    <row r="9" spans="1:12" x14ac:dyDescent="0.2">
      <c r="A9" s="153" t="s">
        <v>103</v>
      </c>
      <c r="B9" s="153" t="s">
        <v>239</v>
      </c>
      <c r="C9" s="153">
        <v>15</v>
      </c>
      <c r="D9" s="190">
        <v>1</v>
      </c>
      <c r="E9" s="192">
        <v>7.0000000000000007E-2</v>
      </c>
      <c r="F9" s="153"/>
      <c r="G9" s="153"/>
      <c r="H9" s="190">
        <v>5</v>
      </c>
      <c r="I9" s="192">
        <v>462.66</v>
      </c>
      <c r="J9" s="169">
        <v>94.717694063926942</v>
      </c>
      <c r="K9" s="169"/>
      <c r="L9" s="169"/>
    </row>
    <row r="10" spans="1:12" x14ac:dyDescent="0.2">
      <c r="A10" s="153"/>
      <c r="B10" s="153" t="s">
        <v>239</v>
      </c>
      <c r="C10" s="153">
        <v>10</v>
      </c>
      <c r="D10" s="190">
        <v>1</v>
      </c>
      <c r="E10" s="192">
        <v>0.12</v>
      </c>
      <c r="F10" s="153"/>
      <c r="G10" s="153"/>
      <c r="H10" s="190">
        <v>1</v>
      </c>
      <c r="I10" s="192">
        <v>1.1000000000000001</v>
      </c>
      <c r="J10" s="169">
        <v>99.98607305936072</v>
      </c>
      <c r="K10" s="169"/>
      <c r="L10" s="169"/>
    </row>
    <row r="11" spans="1:12" x14ac:dyDescent="0.2">
      <c r="A11" s="153"/>
      <c r="B11" s="153" t="s">
        <v>231</v>
      </c>
      <c r="C11" s="153">
        <v>5</v>
      </c>
      <c r="D11" s="190">
        <v>1</v>
      </c>
      <c r="E11" s="192">
        <v>38.119999999999997</v>
      </c>
      <c r="F11" s="153"/>
      <c r="G11" s="153"/>
      <c r="H11" s="190">
        <v>1</v>
      </c>
      <c r="I11" s="192">
        <v>51.58</v>
      </c>
      <c r="J11" s="169">
        <v>98.976027397260268</v>
      </c>
      <c r="K11" s="169"/>
      <c r="L11" s="169"/>
    </row>
    <row r="12" spans="1:12" x14ac:dyDescent="0.2">
      <c r="A12" s="170"/>
      <c r="B12" s="170" t="s">
        <v>231</v>
      </c>
      <c r="C12" s="170">
        <v>5</v>
      </c>
      <c r="D12" s="191">
        <v>0</v>
      </c>
      <c r="E12" s="193">
        <v>0</v>
      </c>
      <c r="F12" s="170"/>
      <c r="G12" s="170"/>
      <c r="H12" s="191">
        <v>0</v>
      </c>
      <c r="I12" s="193">
        <v>0</v>
      </c>
      <c r="J12" s="172">
        <v>100</v>
      </c>
      <c r="K12" s="172"/>
      <c r="L12" s="172"/>
    </row>
    <row r="13" spans="1:12" x14ac:dyDescent="0.2">
      <c r="A13" s="153" t="s">
        <v>83</v>
      </c>
      <c r="B13" s="153" t="s">
        <v>239</v>
      </c>
      <c r="C13" s="153">
        <v>15</v>
      </c>
      <c r="D13" s="190">
        <v>1</v>
      </c>
      <c r="E13" s="192">
        <v>1.27</v>
      </c>
      <c r="F13" s="153"/>
      <c r="G13" s="153"/>
      <c r="H13" s="190">
        <v>7</v>
      </c>
      <c r="I13" s="192">
        <v>36.159999999999997</v>
      </c>
      <c r="J13" s="169">
        <v>99.572716894977162</v>
      </c>
      <c r="K13" s="169"/>
      <c r="L13" s="169"/>
    </row>
    <row r="14" spans="1:12" x14ac:dyDescent="0.2">
      <c r="A14" s="170"/>
      <c r="B14" s="170" t="s">
        <v>239</v>
      </c>
      <c r="C14" s="170">
        <v>15</v>
      </c>
      <c r="D14" s="191">
        <v>1</v>
      </c>
      <c r="E14" s="193">
        <v>2.15</v>
      </c>
      <c r="F14" s="170"/>
      <c r="G14" s="170"/>
      <c r="H14" s="191">
        <v>2</v>
      </c>
      <c r="I14" s="193">
        <v>2.83</v>
      </c>
      <c r="J14" s="172">
        <v>99.94315068493151</v>
      </c>
      <c r="K14" s="172"/>
      <c r="L14" s="172"/>
    </row>
    <row r="15" spans="1:12" x14ac:dyDescent="0.2">
      <c r="A15" s="153" t="s">
        <v>86</v>
      </c>
      <c r="B15" s="153" t="s">
        <v>239</v>
      </c>
      <c r="C15" s="153">
        <v>15</v>
      </c>
      <c r="D15" s="190">
        <v>5</v>
      </c>
      <c r="E15" s="192">
        <v>6.61</v>
      </c>
      <c r="F15" s="153"/>
      <c r="G15" s="153"/>
      <c r="H15" s="190">
        <v>4</v>
      </c>
      <c r="I15" s="192">
        <v>10.51</v>
      </c>
      <c r="J15" s="169">
        <v>99.80456621004565</v>
      </c>
      <c r="K15" s="169"/>
      <c r="L15" s="169"/>
    </row>
    <row r="16" spans="1:12" x14ac:dyDescent="0.2">
      <c r="A16" s="170"/>
      <c r="B16" s="170" t="s">
        <v>239</v>
      </c>
      <c r="C16" s="170">
        <v>10</v>
      </c>
      <c r="D16" s="191">
        <v>1</v>
      </c>
      <c r="E16" s="193">
        <v>7.0000000000000007E-2</v>
      </c>
      <c r="F16" s="170"/>
      <c r="G16" s="170"/>
      <c r="H16" s="191">
        <v>3</v>
      </c>
      <c r="I16" s="193">
        <v>11.68</v>
      </c>
      <c r="J16" s="172">
        <v>99.865867579908681</v>
      </c>
      <c r="K16" s="172"/>
      <c r="L16" s="172"/>
    </row>
    <row r="17" spans="1:12" x14ac:dyDescent="0.2">
      <c r="A17" s="170" t="s">
        <v>192</v>
      </c>
      <c r="B17" s="170" t="s">
        <v>239</v>
      </c>
      <c r="C17" s="170">
        <v>15</v>
      </c>
      <c r="D17" s="191">
        <v>3</v>
      </c>
      <c r="E17" s="193">
        <v>42.37</v>
      </c>
      <c r="F17" s="170"/>
      <c r="G17" s="170"/>
      <c r="H17" s="191">
        <v>11</v>
      </c>
      <c r="I17" s="193">
        <v>177</v>
      </c>
      <c r="J17" s="172">
        <v>97.495776255707753</v>
      </c>
      <c r="K17" s="172"/>
      <c r="L17" s="172"/>
    </row>
    <row r="18" spans="1:12" x14ac:dyDescent="0.2">
      <c r="A18" s="153" t="s">
        <v>90</v>
      </c>
      <c r="B18" s="153" t="s">
        <v>239</v>
      </c>
      <c r="C18" s="153">
        <v>10</v>
      </c>
      <c r="D18" s="190">
        <v>0</v>
      </c>
      <c r="E18" s="192">
        <v>0</v>
      </c>
      <c r="F18" s="153"/>
      <c r="G18" s="153"/>
      <c r="H18" s="190">
        <v>3</v>
      </c>
      <c r="I18" s="192">
        <v>34.44</v>
      </c>
      <c r="J18" s="169">
        <v>99.606849315068487</v>
      </c>
      <c r="K18" s="169"/>
      <c r="L18" s="169"/>
    </row>
    <row r="19" spans="1:12" x14ac:dyDescent="0.2">
      <c r="A19" s="153"/>
      <c r="B19" s="153" t="s">
        <v>239</v>
      </c>
      <c r="C19" s="153">
        <v>10</v>
      </c>
      <c r="D19" s="190">
        <v>0</v>
      </c>
      <c r="E19" s="192">
        <v>0</v>
      </c>
      <c r="F19" s="153"/>
      <c r="G19" s="153"/>
      <c r="H19" s="190">
        <v>2</v>
      </c>
      <c r="I19" s="192">
        <v>20.05</v>
      </c>
      <c r="J19" s="169">
        <v>99.771118721461207</v>
      </c>
      <c r="K19" s="169"/>
      <c r="L19" s="169"/>
    </row>
    <row r="20" spans="1:12" x14ac:dyDescent="0.2">
      <c r="A20" s="170"/>
      <c r="B20" s="170" t="s">
        <v>231</v>
      </c>
      <c r="C20" s="170">
        <v>5</v>
      </c>
      <c r="D20" s="191">
        <v>0</v>
      </c>
      <c r="E20" s="193">
        <v>0</v>
      </c>
      <c r="F20" s="170"/>
      <c r="G20" s="170"/>
      <c r="H20" s="191">
        <v>0</v>
      </c>
      <c r="I20" s="193">
        <v>0</v>
      </c>
      <c r="J20" s="172">
        <v>100</v>
      </c>
      <c r="K20" s="172"/>
      <c r="L20" s="172"/>
    </row>
    <row r="21" spans="1:12" x14ac:dyDescent="0.2">
      <c r="A21" s="153" t="s">
        <v>91</v>
      </c>
      <c r="B21" s="153" t="s">
        <v>239</v>
      </c>
      <c r="C21" s="153">
        <v>10</v>
      </c>
      <c r="D21" s="190">
        <v>2</v>
      </c>
      <c r="E21" s="192">
        <v>21.1</v>
      </c>
      <c r="F21" s="153"/>
      <c r="G21" s="153"/>
      <c r="H21" s="190">
        <v>2</v>
      </c>
      <c r="I21" s="192">
        <v>9.65</v>
      </c>
      <c r="J21" s="169">
        <v>99.648972602739732</v>
      </c>
      <c r="K21" s="169"/>
      <c r="L21" s="169"/>
    </row>
    <row r="22" spans="1:12" x14ac:dyDescent="0.2">
      <c r="A22" s="170"/>
      <c r="B22" s="170" t="s">
        <v>231</v>
      </c>
      <c r="C22" s="170">
        <v>0.25</v>
      </c>
      <c r="D22" s="191">
        <v>0</v>
      </c>
      <c r="E22" s="193">
        <v>0</v>
      </c>
      <c r="F22" s="170"/>
      <c r="G22" s="170"/>
      <c r="H22" s="191">
        <v>0</v>
      </c>
      <c r="I22" s="193">
        <v>0</v>
      </c>
      <c r="J22" s="172">
        <v>100</v>
      </c>
      <c r="K22" s="172"/>
      <c r="L22" s="172"/>
    </row>
    <row r="23" spans="1:12" x14ac:dyDescent="0.2">
      <c r="A23" s="153" t="s">
        <v>93</v>
      </c>
      <c r="B23" s="153" t="s">
        <v>239</v>
      </c>
      <c r="C23" s="153">
        <v>15</v>
      </c>
      <c r="D23" s="190">
        <v>0</v>
      </c>
      <c r="E23" s="192">
        <v>0</v>
      </c>
      <c r="F23" s="153"/>
      <c r="G23" s="153"/>
      <c r="H23" s="190">
        <v>2</v>
      </c>
      <c r="I23" s="192">
        <v>94.09</v>
      </c>
      <c r="J23" s="169">
        <v>98.92591324200913</v>
      </c>
      <c r="K23" s="169"/>
      <c r="L23" s="169"/>
    </row>
    <row r="24" spans="1:12" x14ac:dyDescent="0.2">
      <c r="A24" s="170"/>
      <c r="B24" s="170" t="s">
        <v>239</v>
      </c>
      <c r="C24" s="170">
        <v>15</v>
      </c>
      <c r="D24" s="191">
        <v>0</v>
      </c>
      <c r="E24" s="193">
        <v>0</v>
      </c>
      <c r="F24" s="170"/>
      <c r="G24" s="170"/>
      <c r="H24" s="191">
        <v>5</v>
      </c>
      <c r="I24" s="193">
        <v>20.23</v>
      </c>
      <c r="J24" s="172">
        <v>99.769063926940646</v>
      </c>
      <c r="K24" s="172"/>
      <c r="L24" s="172"/>
    </row>
    <row r="25" spans="1:12" x14ac:dyDescent="0.2">
      <c r="A25" s="170" t="s">
        <v>232</v>
      </c>
      <c r="B25" s="170" t="s">
        <v>239</v>
      </c>
      <c r="C25" s="170">
        <v>15</v>
      </c>
      <c r="D25" s="191">
        <v>0</v>
      </c>
      <c r="E25" s="193">
        <v>0</v>
      </c>
      <c r="F25" s="170"/>
      <c r="G25" s="170"/>
      <c r="H25" s="191">
        <v>8</v>
      </c>
      <c r="I25" s="193">
        <v>42.9</v>
      </c>
      <c r="J25" s="172">
        <v>99.510273972602747</v>
      </c>
      <c r="K25" s="172"/>
      <c r="L25" s="172"/>
    </row>
    <row r="26" spans="1:12" x14ac:dyDescent="0.2">
      <c r="A26" s="153" t="s">
        <v>96</v>
      </c>
      <c r="B26" s="153" t="s">
        <v>1040</v>
      </c>
      <c r="C26" s="153">
        <v>15</v>
      </c>
      <c r="D26" s="190">
        <v>4</v>
      </c>
      <c r="E26" s="192">
        <v>3.71</v>
      </c>
      <c r="F26" s="153"/>
      <c r="G26" s="153"/>
      <c r="H26" s="190">
        <v>5</v>
      </c>
      <c r="I26" s="192">
        <v>21.82</v>
      </c>
      <c r="J26" s="169">
        <v>99.708561643835637</v>
      </c>
      <c r="K26" s="169"/>
      <c r="L26" s="169"/>
    </row>
    <row r="27" spans="1:12" x14ac:dyDescent="0.2">
      <c r="A27" s="153"/>
      <c r="B27" s="153" t="s">
        <v>1040</v>
      </c>
      <c r="C27" s="153">
        <v>30</v>
      </c>
      <c r="D27" s="190">
        <v>1</v>
      </c>
      <c r="E27" s="192">
        <v>0.3</v>
      </c>
      <c r="F27" s="153"/>
      <c r="G27" s="153"/>
      <c r="H27" s="190">
        <v>7</v>
      </c>
      <c r="I27" s="192">
        <v>30.95</v>
      </c>
      <c r="J27" s="169">
        <v>99.643264840182653</v>
      </c>
      <c r="K27" s="169"/>
      <c r="L27" s="169"/>
    </row>
    <row r="28" spans="1:12" x14ac:dyDescent="0.2">
      <c r="A28" s="153"/>
      <c r="B28" s="153" t="s">
        <v>239</v>
      </c>
      <c r="C28" s="153">
        <v>44</v>
      </c>
      <c r="D28" s="190">
        <v>2</v>
      </c>
      <c r="E28" s="192">
        <v>0.96</v>
      </c>
      <c r="F28" s="153"/>
      <c r="G28" s="153"/>
      <c r="H28" s="190">
        <v>7</v>
      </c>
      <c r="I28" s="192">
        <v>55.22</v>
      </c>
      <c r="J28" s="169">
        <v>99.358675799086768</v>
      </c>
      <c r="K28" s="169"/>
      <c r="L28" s="169"/>
    </row>
    <row r="29" spans="1:12" x14ac:dyDescent="0.2">
      <c r="A29" s="170"/>
      <c r="B29" s="170" t="s">
        <v>231</v>
      </c>
      <c r="C29" s="170">
        <v>5</v>
      </c>
      <c r="D29" s="191">
        <v>0</v>
      </c>
      <c r="E29" s="193">
        <v>0</v>
      </c>
      <c r="F29" s="170"/>
      <c r="G29" s="170"/>
      <c r="H29" s="191">
        <v>0</v>
      </c>
      <c r="I29" s="193">
        <v>0</v>
      </c>
      <c r="J29" s="172">
        <v>100</v>
      </c>
      <c r="K29" s="172"/>
      <c r="L29" s="172"/>
    </row>
    <row r="30" spans="1:12" x14ac:dyDescent="0.2">
      <c r="A30" s="153" t="s">
        <v>94</v>
      </c>
      <c r="B30" s="153" t="s">
        <v>239</v>
      </c>
      <c r="C30" s="153">
        <v>15</v>
      </c>
      <c r="D30" s="190">
        <v>2</v>
      </c>
      <c r="E30" s="192">
        <v>1.46</v>
      </c>
      <c r="F30" s="153"/>
      <c r="G30" s="153"/>
      <c r="H30" s="190">
        <v>10</v>
      </c>
      <c r="I30" s="192">
        <v>361.23</v>
      </c>
      <c r="J30" s="169">
        <v>95.859703196347041</v>
      </c>
      <c r="K30" s="169"/>
      <c r="L30" s="169"/>
    </row>
    <row r="31" spans="1:12" x14ac:dyDescent="0.2">
      <c r="A31" s="170"/>
      <c r="B31" s="170" t="s">
        <v>231</v>
      </c>
      <c r="C31" s="170">
        <v>5</v>
      </c>
      <c r="D31" s="191">
        <v>0</v>
      </c>
      <c r="E31" s="193">
        <v>0</v>
      </c>
      <c r="F31" s="170"/>
      <c r="G31" s="170"/>
      <c r="H31" s="191">
        <v>0</v>
      </c>
      <c r="I31" s="193">
        <v>0</v>
      </c>
      <c r="J31" s="172">
        <v>100</v>
      </c>
      <c r="K31" s="172"/>
      <c r="L31" s="172"/>
    </row>
    <row r="32" spans="1:12" x14ac:dyDescent="0.2">
      <c r="A32" s="153" t="s">
        <v>233</v>
      </c>
      <c r="B32" s="153" t="s">
        <v>234</v>
      </c>
      <c r="C32" s="153">
        <v>15</v>
      </c>
      <c r="D32" s="190">
        <v>3</v>
      </c>
      <c r="E32" s="192">
        <v>2.09</v>
      </c>
      <c r="F32" s="153"/>
      <c r="G32" s="153"/>
      <c r="H32" s="190">
        <v>2</v>
      </c>
      <c r="I32" s="192">
        <v>10.51</v>
      </c>
      <c r="J32" s="169">
        <v>99.856164383561648</v>
      </c>
      <c r="K32" s="169"/>
      <c r="L32" s="169"/>
    </row>
    <row r="33" spans="1:12" x14ac:dyDescent="0.2">
      <c r="A33" s="170" t="s">
        <v>14</v>
      </c>
      <c r="B33" s="170" t="s">
        <v>235</v>
      </c>
      <c r="C33" s="170">
        <v>15</v>
      </c>
      <c r="D33" s="191">
        <v>2</v>
      </c>
      <c r="E33" s="193">
        <v>2.96</v>
      </c>
      <c r="F33" s="170"/>
      <c r="G33" s="170"/>
      <c r="H33" s="191">
        <v>1</v>
      </c>
      <c r="I33" s="193">
        <v>3.17</v>
      </c>
      <c r="J33" s="172">
        <v>99.930022831050238</v>
      </c>
      <c r="K33" s="172"/>
      <c r="L33" s="172"/>
    </row>
    <row r="34" spans="1:12" x14ac:dyDescent="0.2">
      <c r="A34" s="153" t="s">
        <v>97</v>
      </c>
      <c r="B34" s="153" t="s">
        <v>236</v>
      </c>
      <c r="C34" s="153">
        <v>10</v>
      </c>
      <c r="D34" s="190">
        <v>0</v>
      </c>
      <c r="E34" s="192">
        <v>0</v>
      </c>
      <c r="F34" s="153"/>
      <c r="G34" s="153"/>
      <c r="H34" s="190">
        <v>6</v>
      </c>
      <c r="I34" s="192">
        <v>40.68</v>
      </c>
      <c r="J34" s="169">
        <v>99.535616438356158</v>
      </c>
      <c r="K34" s="169"/>
      <c r="L34" s="169"/>
    </row>
    <row r="35" spans="1:12" x14ac:dyDescent="0.2">
      <c r="A35" s="153"/>
      <c r="B35" s="153" t="s">
        <v>237</v>
      </c>
      <c r="C35" s="153">
        <v>10</v>
      </c>
      <c r="D35" s="190">
        <v>0</v>
      </c>
      <c r="E35" s="192">
        <v>0</v>
      </c>
      <c r="F35" s="153"/>
      <c r="G35" s="153"/>
      <c r="H35" s="190">
        <v>8</v>
      </c>
      <c r="I35" s="192">
        <v>572.97</v>
      </c>
      <c r="J35" s="169">
        <v>93.459246575342462</v>
      </c>
      <c r="K35" s="169"/>
      <c r="L35" s="169"/>
    </row>
    <row r="36" spans="1:12" x14ac:dyDescent="0.2">
      <c r="A36" s="170"/>
      <c r="B36" s="170" t="s">
        <v>1013</v>
      </c>
      <c r="C36" s="170">
        <v>15</v>
      </c>
      <c r="D36" s="191">
        <v>2</v>
      </c>
      <c r="E36" s="193">
        <v>165.95</v>
      </c>
      <c r="F36" s="170"/>
      <c r="G36" s="170"/>
      <c r="H36" s="191">
        <v>7</v>
      </c>
      <c r="I36" s="193">
        <v>462.65</v>
      </c>
      <c r="J36" s="172">
        <v>92.824200913242009</v>
      </c>
      <c r="K36" s="172"/>
      <c r="L36" s="172"/>
    </row>
    <row r="37" spans="1:12" x14ac:dyDescent="0.2">
      <c r="A37" s="153" t="s">
        <v>78</v>
      </c>
      <c r="B37" s="153" t="s">
        <v>239</v>
      </c>
      <c r="C37" s="153">
        <v>30</v>
      </c>
      <c r="D37" s="190">
        <v>1</v>
      </c>
      <c r="E37" s="192">
        <v>1.33</v>
      </c>
      <c r="F37" s="153"/>
      <c r="G37" s="153"/>
      <c r="H37" s="190">
        <v>6</v>
      </c>
      <c r="I37" s="192">
        <v>34.78</v>
      </c>
      <c r="J37" s="169">
        <v>99.587785388127855</v>
      </c>
      <c r="K37" s="169"/>
      <c r="L37" s="169"/>
    </row>
    <row r="38" spans="1:12" x14ac:dyDescent="0.2">
      <c r="A38" s="153"/>
      <c r="B38" s="153" t="s">
        <v>239</v>
      </c>
      <c r="C38" s="153">
        <v>30</v>
      </c>
      <c r="D38" s="190">
        <v>2</v>
      </c>
      <c r="E38" s="192">
        <v>6.38</v>
      </c>
      <c r="F38" s="153"/>
      <c r="G38" s="153"/>
      <c r="H38" s="190">
        <v>7</v>
      </c>
      <c r="I38" s="192">
        <v>34.56</v>
      </c>
      <c r="J38" s="169">
        <v>99.532648401826492</v>
      </c>
      <c r="K38" s="169"/>
      <c r="L38" s="169"/>
    </row>
    <row r="39" spans="1:12" x14ac:dyDescent="0.2">
      <c r="A39" s="170"/>
      <c r="B39" s="170" t="s">
        <v>239</v>
      </c>
      <c r="C39" s="170">
        <v>10</v>
      </c>
      <c r="D39" s="191">
        <v>0</v>
      </c>
      <c r="E39" s="193">
        <v>0</v>
      </c>
      <c r="F39" s="170"/>
      <c r="G39" s="170"/>
      <c r="H39" s="191">
        <v>0</v>
      </c>
      <c r="I39" s="193">
        <v>0</v>
      </c>
      <c r="J39" s="172">
        <v>100</v>
      </c>
      <c r="K39" s="172"/>
      <c r="L39" s="172"/>
    </row>
    <row r="40" spans="1:12" x14ac:dyDescent="0.2">
      <c r="A40" s="153" t="s">
        <v>238</v>
      </c>
      <c r="B40" s="153" t="s">
        <v>239</v>
      </c>
      <c r="C40" s="153">
        <v>15</v>
      </c>
      <c r="D40" s="190">
        <v>1</v>
      </c>
      <c r="E40" s="192">
        <v>0.3</v>
      </c>
      <c r="F40" s="153"/>
      <c r="G40" s="153"/>
      <c r="H40" s="190">
        <v>4</v>
      </c>
      <c r="I40" s="192">
        <v>10.08</v>
      </c>
      <c r="J40" s="169">
        <v>99.881506849315087</v>
      </c>
      <c r="K40" s="169"/>
      <c r="L40" s="169"/>
    </row>
    <row r="41" spans="1:12" x14ac:dyDescent="0.2">
      <c r="A41" s="170"/>
      <c r="B41" s="170" t="s">
        <v>240</v>
      </c>
      <c r="C41" s="170">
        <v>15</v>
      </c>
      <c r="D41" s="191">
        <v>0</v>
      </c>
      <c r="E41" s="193">
        <v>0</v>
      </c>
      <c r="F41" s="170"/>
      <c r="G41" s="170"/>
      <c r="H41" s="191">
        <v>4</v>
      </c>
      <c r="I41" s="193">
        <v>8.25</v>
      </c>
      <c r="J41" s="172">
        <v>99.905821917808225</v>
      </c>
      <c r="K41" s="172"/>
      <c r="L41" s="172"/>
    </row>
    <row r="42" spans="1:12" x14ac:dyDescent="0.2">
      <c r="A42" s="170" t="s">
        <v>196</v>
      </c>
      <c r="B42" s="170" t="s">
        <v>239</v>
      </c>
      <c r="C42" s="170">
        <v>15</v>
      </c>
      <c r="D42" s="191">
        <v>3</v>
      </c>
      <c r="E42" s="193">
        <v>22.69</v>
      </c>
      <c r="F42" s="170"/>
      <c r="G42" s="170"/>
      <c r="H42" s="191">
        <v>6</v>
      </c>
      <c r="I42" s="193">
        <v>108.47</v>
      </c>
      <c r="J42" s="172">
        <v>98.5027397260274</v>
      </c>
      <c r="K42" s="172"/>
      <c r="L42" s="172"/>
    </row>
    <row r="43" spans="1:12" x14ac:dyDescent="0.2">
      <c r="A43" s="153" t="s">
        <v>197</v>
      </c>
      <c r="B43" s="153" t="s">
        <v>239</v>
      </c>
      <c r="C43" s="153">
        <v>15</v>
      </c>
      <c r="D43" s="190">
        <v>6</v>
      </c>
      <c r="E43" s="192">
        <v>6.36</v>
      </c>
      <c r="F43" s="153"/>
      <c r="G43" s="153"/>
      <c r="H43" s="190">
        <v>8</v>
      </c>
      <c r="I43" s="192">
        <v>76.349999999999994</v>
      </c>
      <c r="J43" s="169">
        <v>99.055821917808203</v>
      </c>
      <c r="K43" s="169"/>
      <c r="L43" s="169"/>
    </row>
    <row r="44" spans="1:12" x14ac:dyDescent="0.2">
      <c r="A44" s="170"/>
      <c r="B44" s="170" t="s">
        <v>239</v>
      </c>
      <c r="C44" s="170">
        <v>15</v>
      </c>
      <c r="D44" s="191">
        <v>1</v>
      </c>
      <c r="E44" s="193">
        <v>4.33</v>
      </c>
      <c r="F44" s="170"/>
      <c r="G44" s="170"/>
      <c r="H44" s="191">
        <v>6</v>
      </c>
      <c r="I44" s="193">
        <v>39.869999999999997</v>
      </c>
      <c r="J44" s="172">
        <v>99.495433789954319</v>
      </c>
      <c r="K44" s="172"/>
      <c r="L44" s="172"/>
    </row>
    <row r="45" spans="1:12" x14ac:dyDescent="0.2">
      <c r="A45" s="153" t="s">
        <v>98</v>
      </c>
      <c r="B45" s="153" t="s">
        <v>239</v>
      </c>
      <c r="C45" s="153">
        <v>30</v>
      </c>
      <c r="D45" s="190">
        <v>6</v>
      </c>
      <c r="E45" s="192">
        <v>39.659999999999997</v>
      </c>
      <c r="F45" s="153"/>
      <c r="G45" s="153"/>
      <c r="H45" s="190">
        <v>10</v>
      </c>
      <c r="I45" s="192">
        <v>38.729999999999997</v>
      </c>
      <c r="J45" s="169">
        <v>99.105136986301375</v>
      </c>
      <c r="K45" s="169"/>
      <c r="L45" s="169"/>
    </row>
    <row r="46" spans="1:12" x14ac:dyDescent="0.2">
      <c r="A46" s="170"/>
      <c r="B46" s="170" t="s">
        <v>239</v>
      </c>
      <c r="C46" s="170">
        <v>30</v>
      </c>
      <c r="D46" s="191">
        <v>3</v>
      </c>
      <c r="E46" s="193">
        <v>0.86</v>
      </c>
      <c r="F46" s="170"/>
      <c r="G46" s="170"/>
      <c r="H46" s="191">
        <v>11</v>
      </c>
      <c r="I46" s="193">
        <v>45.52</v>
      </c>
      <c r="J46" s="172">
        <v>99.470547945205467</v>
      </c>
      <c r="K46" s="172"/>
      <c r="L46" s="172"/>
    </row>
    <row r="47" spans="1:12" x14ac:dyDescent="0.2">
      <c r="A47" s="153" t="s">
        <v>89</v>
      </c>
      <c r="B47" s="153" t="s">
        <v>239</v>
      </c>
      <c r="C47" s="153">
        <v>15</v>
      </c>
      <c r="D47" s="190">
        <v>2</v>
      </c>
      <c r="E47" s="192">
        <v>1.42</v>
      </c>
      <c r="F47" s="153"/>
      <c r="G47" s="153"/>
      <c r="H47" s="190">
        <v>4</v>
      </c>
      <c r="I47" s="192">
        <v>23.02</v>
      </c>
      <c r="J47" s="169">
        <v>99.721004566210041</v>
      </c>
      <c r="K47" s="169"/>
      <c r="L47" s="169"/>
    </row>
    <row r="48" spans="1:12" x14ac:dyDescent="0.2">
      <c r="A48" s="170"/>
      <c r="B48" s="170" t="s">
        <v>239</v>
      </c>
      <c r="C48" s="170">
        <v>15</v>
      </c>
      <c r="D48" s="191">
        <v>2</v>
      </c>
      <c r="E48" s="193">
        <v>1.9</v>
      </c>
      <c r="F48" s="170"/>
      <c r="G48" s="170"/>
      <c r="H48" s="191">
        <v>6</v>
      </c>
      <c r="I48" s="193">
        <v>21.22</v>
      </c>
      <c r="J48" s="172">
        <v>99.736073059360749</v>
      </c>
      <c r="K48" s="172"/>
      <c r="L48" s="172"/>
    </row>
    <row r="49" spans="1:12" x14ac:dyDescent="0.2">
      <c r="A49" s="153" t="s">
        <v>95</v>
      </c>
      <c r="B49" s="153" t="s">
        <v>239</v>
      </c>
      <c r="C49" s="153">
        <v>15</v>
      </c>
      <c r="D49" s="190">
        <v>1</v>
      </c>
      <c r="E49" s="192">
        <v>13.05</v>
      </c>
      <c r="F49" s="153"/>
      <c r="G49" s="153"/>
      <c r="H49" s="190">
        <v>1</v>
      </c>
      <c r="I49" s="192">
        <v>6.58</v>
      </c>
      <c r="J49" s="169">
        <v>99.775913242009139</v>
      </c>
      <c r="K49" s="169"/>
      <c r="L49" s="169"/>
    </row>
    <row r="50" spans="1:12" x14ac:dyDescent="0.2">
      <c r="A50" s="153"/>
      <c r="B50" s="153" t="s">
        <v>239</v>
      </c>
      <c r="C50" s="153">
        <v>15</v>
      </c>
      <c r="D50" s="190">
        <v>0</v>
      </c>
      <c r="E50" s="192">
        <v>0</v>
      </c>
      <c r="F50" s="153"/>
      <c r="G50" s="153"/>
      <c r="H50" s="190">
        <v>5</v>
      </c>
      <c r="I50" s="192">
        <v>33.61</v>
      </c>
      <c r="J50" s="169">
        <v>99.61632420091324</v>
      </c>
      <c r="K50" s="169"/>
      <c r="L50" s="169"/>
    </row>
    <row r="51" spans="1:12" x14ac:dyDescent="0.2">
      <c r="A51" s="170"/>
      <c r="B51" s="170" t="s">
        <v>1039</v>
      </c>
      <c r="C51" s="170">
        <v>40</v>
      </c>
      <c r="D51" s="191">
        <v>0</v>
      </c>
      <c r="E51" s="193">
        <v>0</v>
      </c>
      <c r="F51" s="170"/>
      <c r="G51" s="170"/>
      <c r="H51" s="191">
        <v>6</v>
      </c>
      <c r="I51" s="193">
        <v>37.46</v>
      </c>
      <c r="J51" s="172">
        <v>99.572374429223757</v>
      </c>
      <c r="K51" s="172"/>
      <c r="L51" s="172"/>
    </row>
    <row r="52" spans="1:12" x14ac:dyDescent="0.2">
      <c r="A52" s="153" t="s">
        <v>241</v>
      </c>
      <c r="B52" s="153" t="s">
        <v>242</v>
      </c>
      <c r="C52" s="153">
        <v>10</v>
      </c>
      <c r="D52" s="190">
        <v>3</v>
      </c>
      <c r="E52" s="192">
        <v>0.6</v>
      </c>
      <c r="F52" s="153"/>
      <c r="G52" s="153"/>
      <c r="H52" s="190">
        <v>4</v>
      </c>
      <c r="I52" s="192">
        <v>14.3</v>
      </c>
      <c r="J52" s="169">
        <v>99.829908675799089</v>
      </c>
      <c r="K52" s="169"/>
      <c r="L52" s="169"/>
    </row>
    <row r="53" spans="1:12" x14ac:dyDescent="0.2">
      <c r="A53" s="170"/>
      <c r="B53" s="170" t="s">
        <v>243</v>
      </c>
      <c r="C53" s="170">
        <v>5</v>
      </c>
      <c r="D53" s="191">
        <v>0</v>
      </c>
      <c r="E53" s="193">
        <v>0</v>
      </c>
      <c r="F53" s="170"/>
      <c r="G53" s="170"/>
      <c r="H53" s="191">
        <v>2</v>
      </c>
      <c r="I53" s="193">
        <v>11.33</v>
      </c>
      <c r="J53" s="172">
        <v>99.870662100456627</v>
      </c>
      <c r="K53" s="172"/>
      <c r="L53" s="172"/>
    </row>
    <row r="54" spans="1:12" x14ac:dyDescent="0.2">
      <c r="A54" s="153" t="s">
        <v>244</v>
      </c>
      <c r="B54" s="153" t="s">
        <v>245</v>
      </c>
      <c r="C54" s="153">
        <v>150</v>
      </c>
      <c r="D54" s="190">
        <v>2</v>
      </c>
      <c r="E54" s="192">
        <v>37.67</v>
      </c>
      <c r="F54" s="153"/>
      <c r="G54" s="153"/>
      <c r="H54" s="190">
        <v>11</v>
      </c>
      <c r="I54" s="192">
        <v>131.69999999999999</v>
      </c>
      <c r="J54" s="169">
        <v>98.066552511415509</v>
      </c>
      <c r="K54" s="169"/>
      <c r="L54" s="169"/>
    </row>
    <row r="55" spans="1:12" x14ac:dyDescent="0.2">
      <c r="A55" s="153"/>
      <c r="B55" s="153" t="s">
        <v>246</v>
      </c>
      <c r="C55" s="153">
        <v>15</v>
      </c>
      <c r="D55" s="190">
        <v>2</v>
      </c>
      <c r="E55" s="192">
        <v>7.25</v>
      </c>
      <c r="F55" s="153"/>
      <c r="G55" s="153"/>
      <c r="H55" s="190">
        <v>3</v>
      </c>
      <c r="I55" s="192">
        <v>16.600000000000001</v>
      </c>
      <c r="J55" s="169">
        <v>99.727739726027394</v>
      </c>
      <c r="K55" s="169"/>
      <c r="L55" s="169"/>
    </row>
    <row r="56" spans="1:12" x14ac:dyDescent="0.2">
      <c r="A56" s="153"/>
      <c r="B56" s="153" t="s">
        <v>247</v>
      </c>
      <c r="C56" s="153">
        <v>15</v>
      </c>
      <c r="D56" s="190">
        <v>0</v>
      </c>
      <c r="E56" s="192">
        <v>0</v>
      </c>
      <c r="F56" s="153"/>
      <c r="G56" s="153"/>
      <c r="H56" s="190">
        <v>3</v>
      </c>
      <c r="I56" s="192">
        <v>16.649999999999999</v>
      </c>
      <c r="J56" s="169">
        <v>99.80993150684931</v>
      </c>
      <c r="K56" s="169"/>
      <c r="L56" s="169"/>
    </row>
    <row r="57" spans="1:12" x14ac:dyDescent="0.2">
      <c r="A57" s="170"/>
      <c r="B57" s="170" t="s">
        <v>248</v>
      </c>
      <c r="C57" s="170">
        <v>5</v>
      </c>
      <c r="D57" s="191">
        <v>1</v>
      </c>
      <c r="E57" s="193">
        <v>1.62</v>
      </c>
      <c r="F57" s="170"/>
      <c r="G57" s="170"/>
      <c r="H57" s="191">
        <v>3</v>
      </c>
      <c r="I57" s="193">
        <v>12.84</v>
      </c>
      <c r="J57" s="172">
        <v>99.834931506849301</v>
      </c>
      <c r="K57" s="172"/>
      <c r="L57" s="172"/>
    </row>
    <row r="58" spans="1:12" x14ac:dyDescent="0.2">
      <c r="A58" s="153" t="s">
        <v>249</v>
      </c>
      <c r="B58" s="153" t="s">
        <v>250</v>
      </c>
      <c r="C58" s="153">
        <v>5</v>
      </c>
      <c r="D58" s="190">
        <v>5</v>
      </c>
      <c r="E58" s="192">
        <v>15.68</v>
      </c>
      <c r="F58" s="153"/>
      <c r="G58" s="153"/>
      <c r="H58" s="190">
        <v>4</v>
      </c>
      <c r="I58" s="192">
        <v>24.31</v>
      </c>
      <c r="J58" s="169">
        <v>99.543493150684938</v>
      </c>
      <c r="K58" s="169"/>
      <c r="L58" s="169"/>
    </row>
    <row r="59" spans="1:12" x14ac:dyDescent="0.2">
      <c r="A59" s="153"/>
      <c r="B59" s="153" t="s">
        <v>251</v>
      </c>
      <c r="C59" s="153">
        <v>5</v>
      </c>
      <c r="D59" s="190">
        <v>5</v>
      </c>
      <c r="E59" s="192">
        <v>30.5</v>
      </c>
      <c r="F59" s="153"/>
      <c r="G59" s="153"/>
      <c r="H59" s="190">
        <v>5</v>
      </c>
      <c r="I59" s="192">
        <v>33.6</v>
      </c>
      <c r="J59" s="169">
        <v>99.268264840182653</v>
      </c>
      <c r="K59" s="169"/>
      <c r="L59" s="169"/>
    </row>
    <row r="60" spans="1:12" x14ac:dyDescent="0.2">
      <c r="A60" s="170"/>
      <c r="B60" s="170" t="s">
        <v>252</v>
      </c>
      <c r="C60" s="170">
        <v>5</v>
      </c>
      <c r="D60" s="191">
        <v>1</v>
      </c>
      <c r="E60" s="193">
        <v>9.4</v>
      </c>
      <c r="F60" s="170"/>
      <c r="G60" s="170"/>
      <c r="H60" s="191">
        <v>4</v>
      </c>
      <c r="I60" s="193">
        <v>8.8800000000000008</v>
      </c>
      <c r="J60" s="172">
        <v>99.791324200913252</v>
      </c>
      <c r="K60" s="172"/>
      <c r="L60" s="172"/>
    </row>
    <row r="61" spans="1:12" x14ac:dyDescent="0.2">
      <c r="A61" s="153" t="s">
        <v>200</v>
      </c>
      <c r="B61" s="153" t="s">
        <v>234</v>
      </c>
      <c r="C61" s="153">
        <v>15</v>
      </c>
      <c r="D61" s="190">
        <v>3</v>
      </c>
      <c r="E61" s="192">
        <v>0.38</v>
      </c>
      <c r="F61" s="153"/>
      <c r="G61" s="153"/>
      <c r="H61" s="190">
        <v>2</v>
      </c>
      <c r="I61" s="192">
        <v>13.92</v>
      </c>
      <c r="J61" s="169">
        <v>99.836757990867596</v>
      </c>
      <c r="K61" s="169"/>
      <c r="L61" s="169"/>
    </row>
    <row r="62" spans="1:12" x14ac:dyDescent="0.2">
      <c r="A62" s="170"/>
      <c r="B62" s="170" t="s">
        <v>235</v>
      </c>
      <c r="C62" s="170">
        <v>15</v>
      </c>
      <c r="D62" s="191">
        <v>0</v>
      </c>
      <c r="E62" s="193">
        <v>0</v>
      </c>
      <c r="F62" s="170"/>
      <c r="G62" s="170"/>
      <c r="H62" s="191">
        <v>2</v>
      </c>
      <c r="I62" s="193">
        <v>10.37</v>
      </c>
      <c r="J62" s="172">
        <v>99.881621004566199</v>
      </c>
      <c r="K62" s="172"/>
      <c r="L62" s="172"/>
    </row>
    <row r="63" spans="1:12" x14ac:dyDescent="0.2">
      <c r="A63" s="153" t="s">
        <v>253</v>
      </c>
      <c r="B63" s="153" t="s">
        <v>234</v>
      </c>
      <c r="C63" s="153">
        <v>15</v>
      </c>
      <c r="D63" s="190">
        <v>0</v>
      </c>
      <c r="E63" s="192">
        <v>0</v>
      </c>
      <c r="F63" s="153"/>
      <c r="G63" s="153"/>
      <c r="H63" s="190">
        <v>3</v>
      </c>
      <c r="I63" s="192">
        <v>10.9</v>
      </c>
      <c r="J63" s="169">
        <v>99.875570776255714</v>
      </c>
      <c r="K63" s="169"/>
      <c r="L63" s="169"/>
    </row>
    <row r="64" spans="1:12" x14ac:dyDescent="0.2">
      <c r="A64" s="170" t="s">
        <v>14</v>
      </c>
      <c r="B64" s="170" t="s">
        <v>235</v>
      </c>
      <c r="C64" s="170">
        <v>15</v>
      </c>
      <c r="D64" s="191">
        <v>0</v>
      </c>
      <c r="E64" s="193">
        <v>0</v>
      </c>
      <c r="F64" s="170"/>
      <c r="G64" s="170"/>
      <c r="H64" s="191">
        <v>3</v>
      </c>
      <c r="I64" s="193">
        <v>11</v>
      </c>
      <c r="J64" s="172">
        <v>99.874429223744286</v>
      </c>
      <c r="K64" s="172"/>
      <c r="L64" s="172"/>
    </row>
    <row r="65" spans="1:12" x14ac:dyDescent="0.2">
      <c r="A65" s="153" t="s">
        <v>254</v>
      </c>
      <c r="B65" s="153" t="s">
        <v>255</v>
      </c>
      <c r="C65" s="153">
        <v>40</v>
      </c>
      <c r="D65" s="190">
        <v>1</v>
      </c>
      <c r="E65" s="192">
        <v>366.78</v>
      </c>
      <c r="F65" s="153"/>
      <c r="G65" s="153"/>
      <c r="H65" s="190">
        <v>12</v>
      </c>
      <c r="I65" s="192">
        <v>184.69</v>
      </c>
      <c r="J65" s="169">
        <v>93.704680365296795</v>
      </c>
      <c r="K65" s="169"/>
      <c r="L65" s="169"/>
    </row>
    <row r="66" spans="1:12" x14ac:dyDescent="0.2">
      <c r="A66" s="153"/>
      <c r="B66" s="153" t="s">
        <v>256</v>
      </c>
      <c r="C66" s="153">
        <v>15</v>
      </c>
      <c r="D66" s="190">
        <v>1</v>
      </c>
      <c r="E66" s="192">
        <v>0.97</v>
      </c>
      <c r="F66" s="153"/>
      <c r="G66" s="153"/>
      <c r="H66" s="190">
        <v>18</v>
      </c>
      <c r="I66" s="192">
        <v>497.73</v>
      </c>
      <c r="J66" s="169">
        <v>94.307077625570784</v>
      </c>
      <c r="K66" s="169"/>
      <c r="L66" s="169"/>
    </row>
    <row r="67" spans="1:12" x14ac:dyDescent="0.2">
      <c r="A67" s="170" t="s">
        <v>14</v>
      </c>
      <c r="B67" s="170" t="s">
        <v>257</v>
      </c>
      <c r="C67" s="170">
        <v>10</v>
      </c>
      <c r="D67" s="191">
        <v>0</v>
      </c>
      <c r="E67" s="193">
        <v>0</v>
      </c>
      <c r="F67" s="170"/>
      <c r="G67" s="170"/>
      <c r="H67" s="191">
        <v>12</v>
      </c>
      <c r="I67" s="193">
        <v>354.18</v>
      </c>
      <c r="J67" s="172">
        <v>95.956849315068496</v>
      </c>
      <c r="K67" s="172"/>
      <c r="L67" s="172"/>
    </row>
    <row r="68" spans="1:12" x14ac:dyDescent="0.2">
      <c r="A68" s="153" t="s">
        <v>258</v>
      </c>
      <c r="B68" s="153" t="s">
        <v>234</v>
      </c>
      <c r="C68" s="153">
        <v>15</v>
      </c>
      <c r="D68" s="190">
        <v>2</v>
      </c>
      <c r="E68" s="192">
        <v>17.09</v>
      </c>
      <c r="F68" s="153"/>
      <c r="G68" s="153"/>
      <c r="H68" s="190">
        <v>2</v>
      </c>
      <c r="I68" s="192">
        <v>7.27</v>
      </c>
      <c r="J68" s="169">
        <v>99.721917808219175</v>
      </c>
      <c r="K68" s="169"/>
      <c r="L68" s="169"/>
    </row>
    <row r="69" spans="1:12" x14ac:dyDescent="0.2">
      <c r="A69" s="170" t="s">
        <v>14</v>
      </c>
      <c r="B69" s="170" t="s">
        <v>235</v>
      </c>
      <c r="C69" s="170">
        <v>15</v>
      </c>
      <c r="D69" s="191">
        <v>0</v>
      </c>
      <c r="E69" s="193">
        <v>0</v>
      </c>
      <c r="F69" s="170"/>
      <c r="G69" s="170"/>
      <c r="H69" s="191">
        <v>2</v>
      </c>
      <c r="I69" s="193">
        <v>11.18</v>
      </c>
      <c r="J69" s="172">
        <v>99.87237442922374</v>
      </c>
      <c r="K69" s="172"/>
      <c r="L69" s="172"/>
    </row>
    <row r="70" spans="1:12" x14ac:dyDescent="0.2">
      <c r="A70" s="153" t="s">
        <v>259</v>
      </c>
      <c r="B70" s="153" t="s">
        <v>234</v>
      </c>
      <c r="C70" s="153">
        <v>20</v>
      </c>
      <c r="D70" s="190">
        <v>5</v>
      </c>
      <c r="E70" s="192">
        <v>2.61</v>
      </c>
      <c r="F70" s="153"/>
      <c r="G70" s="153"/>
      <c r="H70" s="190">
        <v>25</v>
      </c>
      <c r="I70" s="192">
        <v>125.1</v>
      </c>
      <c r="J70" s="169">
        <v>98.542123287671217</v>
      </c>
      <c r="K70" s="169"/>
      <c r="L70" s="169"/>
    </row>
    <row r="71" spans="1:12" x14ac:dyDescent="0.2">
      <c r="A71" s="153" t="s">
        <v>14</v>
      </c>
      <c r="B71" s="153" t="s">
        <v>235</v>
      </c>
      <c r="C71" s="153">
        <v>30</v>
      </c>
      <c r="D71" s="190">
        <v>1</v>
      </c>
      <c r="E71" s="192">
        <v>0.03</v>
      </c>
      <c r="F71" s="153"/>
      <c r="G71" s="153"/>
      <c r="H71" s="190">
        <v>0</v>
      </c>
      <c r="I71" s="192">
        <v>0</v>
      </c>
      <c r="J71" s="169">
        <v>99.999657534246566</v>
      </c>
      <c r="K71" s="169"/>
      <c r="L71" s="169"/>
    </row>
    <row r="72" spans="1:12" x14ac:dyDescent="0.2">
      <c r="A72" s="153" t="s">
        <v>14</v>
      </c>
      <c r="B72" s="153" t="s">
        <v>260</v>
      </c>
      <c r="C72" s="153">
        <v>15</v>
      </c>
      <c r="D72" s="190">
        <v>2</v>
      </c>
      <c r="E72" s="192">
        <v>1.27</v>
      </c>
      <c r="F72" s="153"/>
      <c r="G72" s="153"/>
      <c r="H72" s="190">
        <v>7</v>
      </c>
      <c r="I72" s="192">
        <v>30.06</v>
      </c>
      <c r="J72" s="169">
        <v>99.642351598173519</v>
      </c>
      <c r="K72" s="169"/>
      <c r="L72" s="169"/>
    </row>
    <row r="73" spans="1:12" x14ac:dyDescent="0.2">
      <c r="A73" s="170" t="s">
        <v>14</v>
      </c>
      <c r="B73" s="170" t="s">
        <v>261</v>
      </c>
      <c r="C73" s="170">
        <v>15</v>
      </c>
      <c r="D73" s="191">
        <v>3</v>
      </c>
      <c r="E73" s="193">
        <v>16.59</v>
      </c>
      <c r="F73" s="170"/>
      <c r="G73" s="170"/>
      <c r="H73" s="191">
        <v>6</v>
      </c>
      <c r="I73" s="193">
        <v>25.13</v>
      </c>
      <c r="J73" s="172">
        <v>99.523744292237453</v>
      </c>
      <c r="K73" s="172"/>
      <c r="L73" s="172"/>
    </row>
    <row r="74" spans="1:12" x14ac:dyDescent="0.2">
      <c r="A74" s="153" t="s">
        <v>262</v>
      </c>
      <c r="B74" s="153" t="s">
        <v>234</v>
      </c>
      <c r="C74" s="153">
        <v>15</v>
      </c>
      <c r="D74" s="190">
        <v>6</v>
      </c>
      <c r="E74" s="192">
        <v>194.15</v>
      </c>
      <c r="F74" s="153"/>
      <c r="G74" s="153"/>
      <c r="H74" s="190">
        <v>9</v>
      </c>
      <c r="I74" s="192">
        <v>51.27</v>
      </c>
      <c r="J74" s="169">
        <v>97.198401826484016</v>
      </c>
      <c r="K74" s="169"/>
      <c r="L74" s="169"/>
    </row>
    <row r="75" spans="1:12" x14ac:dyDescent="0.2">
      <c r="A75" s="170" t="s">
        <v>14</v>
      </c>
      <c r="B75" s="170" t="s">
        <v>235</v>
      </c>
      <c r="C75" s="170">
        <v>15</v>
      </c>
      <c r="D75" s="191">
        <v>3</v>
      </c>
      <c r="E75" s="193">
        <v>5.45</v>
      </c>
      <c r="F75" s="170"/>
      <c r="G75" s="170"/>
      <c r="H75" s="191">
        <v>8</v>
      </c>
      <c r="I75" s="193">
        <v>37.39</v>
      </c>
      <c r="J75" s="172">
        <v>99.510958904109586</v>
      </c>
      <c r="K75" s="172"/>
      <c r="L75" s="172"/>
    </row>
    <row r="76" spans="1:12" x14ac:dyDescent="0.2">
      <c r="A76" s="153" t="s">
        <v>203</v>
      </c>
      <c r="B76" s="153" t="s">
        <v>1016</v>
      </c>
      <c r="C76" s="153">
        <v>7.5</v>
      </c>
      <c r="D76" s="190">
        <v>7</v>
      </c>
      <c r="E76" s="192">
        <v>3.01</v>
      </c>
      <c r="F76" s="153"/>
      <c r="G76" s="153"/>
      <c r="H76" s="190">
        <v>5</v>
      </c>
      <c r="I76" s="192">
        <v>21.98</v>
      </c>
      <c r="J76" s="169">
        <v>99.714726027397262</v>
      </c>
      <c r="K76" s="169"/>
      <c r="L76" s="169"/>
    </row>
    <row r="77" spans="1:12" x14ac:dyDescent="0.2">
      <c r="A77" s="153"/>
      <c r="B77" s="153" t="s">
        <v>1029</v>
      </c>
      <c r="C77" s="153">
        <v>5</v>
      </c>
      <c r="D77" s="190">
        <v>1</v>
      </c>
      <c r="E77" s="192">
        <v>7.0000000000000007E-2</v>
      </c>
      <c r="F77" s="153"/>
      <c r="G77" s="153"/>
      <c r="H77" s="190">
        <v>3</v>
      </c>
      <c r="I77" s="192">
        <v>13.99</v>
      </c>
      <c r="J77" s="169">
        <v>99.839497716894982</v>
      </c>
      <c r="K77" s="169"/>
      <c r="L77" s="169"/>
    </row>
    <row r="78" spans="1:12" x14ac:dyDescent="0.2">
      <c r="A78" s="170"/>
      <c r="B78" s="170" t="s">
        <v>1017</v>
      </c>
      <c r="C78" s="170">
        <v>16</v>
      </c>
      <c r="D78" s="191">
        <v>3</v>
      </c>
      <c r="E78" s="193">
        <v>444.96</v>
      </c>
      <c r="F78" s="170"/>
      <c r="G78" s="170"/>
      <c r="H78" s="191">
        <v>5</v>
      </c>
      <c r="I78" s="193">
        <v>31.45</v>
      </c>
      <c r="J78" s="172">
        <v>94.561529680365297</v>
      </c>
      <c r="K78" s="172"/>
      <c r="L78" s="172"/>
    </row>
    <row r="79" spans="1:12" x14ac:dyDescent="0.2">
      <c r="A79" s="153" t="s">
        <v>263</v>
      </c>
      <c r="B79" s="153" t="s">
        <v>234</v>
      </c>
      <c r="C79" s="153">
        <v>15</v>
      </c>
      <c r="D79" s="190">
        <v>1</v>
      </c>
      <c r="E79" s="192">
        <v>0.08</v>
      </c>
      <c r="F79" s="153"/>
      <c r="G79" s="153"/>
      <c r="H79" s="190">
        <v>3</v>
      </c>
      <c r="I79" s="192">
        <v>46.14</v>
      </c>
      <c r="J79" s="169">
        <v>99.472374429223763</v>
      </c>
      <c r="K79" s="169"/>
      <c r="L79" s="169"/>
    </row>
    <row r="80" spans="1:12" x14ac:dyDescent="0.2">
      <c r="A80" s="170" t="s">
        <v>14</v>
      </c>
      <c r="B80" s="170" t="s">
        <v>235</v>
      </c>
      <c r="C80" s="170">
        <v>15</v>
      </c>
      <c r="D80" s="191">
        <v>0</v>
      </c>
      <c r="E80" s="193">
        <v>0</v>
      </c>
      <c r="F80" s="170"/>
      <c r="G80" s="170"/>
      <c r="H80" s="191">
        <v>6</v>
      </c>
      <c r="I80" s="193">
        <v>43.43</v>
      </c>
      <c r="J80" s="172">
        <v>99.504223744292233</v>
      </c>
      <c r="K80" s="172"/>
      <c r="L80" s="172"/>
    </row>
    <row r="81" spans="1:12" x14ac:dyDescent="0.2">
      <c r="A81" s="153" t="s">
        <v>264</v>
      </c>
      <c r="B81" s="153" t="s">
        <v>265</v>
      </c>
      <c r="C81" s="153">
        <v>5</v>
      </c>
      <c r="D81" s="190">
        <v>1</v>
      </c>
      <c r="E81" s="192">
        <v>0.53</v>
      </c>
      <c r="F81" s="153"/>
      <c r="G81" s="153"/>
      <c r="H81" s="190">
        <v>4</v>
      </c>
      <c r="I81" s="192">
        <v>13.74</v>
      </c>
      <c r="J81" s="169">
        <v>99.837100456621002</v>
      </c>
      <c r="K81" s="169"/>
      <c r="L81" s="169"/>
    </row>
    <row r="82" spans="1:12" x14ac:dyDescent="0.2">
      <c r="A82" s="170"/>
      <c r="B82" s="170" t="s">
        <v>251</v>
      </c>
      <c r="C82" s="170">
        <v>5</v>
      </c>
      <c r="D82" s="191">
        <v>0</v>
      </c>
      <c r="E82" s="193">
        <v>0</v>
      </c>
      <c r="F82" s="170"/>
      <c r="G82" s="170"/>
      <c r="H82" s="191">
        <v>5</v>
      </c>
      <c r="I82" s="193">
        <v>14.28</v>
      </c>
      <c r="J82" s="172">
        <v>99.836986301369848</v>
      </c>
      <c r="K82" s="172"/>
      <c r="L82" s="172"/>
    </row>
    <row r="83" spans="1:12" x14ac:dyDescent="0.2">
      <c r="A83" s="153" t="s">
        <v>266</v>
      </c>
      <c r="B83" s="153" t="s">
        <v>267</v>
      </c>
      <c r="C83" s="153">
        <v>15</v>
      </c>
      <c r="D83" s="190">
        <v>3</v>
      </c>
      <c r="E83" s="192">
        <v>1.67</v>
      </c>
      <c r="F83" s="153"/>
      <c r="G83" s="153"/>
      <c r="H83" s="190">
        <v>0</v>
      </c>
      <c r="I83" s="192">
        <v>0</v>
      </c>
      <c r="J83" s="169">
        <v>99.980936073059354</v>
      </c>
      <c r="K83" s="169"/>
      <c r="L83" s="169"/>
    </row>
    <row r="84" spans="1:12" x14ac:dyDescent="0.2">
      <c r="A84" s="153" t="s">
        <v>14</v>
      </c>
      <c r="B84" s="153" t="s">
        <v>268</v>
      </c>
      <c r="C84" s="153">
        <v>20</v>
      </c>
      <c r="D84" s="190">
        <v>3</v>
      </c>
      <c r="E84" s="192">
        <v>7.04</v>
      </c>
      <c r="F84" s="153"/>
      <c r="G84" s="153"/>
      <c r="H84" s="190">
        <v>7</v>
      </c>
      <c r="I84" s="192">
        <v>46.14</v>
      </c>
      <c r="J84" s="169">
        <v>99.392922374429219</v>
      </c>
      <c r="K84" s="169"/>
      <c r="L84" s="169"/>
    </row>
    <row r="85" spans="1:12" x14ac:dyDescent="0.2">
      <c r="A85" s="153" t="s">
        <v>14</v>
      </c>
      <c r="B85" s="153" t="s">
        <v>269</v>
      </c>
      <c r="C85" s="153">
        <v>20</v>
      </c>
      <c r="D85" s="190">
        <v>0</v>
      </c>
      <c r="E85" s="192">
        <v>0</v>
      </c>
      <c r="F85" s="153"/>
      <c r="G85" s="153"/>
      <c r="H85" s="190">
        <v>5</v>
      </c>
      <c r="I85" s="192">
        <v>26.92</v>
      </c>
      <c r="J85" s="169">
        <v>99.692694063926936</v>
      </c>
      <c r="K85" s="169"/>
      <c r="L85" s="169"/>
    </row>
    <row r="86" spans="1:12" x14ac:dyDescent="0.2">
      <c r="A86" s="153" t="s">
        <v>14</v>
      </c>
      <c r="B86" s="153" t="s">
        <v>270</v>
      </c>
      <c r="C86" s="153">
        <v>5</v>
      </c>
      <c r="D86" s="190">
        <v>0</v>
      </c>
      <c r="E86" s="192">
        <v>0</v>
      </c>
      <c r="F86" s="153"/>
      <c r="G86" s="153"/>
      <c r="H86" s="190">
        <v>0</v>
      </c>
      <c r="I86" s="192">
        <v>0</v>
      </c>
      <c r="J86" s="169">
        <v>100</v>
      </c>
      <c r="K86" s="169"/>
      <c r="L86" s="169"/>
    </row>
    <row r="87" spans="1:12" x14ac:dyDescent="0.2">
      <c r="A87" s="170" t="s">
        <v>14</v>
      </c>
      <c r="B87" s="170" t="s">
        <v>271</v>
      </c>
      <c r="C87" s="170">
        <v>5</v>
      </c>
      <c r="D87" s="191">
        <v>0</v>
      </c>
      <c r="E87" s="193">
        <v>0</v>
      </c>
      <c r="F87" s="170"/>
      <c r="G87" s="170"/>
      <c r="H87" s="191">
        <v>0</v>
      </c>
      <c r="I87" s="193">
        <v>0</v>
      </c>
      <c r="J87" s="172">
        <v>100</v>
      </c>
      <c r="K87" s="172"/>
      <c r="L87" s="172"/>
    </row>
    <row r="88" spans="1:12" x14ac:dyDescent="0.2">
      <c r="A88" s="153" t="s">
        <v>272</v>
      </c>
      <c r="B88" s="153" t="s">
        <v>265</v>
      </c>
      <c r="C88" s="153">
        <v>10</v>
      </c>
      <c r="D88" s="190">
        <v>0</v>
      </c>
      <c r="E88" s="192">
        <v>0</v>
      </c>
      <c r="F88" s="153"/>
      <c r="G88" s="153"/>
      <c r="H88" s="190">
        <v>1</v>
      </c>
      <c r="I88" s="192">
        <v>0.08</v>
      </c>
      <c r="J88" s="169">
        <v>99.999086757990867</v>
      </c>
      <c r="K88" s="169"/>
      <c r="L88" s="169"/>
    </row>
    <row r="89" spans="1:12" x14ac:dyDescent="0.2">
      <c r="A89" s="153" t="s">
        <v>14</v>
      </c>
      <c r="B89" s="153" t="s">
        <v>251</v>
      </c>
      <c r="C89" s="153">
        <v>7.5</v>
      </c>
      <c r="D89" s="190">
        <v>6</v>
      </c>
      <c r="E89" s="192">
        <v>144.83000000000001</v>
      </c>
      <c r="F89" s="153"/>
      <c r="G89" s="153"/>
      <c r="H89" s="190">
        <v>2</v>
      </c>
      <c r="I89" s="192">
        <v>14.01</v>
      </c>
      <c r="J89" s="169">
        <v>98.186757990867576</v>
      </c>
      <c r="K89" s="169"/>
      <c r="L89" s="169"/>
    </row>
    <row r="90" spans="1:12" x14ac:dyDescent="0.2">
      <c r="A90" s="153" t="s">
        <v>14</v>
      </c>
      <c r="B90" s="153" t="s">
        <v>273</v>
      </c>
      <c r="C90" s="153">
        <v>5</v>
      </c>
      <c r="D90" s="190">
        <v>0</v>
      </c>
      <c r="E90" s="192">
        <v>0</v>
      </c>
      <c r="F90" s="153"/>
      <c r="G90" s="153"/>
      <c r="H90" s="190">
        <v>2</v>
      </c>
      <c r="I90" s="192">
        <v>10.28</v>
      </c>
      <c r="J90" s="169">
        <v>99.882648401826472</v>
      </c>
      <c r="K90" s="169"/>
      <c r="L90" s="169"/>
    </row>
    <row r="91" spans="1:12" x14ac:dyDescent="0.2">
      <c r="A91" s="153" t="s">
        <v>14</v>
      </c>
      <c r="B91" s="153" t="s">
        <v>273</v>
      </c>
      <c r="C91" s="153">
        <v>5</v>
      </c>
      <c r="D91" s="190">
        <v>1</v>
      </c>
      <c r="E91" s="192">
        <v>1.1000000000000001</v>
      </c>
      <c r="F91" s="153"/>
      <c r="G91" s="153"/>
      <c r="H91" s="190">
        <v>1</v>
      </c>
      <c r="I91" s="192">
        <v>3.33</v>
      </c>
      <c r="J91" s="169">
        <v>99.949429223744289</v>
      </c>
      <c r="K91" s="169"/>
      <c r="L91" s="169"/>
    </row>
    <row r="92" spans="1:12" x14ac:dyDescent="0.2">
      <c r="A92" s="170"/>
      <c r="B92" s="170" t="s">
        <v>274</v>
      </c>
      <c r="C92" s="170">
        <v>7.5</v>
      </c>
      <c r="D92" s="191">
        <v>0</v>
      </c>
      <c r="E92" s="193">
        <v>0</v>
      </c>
      <c r="F92" s="170"/>
      <c r="G92" s="170"/>
      <c r="H92" s="191">
        <v>1</v>
      </c>
      <c r="I92" s="193">
        <v>4.93</v>
      </c>
      <c r="J92" s="172">
        <v>99.943721461187209</v>
      </c>
      <c r="K92" s="172"/>
      <c r="L92" s="172"/>
    </row>
    <row r="93" spans="1:12" x14ac:dyDescent="0.2">
      <c r="A93" s="153" t="s">
        <v>125</v>
      </c>
      <c r="B93" s="153" t="s">
        <v>345</v>
      </c>
      <c r="C93" s="153">
        <v>30</v>
      </c>
      <c r="D93" s="190">
        <v>1</v>
      </c>
      <c r="E93" s="192">
        <v>0.13</v>
      </c>
      <c r="F93" s="153"/>
      <c r="G93" s="153"/>
      <c r="H93" s="190">
        <v>1</v>
      </c>
      <c r="I93" s="192">
        <v>95.83</v>
      </c>
      <c r="J93" s="169">
        <v>98.904566210045672</v>
      </c>
      <c r="K93" s="169"/>
      <c r="L93" s="169"/>
    </row>
    <row r="94" spans="1:12" x14ac:dyDescent="0.2">
      <c r="A94" s="170"/>
      <c r="B94" s="170" t="s">
        <v>346</v>
      </c>
      <c r="C94" s="170">
        <v>30</v>
      </c>
      <c r="D94" s="191">
        <v>0</v>
      </c>
      <c r="E94" s="193">
        <v>0</v>
      </c>
      <c r="F94" s="170"/>
      <c r="G94" s="170"/>
      <c r="H94" s="191">
        <v>0</v>
      </c>
      <c r="I94" s="193">
        <v>0</v>
      </c>
      <c r="J94" s="172">
        <v>100</v>
      </c>
      <c r="K94" s="172"/>
      <c r="L94" s="172"/>
    </row>
    <row r="95" spans="1:12" x14ac:dyDescent="0.2">
      <c r="A95" s="153" t="s">
        <v>275</v>
      </c>
      <c r="B95" s="153" t="s">
        <v>276</v>
      </c>
      <c r="C95" s="153">
        <v>10</v>
      </c>
      <c r="D95" s="190">
        <v>1</v>
      </c>
      <c r="E95" s="192">
        <v>4.17</v>
      </c>
      <c r="F95" s="153"/>
      <c r="G95" s="153"/>
      <c r="H95" s="190">
        <v>6</v>
      </c>
      <c r="I95" s="192">
        <v>55.62</v>
      </c>
      <c r="J95" s="169">
        <v>99.317465753424642</v>
      </c>
      <c r="K95" s="169"/>
      <c r="L95" s="169"/>
    </row>
    <row r="96" spans="1:12" x14ac:dyDescent="0.2">
      <c r="A96" s="170" t="s">
        <v>14</v>
      </c>
      <c r="B96" s="170" t="s">
        <v>277</v>
      </c>
      <c r="C96" s="170">
        <v>10</v>
      </c>
      <c r="D96" s="191">
        <v>1</v>
      </c>
      <c r="E96" s="193">
        <v>4.58</v>
      </c>
      <c r="F96" s="170"/>
      <c r="G96" s="170"/>
      <c r="H96" s="191">
        <v>4</v>
      </c>
      <c r="I96" s="193">
        <v>23.5</v>
      </c>
      <c r="J96" s="172">
        <v>99.679452054794524</v>
      </c>
      <c r="K96" s="172"/>
      <c r="L96" s="172"/>
    </row>
    <row r="97" spans="1:12" x14ac:dyDescent="0.2">
      <c r="A97" s="153" t="s">
        <v>278</v>
      </c>
      <c r="B97" s="153" t="s">
        <v>234</v>
      </c>
      <c r="C97" s="153">
        <v>15</v>
      </c>
      <c r="D97" s="190">
        <v>2</v>
      </c>
      <c r="E97" s="192">
        <v>0.99</v>
      </c>
      <c r="F97" s="153"/>
      <c r="G97" s="153"/>
      <c r="H97" s="190">
        <v>3</v>
      </c>
      <c r="I97" s="192">
        <v>20.48</v>
      </c>
      <c r="J97" s="169">
        <v>99.754908675799101</v>
      </c>
      <c r="K97" s="169"/>
      <c r="L97" s="169"/>
    </row>
    <row r="98" spans="1:12" x14ac:dyDescent="0.2">
      <c r="A98" s="170"/>
      <c r="B98" s="170" t="s">
        <v>279</v>
      </c>
      <c r="C98" s="170">
        <v>5</v>
      </c>
      <c r="D98" s="191">
        <v>1</v>
      </c>
      <c r="E98" s="193">
        <v>0.37</v>
      </c>
      <c r="F98" s="170"/>
      <c r="G98" s="170"/>
      <c r="H98" s="191">
        <v>1</v>
      </c>
      <c r="I98" s="193">
        <v>6</v>
      </c>
      <c r="J98" s="172">
        <v>99.927283105022823</v>
      </c>
      <c r="K98" s="172"/>
      <c r="L98" s="172"/>
    </row>
    <row r="99" spans="1:12" x14ac:dyDescent="0.2">
      <c r="A99" s="153" t="s">
        <v>280</v>
      </c>
      <c r="B99" s="153" t="s">
        <v>234</v>
      </c>
      <c r="C99" s="153">
        <v>15</v>
      </c>
      <c r="D99" s="190">
        <v>3</v>
      </c>
      <c r="E99" s="192">
        <v>0.7</v>
      </c>
      <c r="F99" s="153"/>
      <c r="G99" s="153"/>
      <c r="H99" s="190">
        <v>9</v>
      </c>
      <c r="I99" s="192">
        <v>32.619999999999997</v>
      </c>
      <c r="J99" s="169">
        <v>99.61963470319634</v>
      </c>
      <c r="K99" s="169"/>
      <c r="L99" s="169"/>
    </row>
    <row r="100" spans="1:12" x14ac:dyDescent="0.2">
      <c r="A100" s="170" t="s">
        <v>14</v>
      </c>
      <c r="B100" s="170" t="s">
        <v>235</v>
      </c>
      <c r="C100" s="170">
        <v>15</v>
      </c>
      <c r="D100" s="191">
        <v>5</v>
      </c>
      <c r="E100" s="193">
        <v>9.5299999999999994</v>
      </c>
      <c r="F100" s="170"/>
      <c r="G100" s="170"/>
      <c r="H100" s="191">
        <v>18</v>
      </c>
      <c r="I100" s="193">
        <v>91.55</v>
      </c>
      <c r="J100" s="172">
        <v>98.846118721461181</v>
      </c>
      <c r="K100" s="172"/>
      <c r="L100" s="172"/>
    </row>
    <row r="101" spans="1:12" x14ac:dyDescent="0.2">
      <c r="A101" s="170" t="s">
        <v>133</v>
      </c>
      <c r="B101" s="170" t="s">
        <v>1021</v>
      </c>
      <c r="C101" s="170">
        <v>15</v>
      </c>
      <c r="D101" s="191">
        <v>1</v>
      </c>
      <c r="E101" s="193">
        <v>5.5</v>
      </c>
      <c r="F101" s="170"/>
      <c r="G101" s="170"/>
      <c r="H101" s="191">
        <v>3</v>
      </c>
      <c r="I101" s="193">
        <v>35.94</v>
      </c>
      <c r="J101" s="172">
        <v>99.526940639269412</v>
      </c>
      <c r="K101" s="172"/>
      <c r="L101" s="172"/>
    </row>
    <row r="102" spans="1:12" x14ac:dyDescent="0.2">
      <c r="A102" s="153" t="s">
        <v>281</v>
      </c>
      <c r="B102" s="153" t="s">
        <v>234</v>
      </c>
      <c r="C102" s="153">
        <v>30</v>
      </c>
      <c r="D102" s="190">
        <v>0</v>
      </c>
      <c r="E102" s="192">
        <v>0</v>
      </c>
      <c r="F102" s="153"/>
      <c r="G102" s="153"/>
      <c r="H102" s="190">
        <v>5</v>
      </c>
      <c r="I102" s="192">
        <v>39.42</v>
      </c>
      <c r="J102" s="169">
        <v>99.55</v>
      </c>
      <c r="K102" s="169"/>
      <c r="L102" s="169"/>
    </row>
    <row r="103" spans="1:12" x14ac:dyDescent="0.2">
      <c r="A103" s="153" t="s">
        <v>14</v>
      </c>
      <c r="B103" s="153" t="s">
        <v>235</v>
      </c>
      <c r="C103" s="153">
        <v>15</v>
      </c>
      <c r="D103" s="190">
        <v>6</v>
      </c>
      <c r="E103" s="192">
        <v>0.95</v>
      </c>
      <c r="F103" s="153"/>
      <c r="G103" s="153"/>
      <c r="H103" s="190">
        <v>18</v>
      </c>
      <c r="I103" s="192">
        <v>105.28</v>
      </c>
      <c r="J103" s="169">
        <v>98.78732876712327</v>
      </c>
      <c r="K103" s="169"/>
      <c r="L103" s="169"/>
    </row>
    <row r="104" spans="1:12" x14ac:dyDescent="0.2">
      <c r="A104" s="153" t="s">
        <v>14</v>
      </c>
      <c r="B104" s="153" t="s">
        <v>282</v>
      </c>
      <c r="C104" s="153">
        <v>10</v>
      </c>
      <c r="D104" s="190">
        <v>0</v>
      </c>
      <c r="E104" s="192">
        <v>0</v>
      </c>
      <c r="F104" s="153"/>
      <c r="G104" s="153"/>
      <c r="H104" s="190">
        <v>1</v>
      </c>
      <c r="I104" s="192">
        <v>3.08</v>
      </c>
      <c r="J104" s="169">
        <v>99.964840182648402</v>
      </c>
      <c r="K104" s="169"/>
      <c r="L104" s="169"/>
    </row>
    <row r="105" spans="1:12" x14ac:dyDescent="0.2">
      <c r="A105" s="153" t="s">
        <v>14</v>
      </c>
      <c r="B105" s="153" t="s">
        <v>283</v>
      </c>
      <c r="C105" s="153">
        <v>10</v>
      </c>
      <c r="D105" s="190">
        <v>0</v>
      </c>
      <c r="E105" s="192">
        <v>0</v>
      </c>
      <c r="F105" s="153"/>
      <c r="G105" s="153"/>
      <c r="H105" s="190">
        <v>0</v>
      </c>
      <c r="I105" s="192">
        <v>0</v>
      </c>
      <c r="J105" s="169">
        <v>100</v>
      </c>
      <c r="K105" s="169"/>
      <c r="L105" s="169"/>
    </row>
    <row r="106" spans="1:12" x14ac:dyDescent="0.2">
      <c r="A106" s="170"/>
      <c r="B106" s="170" t="s">
        <v>284</v>
      </c>
      <c r="C106" s="170">
        <v>15</v>
      </c>
      <c r="D106" s="191">
        <v>0</v>
      </c>
      <c r="E106" s="193">
        <v>0</v>
      </c>
      <c r="F106" s="170"/>
      <c r="G106" s="170"/>
      <c r="H106" s="191">
        <v>1</v>
      </c>
      <c r="I106" s="193">
        <v>6.95</v>
      </c>
      <c r="J106" s="172">
        <v>99.92066210045661</v>
      </c>
      <c r="K106" s="172"/>
      <c r="L106" s="172"/>
    </row>
    <row r="107" spans="1:12" x14ac:dyDescent="0.2">
      <c r="A107" s="153" t="s">
        <v>128</v>
      </c>
      <c r="B107" s="153" t="s">
        <v>345</v>
      </c>
      <c r="C107" s="153">
        <v>15</v>
      </c>
      <c r="D107" s="190">
        <v>1</v>
      </c>
      <c r="E107" s="192">
        <v>3.9</v>
      </c>
      <c r="F107" s="153"/>
      <c r="G107" s="153"/>
      <c r="H107" s="190">
        <v>8</v>
      </c>
      <c r="I107" s="192">
        <v>21.04</v>
      </c>
      <c r="J107" s="169">
        <v>99.715296803652961</v>
      </c>
      <c r="K107" s="169"/>
      <c r="L107" s="169"/>
    </row>
    <row r="108" spans="1:12" x14ac:dyDescent="0.2">
      <c r="A108" s="170"/>
      <c r="B108" s="170" t="s">
        <v>346</v>
      </c>
      <c r="C108" s="170">
        <v>15</v>
      </c>
      <c r="D108" s="191">
        <v>0</v>
      </c>
      <c r="E108" s="193">
        <v>0</v>
      </c>
      <c r="F108" s="170"/>
      <c r="G108" s="170"/>
      <c r="H108" s="191">
        <v>7</v>
      </c>
      <c r="I108" s="193">
        <v>19.39</v>
      </c>
      <c r="J108" s="172">
        <v>99.778652968036525</v>
      </c>
      <c r="K108" s="172"/>
      <c r="L108" s="172"/>
    </row>
    <row r="109" spans="1:12" x14ac:dyDescent="0.2">
      <c r="A109" s="153" t="s">
        <v>130</v>
      </c>
      <c r="B109" s="153" t="s">
        <v>1022</v>
      </c>
      <c r="C109" s="153">
        <v>30</v>
      </c>
      <c r="D109" s="190">
        <v>0</v>
      </c>
      <c r="E109" s="192">
        <v>0</v>
      </c>
      <c r="F109" s="153"/>
      <c r="G109" s="153"/>
      <c r="H109" s="190">
        <v>0</v>
      </c>
      <c r="I109" s="192">
        <v>0</v>
      </c>
      <c r="J109" s="169">
        <v>100</v>
      </c>
      <c r="K109" s="169"/>
      <c r="L109" s="169"/>
    </row>
    <row r="110" spans="1:12" x14ac:dyDescent="0.2">
      <c r="A110" s="170"/>
      <c r="B110" s="170" t="s">
        <v>1023</v>
      </c>
      <c r="C110" s="170">
        <v>15</v>
      </c>
      <c r="D110" s="191">
        <v>1</v>
      </c>
      <c r="E110" s="193">
        <v>1.03</v>
      </c>
      <c r="F110" s="170"/>
      <c r="G110" s="170"/>
      <c r="H110" s="191">
        <v>3</v>
      </c>
      <c r="I110" s="193">
        <v>83.32</v>
      </c>
      <c r="J110" s="172">
        <v>99.037100456621005</v>
      </c>
      <c r="K110" s="172"/>
      <c r="L110" s="172"/>
    </row>
    <row r="111" spans="1:12" x14ac:dyDescent="0.2">
      <c r="A111" s="170" t="s">
        <v>209</v>
      </c>
      <c r="B111" s="170" t="s">
        <v>1038</v>
      </c>
      <c r="C111" s="170">
        <v>20</v>
      </c>
      <c r="D111" s="191">
        <v>0</v>
      </c>
      <c r="E111" s="193">
        <v>0</v>
      </c>
      <c r="F111" s="170"/>
      <c r="G111" s="170"/>
      <c r="H111" s="191">
        <v>2</v>
      </c>
      <c r="I111" s="193">
        <v>9.07</v>
      </c>
      <c r="J111" s="172">
        <v>99.896461187214612</v>
      </c>
      <c r="K111" s="172"/>
      <c r="L111" s="172"/>
    </row>
    <row r="112" spans="1:12" x14ac:dyDescent="0.2">
      <c r="A112" s="153" t="s">
        <v>210</v>
      </c>
      <c r="B112" s="153" t="s">
        <v>345</v>
      </c>
      <c r="C112" s="153">
        <v>15</v>
      </c>
      <c r="D112" s="190">
        <v>2</v>
      </c>
      <c r="E112" s="192">
        <v>0.37</v>
      </c>
      <c r="F112" s="153"/>
      <c r="G112" s="153"/>
      <c r="H112" s="190">
        <v>6</v>
      </c>
      <c r="I112" s="192">
        <v>28</v>
      </c>
      <c r="J112" s="169">
        <v>99.676141552511396</v>
      </c>
      <c r="K112" s="169"/>
      <c r="L112" s="169"/>
    </row>
    <row r="113" spans="1:12" x14ac:dyDescent="0.2">
      <c r="A113" s="170"/>
      <c r="B113" s="170" t="s">
        <v>346</v>
      </c>
      <c r="C113" s="170">
        <v>15</v>
      </c>
      <c r="D113" s="191">
        <v>3</v>
      </c>
      <c r="E113" s="193">
        <v>4.03</v>
      </c>
      <c r="F113" s="170"/>
      <c r="G113" s="170"/>
      <c r="H113" s="191">
        <v>4</v>
      </c>
      <c r="I113" s="193">
        <v>26.4</v>
      </c>
      <c r="J113" s="172">
        <v>99.652625570776252</v>
      </c>
      <c r="K113" s="172"/>
      <c r="L113" s="172"/>
    </row>
    <row r="114" spans="1:12" x14ac:dyDescent="0.2">
      <c r="A114" s="153" t="s">
        <v>211</v>
      </c>
      <c r="B114" s="153" t="s">
        <v>345</v>
      </c>
      <c r="C114" s="153">
        <v>44</v>
      </c>
      <c r="D114" s="190">
        <v>1</v>
      </c>
      <c r="E114" s="192">
        <v>3.17</v>
      </c>
      <c r="F114" s="153"/>
      <c r="G114" s="153"/>
      <c r="H114" s="190">
        <v>4</v>
      </c>
      <c r="I114" s="192">
        <v>21.89</v>
      </c>
      <c r="J114" s="169">
        <v>99.713926940639269</v>
      </c>
      <c r="K114" s="169"/>
      <c r="L114" s="169"/>
    </row>
    <row r="115" spans="1:12" x14ac:dyDescent="0.2">
      <c r="A115" s="170"/>
      <c r="B115" s="170" t="s">
        <v>346</v>
      </c>
      <c r="C115" s="170">
        <v>44</v>
      </c>
      <c r="D115" s="191">
        <v>0</v>
      </c>
      <c r="E115" s="193">
        <v>0</v>
      </c>
      <c r="F115" s="170"/>
      <c r="G115" s="170"/>
      <c r="H115" s="191">
        <v>2</v>
      </c>
      <c r="I115" s="193">
        <v>14.92</v>
      </c>
      <c r="J115" s="172">
        <v>99.829680365296809</v>
      </c>
      <c r="K115" s="172"/>
      <c r="L115" s="172"/>
    </row>
    <row r="116" spans="1:12" x14ac:dyDescent="0.2">
      <c r="A116" s="170" t="s">
        <v>134</v>
      </c>
      <c r="B116" s="170" t="s">
        <v>1024</v>
      </c>
      <c r="C116" s="170">
        <v>150</v>
      </c>
      <c r="D116" s="191">
        <v>0</v>
      </c>
      <c r="E116" s="193">
        <v>0</v>
      </c>
      <c r="F116" s="170"/>
      <c r="G116" s="170"/>
      <c r="H116" s="191">
        <v>2</v>
      </c>
      <c r="I116" s="193">
        <v>16</v>
      </c>
      <c r="J116" s="172">
        <v>99.817351598173516</v>
      </c>
      <c r="K116" s="172"/>
      <c r="L116" s="172"/>
    </row>
    <row r="117" spans="1:12" x14ac:dyDescent="0.2">
      <c r="A117" s="153" t="s">
        <v>122</v>
      </c>
      <c r="B117" s="153" t="s">
        <v>345</v>
      </c>
      <c r="C117" s="153">
        <v>15</v>
      </c>
      <c r="D117" s="190">
        <v>3</v>
      </c>
      <c r="E117" s="192">
        <v>0.88</v>
      </c>
      <c r="F117" s="153"/>
      <c r="G117" s="153"/>
      <c r="H117" s="190">
        <v>2</v>
      </c>
      <c r="I117" s="192">
        <v>5.97</v>
      </c>
      <c r="J117" s="169">
        <v>99.921803652968052</v>
      </c>
      <c r="K117" s="169"/>
      <c r="L117" s="169"/>
    </row>
    <row r="118" spans="1:12" x14ac:dyDescent="0.2">
      <c r="A118" s="153"/>
      <c r="B118" s="153" t="s">
        <v>346</v>
      </c>
      <c r="C118" s="153">
        <v>15</v>
      </c>
      <c r="D118" s="190">
        <v>2</v>
      </c>
      <c r="E118" s="192">
        <v>0.23</v>
      </c>
      <c r="F118" s="153"/>
      <c r="G118" s="153"/>
      <c r="H118" s="190">
        <v>4</v>
      </c>
      <c r="I118" s="192">
        <v>172.57</v>
      </c>
      <c r="J118" s="169">
        <v>98.027397260273986</v>
      </c>
      <c r="K118" s="169"/>
      <c r="L118" s="169"/>
    </row>
    <row r="119" spans="1:12" x14ac:dyDescent="0.2">
      <c r="A119" s="170"/>
      <c r="B119" s="170" t="s">
        <v>1011</v>
      </c>
      <c r="C119" s="170">
        <v>30</v>
      </c>
      <c r="D119" s="191">
        <v>2</v>
      </c>
      <c r="E119" s="193">
        <v>5.34</v>
      </c>
      <c r="F119" s="170"/>
      <c r="G119" s="170"/>
      <c r="H119" s="191">
        <v>5</v>
      </c>
      <c r="I119" s="193">
        <v>14.42</v>
      </c>
      <c r="J119" s="172">
        <v>99.774429223744292</v>
      </c>
      <c r="K119" s="172"/>
      <c r="L119" s="172"/>
    </row>
    <row r="120" spans="1:12" x14ac:dyDescent="0.2">
      <c r="A120" s="153" t="s">
        <v>212</v>
      </c>
      <c r="B120" s="153" t="s">
        <v>239</v>
      </c>
      <c r="C120" s="153">
        <v>10</v>
      </c>
      <c r="D120" s="190">
        <v>0</v>
      </c>
      <c r="E120" s="192">
        <v>0</v>
      </c>
      <c r="F120" s="153"/>
      <c r="G120" s="153"/>
      <c r="H120" s="190">
        <v>10</v>
      </c>
      <c r="I120" s="192">
        <v>111.44</v>
      </c>
      <c r="J120" s="169">
        <v>98.727853881278534</v>
      </c>
      <c r="K120" s="169"/>
      <c r="L120" s="169"/>
    </row>
    <row r="121" spans="1:12" x14ac:dyDescent="0.2">
      <c r="A121" s="153"/>
      <c r="B121" s="153" t="s">
        <v>239</v>
      </c>
      <c r="C121" s="153">
        <v>10</v>
      </c>
      <c r="D121" s="190">
        <v>0</v>
      </c>
      <c r="E121" s="192">
        <v>0</v>
      </c>
      <c r="F121" s="153"/>
      <c r="G121" s="153"/>
      <c r="H121" s="190">
        <v>9</v>
      </c>
      <c r="I121" s="192">
        <v>63.2</v>
      </c>
      <c r="J121" s="169">
        <v>99.278538812785371</v>
      </c>
      <c r="K121" s="169"/>
      <c r="L121" s="169"/>
    </row>
    <row r="122" spans="1:12" x14ac:dyDescent="0.2">
      <c r="A122" s="153"/>
      <c r="B122" s="153" t="s">
        <v>1041</v>
      </c>
      <c r="C122" s="153">
        <v>10</v>
      </c>
      <c r="D122" s="190">
        <v>0</v>
      </c>
      <c r="E122" s="192">
        <v>0</v>
      </c>
      <c r="F122" s="153"/>
      <c r="G122" s="153"/>
      <c r="H122" s="190">
        <v>5</v>
      </c>
      <c r="I122" s="192">
        <v>67.16</v>
      </c>
      <c r="J122" s="169">
        <v>99.233333333333334</v>
      </c>
      <c r="K122" s="169"/>
      <c r="L122" s="169"/>
    </row>
    <row r="123" spans="1:12" x14ac:dyDescent="0.2">
      <c r="A123" s="170"/>
      <c r="B123" s="170" t="s">
        <v>1041</v>
      </c>
      <c r="C123" s="170">
        <v>5</v>
      </c>
      <c r="D123" s="191">
        <v>0</v>
      </c>
      <c r="E123" s="193">
        <v>0</v>
      </c>
      <c r="F123" s="170"/>
      <c r="G123" s="170"/>
      <c r="H123" s="191">
        <v>3</v>
      </c>
      <c r="I123" s="193">
        <v>34.11</v>
      </c>
      <c r="J123" s="172">
        <v>99.610616438356161</v>
      </c>
      <c r="K123" s="172"/>
      <c r="L123" s="172"/>
    </row>
    <row r="124" spans="1:12" x14ac:dyDescent="0.2">
      <c r="A124" s="170" t="s">
        <v>285</v>
      </c>
      <c r="B124" s="170" t="s">
        <v>239</v>
      </c>
      <c r="C124" s="170">
        <v>40</v>
      </c>
      <c r="D124" s="191">
        <v>1</v>
      </c>
      <c r="E124" s="193">
        <v>0.2</v>
      </c>
      <c r="F124" s="170"/>
      <c r="G124" s="170"/>
      <c r="H124" s="191">
        <v>1</v>
      </c>
      <c r="I124" s="193">
        <v>2.83</v>
      </c>
      <c r="J124" s="172">
        <v>99.965410958904101</v>
      </c>
      <c r="K124" s="172"/>
      <c r="L124" s="172"/>
    </row>
    <row r="125" spans="1:12" x14ac:dyDescent="0.2">
      <c r="A125" s="153" t="s">
        <v>213</v>
      </c>
      <c r="B125" s="153" t="s">
        <v>286</v>
      </c>
      <c r="C125" s="153">
        <v>40</v>
      </c>
      <c r="D125" s="190">
        <v>2</v>
      </c>
      <c r="E125" s="192">
        <v>0.35</v>
      </c>
      <c r="F125" s="153"/>
      <c r="G125" s="153"/>
      <c r="H125" s="190">
        <v>3</v>
      </c>
      <c r="I125" s="192">
        <v>11.65</v>
      </c>
      <c r="J125" s="169">
        <v>99.863013698630141</v>
      </c>
      <c r="K125" s="169"/>
      <c r="L125" s="169"/>
    </row>
    <row r="126" spans="1:12" x14ac:dyDescent="0.2">
      <c r="A126" s="170"/>
      <c r="B126" s="170" t="s">
        <v>287</v>
      </c>
      <c r="C126" s="170">
        <v>20</v>
      </c>
      <c r="D126" s="191">
        <v>2</v>
      </c>
      <c r="E126" s="193">
        <v>10.65</v>
      </c>
      <c r="F126" s="170"/>
      <c r="G126" s="170"/>
      <c r="H126" s="191">
        <v>0</v>
      </c>
      <c r="I126" s="193">
        <v>0</v>
      </c>
      <c r="J126" s="172">
        <v>99.878424657534254</v>
      </c>
      <c r="K126" s="172"/>
      <c r="L126" s="172"/>
    </row>
    <row r="127" spans="1:12" x14ac:dyDescent="0.2">
      <c r="A127" s="170" t="s">
        <v>214</v>
      </c>
      <c r="B127" s="170" t="s">
        <v>239</v>
      </c>
      <c r="C127" s="170">
        <v>15</v>
      </c>
      <c r="D127" s="191">
        <v>3</v>
      </c>
      <c r="E127" s="193">
        <v>1.72</v>
      </c>
      <c r="F127" s="170"/>
      <c r="G127" s="170"/>
      <c r="H127" s="191">
        <v>3</v>
      </c>
      <c r="I127" s="193">
        <v>18.66</v>
      </c>
      <c r="J127" s="172">
        <v>99.767351598173533</v>
      </c>
      <c r="K127" s="172"/>
      <c r="L127" s="172"/>
    </row>
    <row r="128" spans="1:12" x14ac:dyDescent="0.2">
      <c r="A128" s="170" t="s">
        <v>215</v>
      </c>
      <c r="B128" s="170" t="s">
        <v>239</v>
      </c>
      <c r="C128" s="170">
        <v>15</v>
      </c>
      <c r="D128" s="191">
        <v>1</v>
      </c>
      <c r="E128" s="193">
        <v>0.7</v>
      </c>
      <c r="F128" s="170"/>
      <c r="G128" s="170"/>
      <c r="H128" s="191">
        <v>3</v>
      </c>
      <c r="I128" s="193">
        <v>8.58</v>
      </c>
      <c r="J128" s="172">
        <v>99.894063926940632</v>
      </c>
      <c r="K128" s="172"/>
      <c r="L128" s="172"/>
    </row>
    <row r="129" spans="1:12" x14ac:dyDescent="0.2">
      <c r="A129" s="153" t="s">
        <v>216</v>
      </c>
      <c r="B129" s="153" t="s">
        <v>239</v>
      </c>
      <c r="C129" s="153">
        <v>15</v>
      </c>
      <c r="D129" s="190">
        <v>1</v>
      </c>
      <c r="E129" s="192">
        <v>0.23</v>
      </c>
      <c r="F129" s="153"/>
      <c r="G129" s="153"/>
      <c r="H129" s="190">
        <v>3</v>
      </c>
      <c r="I129" s="192">
        <v>60.83</v>
      </c>
      <c r="J129" s="169">
        <v>99.302968036529677</v>
      </c>
      <c r="K129" s="169"/>
      <c r="L129" s="169"/>
    </row>
    <row r="130" spans="1:12" x14ac:dyDescent="0.2">
      <c r="A130" s="153"/>
      <c r="B130" s="153" t="s">
        <v>239</v>
      </c>
      <c r="C130" s="153">
        <v>15</v>
      </c>
      <c r="D130" s="190">
        <v>0</v>
      </c>
      <c r="E130" s="192">
        <v>0</v>
      </c>
      <c r="F130" s="153"/>
      <c r="G130" s="153"/>
      <c r="H130" s="190">
        <v>2</v>
      </c>
      <c r="I130" s="192">
        <v>6.58</v>
      </c>
      <c r="J130" s="169">
        <v>99.924885844748857</v>
      </c>
      <c r="K130" s="169"/>
      <c r="L130" s="169"/>
    </row>
    <row r="131" spans="1:12" x14ac:dyDescent="0.2">
      <c r="A131" s="170"/>
      <c r="B131" s="170" t="s">
        <v>239</v>
      </c>
      <c r="C131" s="170">
        <v>15</v>
      </c>
      <c r="D131" s="191">
        <v>0</v>
      </c>
      <c r="E131" s="193">
        <v>0</v>
      </c>
      <c r="F131" s="170"/>
      <c r="G131" s="170"/>
      <c r="H131" s="191">
        <v>1</v>
      </c>
      <c r="I131" s="193">
        <v>6.17</v>
      </c>
      <c r="J131" s="172">
        <v>99.929566210045664</v>
      </c>
      <c r="K131" s="172"/>
      <c r="L131" s="172"/>
    </row>
    <row r="132" spans="1:12" x14ac:dyDescent="0.2">
      <c r="A132" s="153" t="s">
        <v>142</v>
      </c>
      <c r="B132" s="153" t="s">
        <v>239</v>
      </c>
      <c r="C132" s="153">
        <v>15</v>
      </c>
      <c r="D132" s="190">
        <v>1</v>
      </c>
      <c r="E132" s="192">
        <v>1.23</v>
      </c>
      <c r="F132" s="153"/>
      <c r="G132" s="153"/>
      <c r="H132" s="190">
        <v>4</v>
      </c>
      <c r="I132" s="192">
        <v>16.16</v>
      </c>
      <c r="J132" s="169">
        <v>99.801484018264844</v>
      </c>
      <c r="K132" s="169"/>
      <c r="L132" s="169"/>
    </row>
    <row r="133" spans="1:12" x14ac:dyDescent="0.2">
      <c r="A133" s="153"/>
      <c r="B133" s="153" t="s">
        <v>239</v>
      </c>
      <c r="C133" s="153">
        <v>15</v>
      </c>
      <c r="D133" s="190">
        <v>2</v>
      </c>
      <c r="E133" s="192">
        <v>8</v>
      </c>
      <c r="F133" s="153"/>
      <c r="G133" s="153"/>
      <c r="H133" s="190">
        <v>4</v>
      </c>
      <c r="I133" s="192">
        <v>19.47</v>
      </c>
      <c r="J133" s="169">
        <v>99.686415525114171</v>
      </c>
      <c r="K133" s="169"/>
      <c r="L133" s="169"/>
    </row>
    <row r="134" spans="1:12" x14ac:dyDescent="0.2">
      <c r="A134" s="170"/>
      <c r="B134" s="170" t="s">
        <v>288</v>
      </c>
      <c r="C134" s="170">
        <v>7.5</v>
      </c>
      <c r="D134" s="191">
        <v>0</v>
      </c>
      <c r="E134" s="193">
        <v>0</v>
      </c>
      <c r="F134" s="170"/>
      <c r="G134" s="170"/>
      <c r="H134" s="191">
        <v>4</v>
      </c>
      <c r="I134" s="193">
        <v>18.57</v>
      </c>
      <c r="J134" s="172">
        <v>99.788013698630138</v>
      </c>
      <c r="K134" s="172"/>
      <c r="L134" s="172"/>
    </row>
    <row r="135" spans="1:12" x14ac:dyDescent="0.2">
      <c r="A135" s="153" t="s">
        <v>139</v>
      </c>
      <c r="B135" s="153" t="s">
        <v>239</v>
      </c>
      <c r="C135" s="153">
        <v>10</v>
      </c>
      <c r="D135" s="190">
        <v>3</v>
      </c>
      <c r="E135" s="192">
        <v>26.57</v>
      </c>
      <c r="F135" s="153"/>
      <c r="G135" s="153"/>
      <c r="H135" s="190">
        <v>4</v>
      </c>
      <c r="I135" s="192">
        <v>42.79</v>
      </c>
      <c r="J135" s="169">
        <v>99.208219178082189</v>
      </c>
      <c r="K135" s="169"/>
      <c r="L135" s="169"/>
    </row>
    <row r="136" spans="1:12" x14ac:dyDescent="0.2">
      <c r="A136" s="170"/>
      <c r="B136" s="170" t="s">
        <v>239</v>
      </c>
      <c r="C136" s="170">
        <v>10</v>
      </c>
      <c r="D136" s="191">
        <v>2</v>
      </c>
      <c r="E136" s="193">
        <v>12.85</v>
      </c>
      <c r="F136" s="170"/>
      <c r="G136" s="170"/>
      <c r="H136" s="191">
        <v>0</v>
      </c>
      <c r="I136" s="193">
        <v>0</v>
      </c>
      <c r="J136" s="172">
        <v>99.853310502283108</v>
      </c>
      <c r="K136" s="172"/>
      <c r="L136" s="172"/>
    </row>
    <row r="137" spans="1:12" x14ac:dyDescent="0.2">
      <c r="A137" s="153" t="s">
        <v>289</v>
      </c>
      <c r="B137" s="153" t="s">
        <v>239</v>
      </c>
      <c r="C137" s="153">
        <v>20</v>
      </c>
      <c r="D137" s="190">
        <v>1</v>
      </c>
      <c r="E137" s="192">
        <v>0.03</v>
      </c>
      <c r="F137" s="153"/>
      <c r="G137" s="153"/>
      <c r="H137" s="190">
        <v>8</v>
      </c>
      <c r="I137" s="192">
        <v>21.49</v>
      </c>
      <c r="J137" s="169">
        <v>99.754337899543373</v>
      </c>
      <c r="K137" s="169"/>
      <c r="L137" s="169"/>
    </row>
    <row r="138" spans="1:12" x14ac:dyDescent="0.2">
      <c r="A138" s="170"/>
      <c r="B138" s="170" t="s">
        <v>239</v>
      </c>
      <c r="C138" s="170">
        <v>15</v>
      </c>
      <c r="D138" s="191">
        <v>3</v>
      </c>
      <c r="E138" s="193">
        <v>0.25</v>
      </c>
      <c r="F138" s="170"/>
      <c r="G138" s="170"/>
      <c r="H138" s="191">
        <v>4</v>
      </c>
      <c r="I138" s="193">
        <v>9.57</v>
      </c>
      <c r="J138" s="172">
        <v>99.887899543378992</v>
      </c>
      <c r="K138" s="172"/>
      <c r="L138" s="172"/>
    </row>
    <row r="139" spans="1:12" x14ac:dyDescent="0.2">
      <c r="A139" s="153" t="s">
        <v>217</v>
      </c>
      <c r="B139" s="153" t="s">
        <v>239</v>
      </c>
      <c r="C139" s="153">
        <v>15</v>
      </c>
      <c r="D139" s="190">
        <v>5</v>
      </c>
      <c r="E139" s="192">
        <v>108.19</v>
      </c>
      <c r="F139" s="153"/>
      <c r="G139" s="153"/>
      <c r="H139" s="190">
        <v>9</v>
      </c>
      <c r="I139" s="192">
        <v>61.08</v>
      </c>
      <c r="J139" s="169">
        <v>98.067694063926936</v>
      </c>
      <c r="K139" s="169"/>
      <c r="L139" s="169"/>
    </row>
    <row r="140" spans="1:12" x14ac:dyDescent="0.2">
      <c r="A140" s="170"/>
      <c r="B140" s="170" t="s">
        <v>239</v>
      </c>
      <c r="C140" s="170">
        <v>15</v>
      </c>
      <c r="D140" s="191">
        <v>1</v>
      </c>
      <c r="E140" s="193">
        <v>151.25</v>
      </c>
      <c r="F140" s="170"/>
      <c r="G140" s="170"/>
      <c r="H140" s="191">
        <v>8</v>
      </c>
      <c r="I140" s="193">
        <v>35.909999999999997</v>
      </c>
      <c r="J140" s="172">
        <v>97.8634703196347</v>
      </c>
      <c r="K140" s="172"/>
      <c r="L140" s="172"/>
    </row>
    <row r="141" spans="1:12" x14ac:dyDescent="0.2">
      <c r="A141" s="170" t="s">
        <v>290</v>
      </c>
      <c r="B141" s="170" t="s">
        <v>239</v>
      </c>
      <c r="C141" s="170">
        <v>40</v>
      </c>
      <c r="D141" s="191">
        <v>2</v>
      </c>
      <c r="E141" s="193">
        <v>5.48</v>
      </c>
      <c r="F141" s="170"/>
      <c r="G141" s="170"/>
      <c r="H141" s="191">
        <v>8</v>
      </c>
      <c r="I141" s="193">
        <v>31.96</v>
      </c>
      <c r="J141" s="172">
        <v>99.572602739726037</v>
      </c>
      <c r="K141" s="172"/>
      <c r="L141" s="172"/>
    </row>
    <row r="142" spans="1:12" x14ac:dyDescent="0.2">
      <c r="A142" s="153" t="s">
        <v>291</v>
      </c>
      <c r="B142" s="153" t="s">
        <v>292</v>
      </c>
      <c r="C142" s="153">
        <v>300</v>
      </c>
      <c r="D142" s="190">
        <v>1</v>
      </c>
      <c r="E142" s="192">
        <v>11.18</v>
      </c>
      <c r="F142" s="153"/>
      <c r="G142" s="153"/>
      <c r="H142" s="190">
        <v>2</v>
      </c>
      <c r="I142" s="192">
        <v>11.88</v>
      </c>
      <c r="J142" s="169">
        <v>99.736757990867574</v>
      </c>
      <c r="K142" s="169"/>
      <c r="L142" s="169"/>
    </row>
    <row r="143" spans="1:12" x14ac:dyDescent="0.2">
      <c r="A143" s="170"/>
      <c r="B143" s="170" t="s">
        <v>292</v>
      </c>
      <c r="C143" s="170">
        <v>150</v>
      </c>
      <c r="D143" s="191">
        <v>0</v>
      </c>
      <c r="E143" s="193">
        <v>0</v>
      </c>
      <c r="F143" s="170"/>
      <c r="G143" s="170"/>
      <c r="H143" s="191">
        <v>2</v>
      </c>
      <c r="I143" s="193">
        <v>7.78</v>
      </c>
      <c r="J143" s="172">
        <v>99.911187214611857</v>
      </c>
      <c r="K143" s="172"/>
      <c r="L143" s="172"/>
    </row>
    <row r="144" spans="1:12" x14ac:dyDescent="0.2">
      <c r="A144" s="153" t="s">
        <v>293</v>
      </c>
      <c r="B144" s="153" t="s">
        <v>292</v>
      </c>
      <c r="C144" s="153">
        <v>300</v>
      </c>
      <c r="D144" s="190">
        <v>0</v>
      </c>
      <c r="E144" s="192">
        <v>0</v>
      </c>
      <c r="F144" s="153"/>
      <c r="G144" s="153"/>
      <c r="H144" s="190">
        <v>1</v>
      </c>
      <c r="I144" s="192">
        <v>3.77</v>
      </c>
      <c r="J144" s="169">
        <v>99.956963470319636</v>
      </c>
      <c r="K144" s="169"/>
      <c r="L144" s="169"/>
    </row>
    <row r="145" spans="1:12" x14ac:dyDescent="0.2">
      <c r="A145" s="170"/>
      <c r="B145" s="170" t="s">
        <v>292</v>
      </c>
      <c r="C145" s="170">
        <v>300</v>
      </c>
      <c r="D145" s="191">
        <v>0</v>
      </c>
      <c r="E145" s="193">
        <v>0</v>
      </c>
      <c r="F145" s="170"/>
      <c r="G145" s="170"/>
      <c r="H145" s="191">
        <v>2</v>
      </c>
      <c r="I145" s="193">
        <v>3.5</v>
      </c>
      <c r="J145" s="172">
        <v>99.960045662100455</v>
      </c>
      <c r="K145" s="172"/>
      <c r="L145" s="172"/>
    </row>
    <row r="146" spans="1:12" x14ac:dyDescent="0.2">
      <c r="A146" s="170" t="s">
        <v>294</v>
      </c>
      <c r="B146" s="170" t="s">
        <v>292</v>
      </c>
      <c r="C146" s="170">
        <v>300</v>
      </c>
      <c r="D146" s="191">
        <v>0</v>
      </c>
      <c r="E146" s="193">
        <v>0</v>
      </c>
      <c r="F146" s="170"/>
      <c r="G146" s="170"/>
      <c r="H146" s="191">
        <v>2</v>
      </c>
      <c r="I146" s="193">
        <v>6.93</v>
      </c>
      <c r="J146" s="172">
        <v>99.920890410958904</v>
      </c>
      <c r="K146" s="172"/>
      <c r="L146" s="172"/>
    </row>
    <row r="147" spans="1:12" x14ac:dyDescent="0.2">
      <c r="D147" s="27"/>
      <c r="E147" s="31"/>
    </row>
  </sheetData>
  <mergeCells count="3">
    <mergeCell ref="D2:E2"/>
    <mergeCell ref="F2:G2"/>
    <mergeCell ref="H2:I2"/>
  </mergeCells>
  <phoneticPr fontId="0" type="noConversion"/>
  <pageMargins left="0.75" right="0.75" top="1" bottom="1" header="0.511811024" footer="0.511811024"/>
  <pageSetup paperSize="9" scale="71" fitToHeight="2" orientation="portrait" horizontalDpi="4294967292" r:id="rId1"/>
  <headerFooter alignWithMargins="0">
    <oddHeader>&amp;A</oddHeader>
    <oddFooter>Página &amp;P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 codeName="Sheet198">
    <pageSetUpPr fitToPage="1"/>
  </sheetPr>
  <dimension ref="A1:L147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customWidth="1"/>
    <col min="4" max="9" width="9.7109375" customWidth="1"/>
    <col min="10" max="12" width="9.5703125" customWidth="1"/>
  </cols>
  <sheetData>
    <row r="1" spans="1:12" ht="27.75" customHeight="1" x14ac:dyDescent="0.2">
      <c r="A1" s="15" t="s">
        <v>295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239</v>
      </c>
      <c r="C4" s="179">
        <v>10</v>
      </c>
      <c r="D4" s="186">
        <v>1</v>
      </c>
      <c r="E4" s="189">
        <v>0.05</v>
      </c>
      <c r="F4" s="186"/>
      <c r="G4" s="189"/>
      <c r="H4" s="186">
        <v>8</v>
      </c>
      <c r="I4" s="189">
        <v>35.65</v>
      </c>
      <c r="J4" s="167">
        <v>99.592465753424676</v>
      </c>
      <c r="K4" s="189"/>
      <c r="L4" s="189"/>
    </row>
    <row r="5" spans="1:12" x14ac:dyDescent="0.2">
      <c r="A5" s="153"/>
      <c r="B5" s="153" t="s">
        <v>239</v>
      </c>
      <c r="C5" s="182">
        <v>10</v>
      </c>
      <c r="D5" s="190">
        <v>0</v>
      </c>
      <c r="E5" s="192">
        <v>0</v>
      </c>
      <c r="F5" s="190"/>
      <c r="G5" s="192"/>
      <c r="H5" s="190">
        <v>8</v>
      </c>
      <c r="I5" s="192">
        <v>29.5</v>
      </c>
      <c r="J5" s="169">
        <v>99.663242009132418</v>
      </c>
      <c r="K5" s="192"/>
      <c r="L5" s="192"/>
    </row>
    <row r="6" spans="1:12" x14ac:dyDescent="0.2">
      <c r="A6" s="170"/>
      <c r="B6" s="170" t="s">
        <v>239</v>
      </c>
      <c r="C6" s="183">
        <v>15</v>
      </c>
      <c r="D6" s="191">
        <v>1</v>
      </c>
      <c r="E6" s="193">
        <v>0.02</v>
      </c>
      <c r="F6" s="191"/>
      <c r="G6" s="193"/>
      <c r="H6" s="191">
        <v>0</v>
      </c>
      <c r="I6" s="193">
        <v>0</v>
      </c>
      <c r="J6" s="172">
        <v>99.99977168949772</v>
      </c>
      <c r="K6" s="193"/>
      <c r="L6" s="193"/>
    </row>
    <row r="7" spans="1:12" x14ac:dyDescent="0.2">
      <c r="A7" s="153" t="s">
        <v>79</v>
      </c>
      <c r="B7" s="153" t="s">
        <v>239</v>
      </c>
      <c r="C7" s="153">
        <v>15</v>
      </c>
      <c r="D7" s="190">
        <v>2</v>
      </c>
      <c r="E7" s="192">
        <v>37.840000000000003</v>
      </c>
      <c r="F7" s="190"/>
      <c r="G7" s="192"/>
      <c r="H7" s="190">
        <v>8</v>
      </c>
      <c r="I7" s="192">
        <v>34.4</v>
      </c>
      <c r="J7" s="169">
        <v>99.175342465753431</v>
      </c>
      <c r="K7" s="192"/>
      <c r="L7" s="192"/>
    </row>
    <row r="8" spans="1:12" x14ac:dyDescent="0.2">
      <c r="A8" s="170"/>
      <c r="B8" s="170" t="s">
        <v>239</v>
      </c>
      <c r="C8" s="170">
        <v>15</v>
      </c>
      <c r="D8" s="191">
        <v>1</v>
      </c>
      <c r="E8" s="193">
        <v>0.02</v>
      </c>
      <c r="F8" s="191"/>
      <c r="G8" s="193"/>
      <c r="H8" s="191">
        <v>4</v>
      </c>
      <c r="I8" s="193">
        <v>15.91</v>
      </c>
      <c r="J8" s="172">
        <v>99.81815068493151</v>
      </c>
      <c r="K8" s="193"/>
      <c r="L8" s="193"/>
    </row>
    <row r="9" spans="1:12" x14ac:dyDescent="0.2">
      <c r="A9" s="153" t="s">
        <v>103</v>
      </c>
      <c r="B9" s="153" t="s">
        <v>239</v>
      </c>
      <c r="C9" s="153">
        <v>15</v>
      </c>
      <c r="D9" s="190">
        <v>3</v>
      </c>
      <c r="E9" s="192">
        <v>2.0699999999999998</v>
      </c>
      <c r="F9" s="190"/>
      <c r="G9" s="192"/>
      <c r="H9" s="190">
        <v>6</v>
      </c>
      <c r="I9" s="192">
        <v>48.07</v>
      </c>
      <c r="J9" s="169">
        <v>99.427625570776257</v>
      </c>
      <c r="K9" s="192"/>
      <c r="L9" s="192"/>
    </row>
    <row r="10" spans="1:12" x14ac:dyDescent="0.2">
      <c r="A10" s="153"/>
      <c r="B10" s="153" t="s">
        <v>239</v>
      </c>
      <c r="C10" s="153">
        <v>10</v>
      </c>
      <c r="D10" s="190">
        <v>1</v>
      </c>
      <c r="E10" s="192">
        <v>0.08</v>
      </c>
      <c r="F10" s="190"/>
      <c r="G10" s="192"/>
      <c r="H10" s="190">
        <v>2</v>
      </c>
      <c r="I10" s="192">
        <v>7.5</v>
      </c>
      <c r="J10" s="169">
        <v>99.913470319634698</v>
      </c>
      <c r="K10" s="192"/>
      <c r="L10" s="192"/>
    </row>
    <row r="11" spans="1:12" x14ac:dyDescent="0.2">
      <c r="A11" s="153"/>
      <c r="B11" s="153" t="s">
        <v>231</v>
      </c>
      <c r="C11" s="153">
        <v>5</v>
      </c>
      <c r="D11" s="190">
        <v>0</v>
      </c>
      <c r="E11" s="192">
        <v>0</v>
      </c>
      <c r="F11" s="190"/>
      <c r="G11" s="192"/>
      <c r="H11" s="190">
        <v>3</v>
      </c>
      <c r="I11" s="192">
        <v>90.61</v>
      </c>
      <c r="J11" s="169">
        <v>98.965639269406395</v>
      </c>
      <c r="K11" s="192"/>
      <c r="L11" s="192"/>
    </row>
    <row r="12" spans="1:12" x14ac:dyDescent="0.2">
      <c r="A12" s="170"/>
      <c r="B12" s="170" t="s">
        <v>231</v>
      </c>
      <c r="C12" s="170">
        <v>5</v>
      </c>
      <c r="D12" s="191">
        <v>0</v>
      </c>
      <c r="E12" s="193">
        <v>0</v>
      </c>
      <c r="F12" s="191"/>
      <c r="G12" s="193"/>
      <c r="H12" s="191">
        <v>0</v>
      </c>
      <c r="I12" s="193">
        <v>0</v>
      </c>
      <c r="J12" s="172">
        <v>100</v>
      </c>
      <c r="K12" s="193"/>
      <c r="L12" s="193"/>
    </row>
    <row r="13" spans="1:12" x14ac:dyDescent="0.2">
      <c r="A13" s="153" t="s">
        <v>83</v>
      </c>
      <c r="B13" s="153" t="s">
        <v>239</v>
      </c>
      <c r="C13" s="153">
        <v>15</v>
      </c>
      <c r="D13" s="190">
        <v>4</v>
      </c>
      <c r="E13" s="192">
        <v>4.53</v>
      </c>
      <c r="F13" s="190"/>
      <c r="G13" s="192"/>
      <c r="H13" s="190">
        <v>5</v>
      </c>
      <c r="I13" s="192">
        <v>26.1</v>
      </c>
      <c r="J13" s="169">
        <v>99.650342465753411</v>
      </c>
      <c r="K13" s="192"/>
      <c r="L13" s="192"/>
    </row>
    <row r="14" spans="1:12" x14ac:dyDescent="0.2">
      <c r="A14" s="170"/>
      <c r="B14" s="170" t="s">
        <v>239</v>
      </c>
      <c r="C14" s="170">
        <v>15</v>
      </c>
      <c r="D14" s="191">
        <v>2</v>
      </c>
      <c r="E14" s="193">
        <v>0.88</v>
      </c>
      <c r="F14" s="191"/>
      <c r="G14" s="193"/>
      <c r="H14" s="191">
        <v>5</v>
      </c>
      <c r="I14" s="193">
        <v>26.44</v>
      </c>
      <c r="J14" s="172">
        <v>99.688127853881284</v>
      </c>
      <c r="K14" s="193"/>
      <c r="L14" s="193"/>
    </row>
    <row r="15" spans="1:12" x14ac:dyDescent="0.2">
      <c r="A15" s="153" t="s">
        <v>86</v>
      </c>
      <c r="B15" s="153" t="s">
        <v>239</v>
      </c>
      <c r="C15" s="153">
        <v>15</v>
      </c>
      <c r="D15" s="190">
        <v>3</v>
      </c>
      <c r="E15" s="192">
        <v>1.6</v>
      </c>
      <c r="F15" s="190"/>
      <c r="G15" s="192"/>
      <c r="H15" s="190">
        <v>8</v>
      </c>
      <c r="I15" s="192">
        <v>45.3</v>
      </c>
      <c r="J15" s="169">
        <v>99.464611872146122</v>
      </c>
      <c r="K15" s="192"/>
      <c r="L15" s="192"/>
    </row>
    <row r="16" spans="1:12" x14ac:dyDescent="0.2">
      <c r="A16" s="170"/>
      <c r="B16" s="170" t="s">
        <v>239</v>
      </c>
      <c r="C16" s="170">
        <v>10</v>
      </c>
      <c r="D16" s="191">
        <v>4</v>
      </c>
      <c r="E16" s="193">
        <v>681.9</v>
      </c>
      <c r="F16" s="191"/>
      <c r="G16" s="193"/>
      <c r="H16" s="191">
        <v>4</v>
      </c>
      <c r="I16" s="193">
        <v>22</v>
      </c>
      <c r="J16" s="172">
        <v>91.964611872146122</v>
      </c>
      <c r="K16" s="193"/>
      <c r="L16" s="193"/>
    </row>
    <row r="17" spans="1:12" x14ac:dyDescent="0.2">
      <c r="A17" s="170" t="s">
        <v>192</v>
      </c>
      <c r="B17" s="170" t="s">
        <v>239</v>
      </c>
      <c r="C17" s="170">
        <v>15</v>
      </c>
      <c r="D17" s="191">
        <v>1</v>
      </c>
      <c r="E17" s="193">
        <v>24</v>
      </c>
      <c r="F17" s="191"/>
      <c r="G17" s="193"/>
      <c r="H17" s="191">
        <v>15</v>
      </c>
      <c r="I17" s="193">
        <v>477.29</v>
      </c>
      <c r="J17" s="172">
        <v>94.277511415525098</v>
      </c>
      <c r="K17" s="193"/>
      <c r="L17" s="193"/>
    </row>
    <row r="18" spans="1:12" x14ac:dyDescent="0.2">
      <c r="A18" s="153" t="s">
        <v>90</v>
      </c>
      <c r="B18" s="153" t="s">
        <v>239</v>
      </c>
      <c r="C18" s="153">
        <v>10</v>
      </c>
      <c r="D18" s="190">
        <v>2</v>
      </c>
      <c r="E18" s="192">
        <v>213</v>
      </c>
      <c r="F18" s="190"/>
      <c r="G18" s="192"/>
      <c r="H18" s="190">
        <v>5</v>
      </c>
      <c r="I18" s="192">
        <v>53.35</v>
      </c>
      <c r="J18" s="169">
        <v>96.959474885844756</v>
      </c>
      <c r="K18" s="192"/>
      <c r="L18" s="192"/>
    </row>
    <row r="19" spans="1:12" x14ac:dyDescent="0.2">
      <c r="A19" s="153"/>
      <c r="B19" s="153" t="s">
        <v>239</v>
      </c>
      <c r="C19" s="153">
        <v>10</v>
      </c>
      <c r="D19" s="190">
        <v>1</v>
      </c>
      <c r="E19" s="192">
        <v>154.69999999999999</v>
      </c>
      <c r="F19" s="190"/>
      <c r="G19" s="192"/>
      <c r="H19" s="190">
        <v>8</v>
      </c>
      <c r="I19" s="192">
        <v>133.59</v>
      </c>
      <c r="J19" s="169">
        <v>96.709018264840168</v>
      </c>
      <c r="K19" s="192"/>
      <c r="L19" s="192"/>
    </row>
    <row r="20" spans="1:12" x14ac:dyDescent="0.2">
      <c r="A20" s="170"/>
      <c r="B20" s="170" t="s">
        <v>231</v>
      </c>
      <c r="C20" s="170">
        <v>5</v>
      </c>
      <c r="D20" s="191">
        <v>0</v>
      </c>
      <c r="E20" s="193">
        <v>0</v>
      </c>
      <c r="F20" s="191"/>
      <c r="G20" s="193"/>
      <c r="H20" s="191">
        <v>0</v>
      </c>
      <c r="I20" s="193">
        <v>0</v>
      </c>
      <c r="J20" s="172">
        <v>100</v>
      </c>
      <c r="K20" s="193"/>
      <c r="L20" s="193"/>
    </row>
    <row r="21" spans="1:12" x14ac:dyDescent="0.2">
      <c r="A21" s="153" t="s">
        <v>91</v>
      </c>
      <c r="B21" s="153" t="s">
        <v>239</v>
      </c>
      <c r="C21" s="153">
        <v>10</v>
      </c>
      <c r="D21" s="190">
        <v>0</v>
      </c>
      <c r="E21" s="192">
        <v>0</v>
      </c>
      <c r="F21" s="190"/>
      <c r="G21" s="192"/>
      <c r="H21" s="190">
        <v>7</v>
      </c>
      <c r="I21" s="192">
        <v>35.880000000000003</v>
      </c>
      <c r="J21" s="169">
        <v>99.59041095890413</v>
      </c>
      <c r="K21" s="192"/>
      <c r="L21" s="192"/>
    </row>
    <row r="22" spans="1:12" x14ac:dyDescent="0.2">
      <c r="A22" s="170"/>
      <c r="B22" s="170" t="s">
        <v>231</v>
      </c>
      <c r="C22" s="170">
        <v>0.25</v>
      </c>
      <c r="D22" s="191">
        <v>0</v>
      </c>
      <c r="E22" s="193">
        <v>0</v>
      </c>
      <c r="F22" s="191"/>
      <c r="G22" s="193"/>
      <c r="H22" s="191">
        <v>1</v>
      </c>
      <c r="I22" s="193">
        <v>0.34</v>
      </c>
      <c r="J22" s="172">
        <v>99.996118721461187</v>
      </c>
      <c r="K22" s="193"/>
      <c r="L22" s="193"/>
    </row>
    <row r="23" spans="1:12" x14ac:dyDescent="0.2">
      <c r="A23" s="153" t="s">
        <v>93</v>
      </c>
      <c r="B23" s="153" t="s">
        <v>239</v>
      </c>
      <c r="C23" s="153">
        <v>15</v>
      </c>
      <c r="D23" s="190">
        <v>0</v>
      </c>
      <c r="E23" s="192">
        <v>0</v>
      </c>
      <c r="F23" s="190"/>
      <c r="G23" s="192"/>
      <c r="H23" s="190">
        <v>4</v>
      </c>
      <c r="I23" s="192">
        <v>28.27</v>
      </c>
      <c r="J23" s="169">
        <v>99.677283105022838</v>
      </c>
      <c r="K23" s="192"/>
      <c r="L23" s="192"/>
    </row>
    <row r="24" spans="1:12" x14ac:dyDescent="0.2">
      <c r="A24" s="170"/>
      <c r="B24" s="170" t="s">
        <v>239</v>
      </c>
      <c r="C24" s="170">
        <v>15</v>
      </c>
      <c r="D24" s="191">
        <v>1</v>
      </c>
      <c r="E24" s="193">
        <v>14.37</v>
      </c>
      <c r="F24" s="191"/>
      <c r="G24" s="193"/>
      <c r="H24" s="191">
        <v>0</v>
      </c>
      <c r="I24" s="193">
        <v>0</v>
      </c>
      <c r="J24" s="172">
        <v>99.835958904109575</v>
      </c>
      <c r="K24" s="193"/>
      <c r="L24" s="193"/>
    </row>
    <row r="25" spans="1:12" x14ac:dyDescent="0.2">
      <c r="A25" s="170" t="s">
        <v>232</v>
      </c>
      <c r="B25" s="170" t="s">
        <v>239</v>
      </c>
      <c r="C25" s="170">
        <v>15</v>
      </c>
      <c r="D25" s="191">
        <v>1</v>
      </c>
      <c r="E25" s="193">
        <v>1.03</v>
      </c>
      <c r="F25" s="191"/>
      <c r="G25" s="193"/>
      <c r="H25" s="191">
        <v>6</v>
      </c>
      <c r="I25" s="193">
        <v>41.38</v>
      </c>
      <c r="J25" s="172">
        <v>99.515867579908672</v>
      </c>
      <c r="K25" s="193"/>
      <c r="L25" s="193"/>
    </row>
    <row r="26" spans="1:12" x14ac:dyDescent="0.2">
      <c r="A26" s="153" t="s">
        <v>96</v>
      </c>
      <c r="B26" s="153" t="s">
        <v>1040</v>
      </c>
      <c r="C26" s="153">
        <v>15</v>
      </c>
      <c r="D26" s="190">
        <v>1</v>
      </c>
      <c r="E26" s="192">
        <v>0.1</v>
      </c>
      <c r="F26" s="190"/>
      <c r="G26" s="192"/>
      <c r="H26" s="190">
        <v>6</v>
      </c>
      <c r="I26" s="192">
        <v>35.18</v>
      </c>
      <c r="J26" s="169">
        <v>99.597260273972594</v>
      </c>
      <c r="K26" s="192"/>
      <c r="L26" s="192"/>
    </row>
    <row r="27" spans="1:12" x14ac:dyDescent="0.2">
      <c r="A27" s="153"/>
      <c r="B27" s="153" t="s">
        <v>1040</v>
      </c>
      <c r="C27" s="153">
        <v>30</v>
      </c>
      <c r="D27" s="190">
        <v>0</v>
      </c>
      <c r="E27" s="192">
        <v>0</v>
      </c>
      <c r="F27" s="190"/>
      <c r="G27" s="192"/>
      <c r="H27" s="190">
        <v>7</v>
      </c>
      <c r="I27" s="192">
        <v>32.17</v>
      </c>
      <c r="J27" s="169">
        <v>99.632762557077626</v>
      </c>
      <c r="K27" s="192"/>
      <c r="L27" s="192"/>
    </row>
    <row r="28" spans="1:12" x14ac:dyDescent="0.2">
      <c r="A28" s="170"/>
      <c r="B28" s="170" t="s">
        <v>239</v>
      </c>
      <c r="C28" s="170">
        <v>44</v>
      </c>
      <c r="D28" s="191">
        <v>0</v>
      </c>
      <c r="E28" s="193">
        <v>0</v>
      </c>
      <c r="F28" s="191"/>
      <c r="G28" s="193"/>
      <c r="H28" s="191">
        <v>4</v>
      </c>
      <c r="I28" s="193">
        <v>59.3</v>
      </c>
      <c r="J28" s="172">
        <v>99.32305936073061</v>
      </c>
      <c r="K28" s="193"/>
      <c r="L28" s="193"/>
    </row>
    <row r="29" spans="1:12" x14ac:dyDescent="0.2">
      <c r="A29" s="170" t="s">
        <v>296</v>
      </c>
      <c r="B29" s="170" t="s">
        <v>239</v>
      </c>
      <c r="C29" s="170">
        <v>20</v>
      </c>
      <c r="D29" s="191">
        <v>2</v>
      </c>
      <c r="E29" s="193">
        <v>11.27</v>
      </c>
      <c r="F29" s="191"/>
      <c r="G29" s="193"/>
      <c r="H29" s="191">
        <v>2</v>
      </c>
      <c r="I29" s="193">
        <v>55.97</v>
      </c>
      <c r="J29" s="172">
        <v>99.232420091324201</v>
      </c>
      <c r="K29" s="193"/>
      <c r="L29" s="193"/>
    </row>
    <row r="30" spans="1:12" x14ac:dyDescent="0.2">
      <c r="A30" s="153" t="s">
        <v>94</v>
      </c>
      <c r="B30" s="153" t="s">
        <v>239</v>
      </c>
      <c r="C30" s="153">
        <v>15</v>
      </c>
      <c r="D30" s="190">
        <v>0</v>
      </c>
      <c r="E30" s="192">
        <v>0</v>
      </c>
      <c r="F30" s="190"/>
      <c r="G30" s="192"/>
      <c r="H30" s="190">
        <v>10</v>
      </c>
      <c r="I30" s="192">
        <v>90.707999999999998</v>
      </c>
      <c r="J30" s="169">
        <v>98.964520547945199</v>
      </c>
      <c r="K30" s="192"/>
      <c r="L30" s="192"/>
    </row>
    <row r="31" spans="1:12" x14ac:dyDescent="0.2">
      <c r="A31" s="170"/>
      <c r="B31" s="170" t="s">
        <v>239</v>
      </c>
      <c r="C31" s="170">
        <v>15</v>
      </c>
      <c r="D31" s="191">
        <v>0</v>
      </c>
      <c r="E31" s="193">
        <v>0</v>
      </c>
      <c r="F31" s="191"/>
      <c r="G31" s="193"/>
      <c r="H31" s="191">
        <v>18</v>
      </c>
      <c r="I31" s="193">
        <v>94.13</v>
      </c>
      <c r="J31" s="172">
        <v>98.925456621004585</v>
      </c>
      <c r="K31" s="193"/>
      <c r="L31" s="193"/>
    </row>
    <row r="32" spans="1:12" x14ac:dyDescent="0.2">
      <c r="A32" s="153" t="s">
        <v>233</v>
      </c>
      <c r="B32" s="153" t="s">
        <v>234</v>
      </c>
      <c r="C32" s="153">
        <v>15</v>
      </c>
      <c r="D32" s="190">
        <v>1</v>
      </c>
      <c r="E32" s="192">
        <v>3.05</v>
      </c>
      <c r="F32" s="190"/>
      <c r="G32" s="192"/>
      <c r="H32" s="190">
        <v>3</v>
      </c>
      <c r="I32" s="192">
        <v>13.55</v>
      </c>
      <c r="J32" s="169">
        <v>99.810502283105038</v>
      </c>
      <c r="K32" s="192"/>
      <c r="L32" s="192"/>
    </row>
    <row r="33" spans="1:12" x14ac:dyDescent="0.2">
      <c r="A33" s="170" t="s">
        <v>14</v>
      </c>
      <c r="B33" s="170" t="s">
        <v>235</v>
      </c>
      <c r="C33" s="170">
        <v>15</v>
      </c>
      <c r="D33" s="191">
        <v>1</v>
      </c>
      <c r="E33" s="193">
        <v>4.5999999999999996</v>
      </c>
      <c r="F33" s="191"/>
      <c r="G33" s="193"/>
      <c r="H33" s="191">
        <v>2</v>
      </c>
      <c r="I33" s="193">
        <v>12</v>
      </c>
      <c r="J33" s="172">
        <v>99.810502283105023</v>
      </c>
      <c r="K33" s="193"/>
      <c r="L33" s="193"/>
    </row>
    <row r="34" spans="1:12" x14ac:dyDescent="0.2">
      <c r="A34" s="153" t="s">
        <v>97</v>
      </c>
      <c r="B34" s="153" t="s">
        <v>236</v>
      </c>
      <c r="C34" s="153">
        <v>10</v>
      </c>
      <c r="D34" s="190">
        <v>1</v>
      </c>
      <c r="E34" s="192">
        <v>24.58</v>
      </c>
      <c r="F34" s="190"/>
      <c r="G34" s="192"/>
      <c r="H34" s="190">
        <v>5</v>
      </c>
      <c r="I34" s="192">
        <v>52.88</v>
      </c>
      <c r="J34" s="169">
        <v>99.115753424657541</v>
      </c>
      <c r="K34" s="192"/>
      <c r="L34" s="192"/>
    </row>
    <row r="35" spans="1:12" x14ac:dyDescent="0.2">
      <c r="A35" s="153"/>
      <c r="B35" s="153" t="s">
        <v>237</v>
      </c>
      <c r="C35" s="153">
        <v>10</v>
      </c>
      <c r="D35" s="190">
        <v>0</v>
      </c>
      <c r="E35" s="192">
        <v>0</v>
      </c>
      <c r="F35" s="190"/>
      <c r="G35" s="192"/>
      <c r="H35" s="190">
        <v>3</v>
      </c>
      <c r="I35" s="192">
        <v>66.73</v>
      </c>
      <c r="J35" s="169">
        <v>99.238242009132421</v>
      </c>
      <c r="K35" s="192"/>
      <c r="L35" s="192"/>
    </row>
    <row r="36" spans="1:12" x14ac:dyDescent="0.2">
      <c r="A36" s="170"/>
      <c r="B36" s="170" t="s">
        <v>1013</v>
      </c>
      <c r="C36" s="170">
        <v>15</v>
      </c>
      <c r="D36" s="191">
        <v>3</v>
      </c>
      <c r="E36" s="193">
        <v>10.02</v>
      </c>
      <c r="F36" s="191"/>
      <c r="G36" s="193"/>
      <c r="H36" s="191">
        <v>12</v>
      </c>
      <c r="I36" s="193">
        <v>74.31</v>
      </c>
      <c r="J36" s="172">
        <v>99.037328767123284</v>
      </c>
      <c r="K36" s="193"/>
      <c r="L36" s="193"/>
    </row>
    <row r="37" spans="1:12" x14ac:dyDescent="0.2">
      <c r="A37" s="153" t="s">
        <v>78</v>
      </c>
      <c r="B37" s="153" t="s">
        <v>239</v>
      </c>
      <c r="C37" s="153">
        <v>30</v>
      </c>
      <c r="D37" s="190">
        <v>0</v>
      </c>
      <c r="E37" s="192">
        <v>0</v>
      </c>
      <c r="F37" s="190"/>
      <c r="G37" s="192"/>
      <c r="H37" s="190">
        <v>12</v>
      </c>
      <c r="I37" s="192">
        <v>133.93</v>
      </c>
      <c r="J37" s="169">
        <v>98.471118721461181</v>
      </c>
      <c r="K37" s="192"/>
      <c r="L37" s="192"/>
    </row>
    <row r="38" spans="1:12" x14ac:dyDescent="0.2">
      <c r="A38" s="153"/>
      <c r="B38" s="153" t="s">
        <v>239</v>
      </c>
      <c r="C38" s="153">
        <v>30</v>
      </c>
      <c r="D38" s="190">
        <v>0</v>
      </c>
      <c r="E38" s="192">
        <v>0</v>
      </c>
      <c r="F38" s="190"/>
      <c r="G38" s="192"/>
      <c r="H38" s="190">
        <v>12</v>
      </c>
      <c r="I38" s="192">
        <v>118.53</v>
      </c>
      <c r="J38" s="169">
        <v>98.646917808219172</v>
      </c>
      <c r="K38" s="192"/>
      <c r="L38" s="192"/>
    </row>
    <row r="39" spans="1:12" x14ac:dyDescent="0.2">
      <c r="A39" s="170"/>
      <c r="B39" s="170" t="s">
        <v>239</v>
      </c>
      <c r="C39" s="170">
        <v>10</v>
      </c>
      <c r="D39" s="191">
        <v>0</v>
      </c>
      <c r="E39" s="193">
        <v>0</v>
      </c>
      <c r="F39" s="191"/>
      <c r="G39" s="193"/>
      <c r="H39" s="191">
        <v>9</v>
      </c>
      <c r="I39" s="193">
        <v>281.01</v>
      </c>
      <c r="J39" s="172">
        <v>96.792123287671231</v>
      </c>
      <c r="K39" s="193"/>
      <c r="L39" s="193"/>
    </row>
    <row r="40" spans="1:12" x14ac:dyDescent="0.2">
      <c r="A40" s="153" t="s">
        <v>102</v>
      </c>
      <c r="B40" s="153" t="s">
        <v>239</v>
      </c>
      <c r="C40" s="153">
        <v>15</v>
      </c>
      <c r="D40" s="190">
        <v>2</v>
      </c>
      <c r="E40" s="192">
        <v>16.899999999999999</v>
      </c>
      <c r="F40" s="190"/>
      <c r="G40" s="192"/>
      <c r="H40" s="190">
        <v>5</v>
      </c>
      <c r="I40" s="192">
        <v>10.51</v>
      </c>
      <c r="J40" s="169">
        <v>99.68710045662101</v>
      </c>
      <c r="K40" s="192"/>
      <c r="L40" s="192"/>
    </row>
    <row r="41" spans="1:12" x14ac:dyDescent="0.2">
      <c r="A41" s="170"/>
      <c r="B41" s="170" t="s">
        <v>240</v>
      </c>
      <c r="C41" s="170">
        <v>15</v>
      </c>
      <c r="D41" s="191">
        <v>1</v>
      </c>
      <c r="E41" s="193">
        <v>3.43</v>
      </c>
      <c r="F41" s="191"/>
      <c r="G41" s="193"/>
      <c r="H41" s="191">
        <v>3</v>
      </c>
      <c r="I41" s="193">
        <v>12.73</v>
      </c>
      <c r="J41" s="172">
        <v>99.81552511415525</v>
      </c>
      <c r="K41" s="193"/>
      <c r="L41" s="193"/>
    </row>
    <row r="42" spans="1:12" x14ac:dyDescent="0.2">
      <c r="A42" s="170" t="s">
        <v>196</v>
      </c>
      <c r="B42" s="170" t="s">
        <v>239</v>
      </c>
      <c r="C42" s="170">
        <v>15</v>
      </c>
      <c r="D42" s="191">
        <v>4</v>
      </c>
      <c r="E42" s="193">
        <v>31.33</v>
      </c>
      <c r="F42" s="191"/>
      <c r="G42" s="193"/>
      <c r="H42" s="191">
        <v>5</v>
      </c>
      <c r="I42" s="193">
        <v>305.74</v>
      </c>
      <c r="J42" s="172">
        <v>96.152168949771692</v>
      </c>
      <c r="K42" s="193"/>
      <c r="L42" s="193"/>
    </row>
    <row r="43" spans="1:12" x14ac:dyDescent="0.2">
      <c r="A43" s="153" t="s">
        <v>197</v>
      </c>
      <c r="B43" s="153" t="s">
        <v>239</v>
      </c>
      <c r="C43" s="153">
        <v>15</v>
      </c>
      <c r="D43" s="190">
        <v>2</v>
      </c>
      <c r="E43" s="192">
        <v>59.45</v>
      </c>
      <c r="F43" s="190"/>
      <c r="G43" s="192"/>
      <c r="H43" s="190">
        <v>12</v>
      </c>
      <c r="I43" s="192">
        <v>66</v>
      </c>
      <c r="J43" s="169">
        <v>98.567922374429216</v>
      </c>
      <c r="K43" s="192"/>
      <c r="L43" s="192"/>
    </row>
    <row r="44" spans="1:12" x14ac:dyDescent="0.2">
      <c r="A44" s="170"/>
      <c r="B44" s="170" t="s">
        <v>239</v>
      </c>
      <c r="C44" s="170">
        <v>15</v>
      </c>
      <c r="D44" s="191">
        <v>1</v>
      </c>
      <c r="E44" s="193">
        <v>0.18</v>
      </c>
      <c r="F44" s="191"/>
      <c r="G44" s="193"/>
      <c r="H44" s="191">
        <v>8</v>
      </c>
      <c r="I44" s="193">
        <v>74.91</v>
      </c>
      <c r="J44" s="172">
        <v>99.142808219178079</v>
      </c>
      <c r="K44" s="193"/>
      <c r="L44" s="193"/>
    </row>
    <row r="45" spans="1:12" x14ac:dyDescent="0.2">
      <c r="A45" s="153" t="s">
        <v>98</v>
      </c>
      <c r="B45" s="153" t="s">
        <v>239</v>
      </c>
      <c r="C45" s="153">
        <v>30</v>
      </c>
      <c r="D45" s="190">
        <v>3</v>
      </c>
      <c r="E45" s="192">
        <v>1.9</v>
      </c>
      <c r="F45" s="190"/>
      <c r="G45" s="192"/>
      <c r="H45" s="190">
        <v>5</v>
      </c>
      <c r="I45" s="192">
        <v>29.12</v>
      </c>
      <c r="J45" s="169">
        <v>99.645890410958899</v>
      </c>
      <c r="K45" s="192"/>
      <c r="L45" s="192"/>
    </row>
    <row r="46" spans="1:12" x14ac:dyDescent="0.2">
      <c r="A46" s="170"/>
      <c r="B46" s="170" t="s">
        <v>239</v>
      </c>
      <c r="C46" s="170">
        <v>30</v>
      </c>
      <c r="D46" s="191">
        <v>2</v>
      </c>
      <c r="E46" s="193">
        <v>2.2599999999999998</v>
      </c>
      <c r="F46" s="191"/>
      <c r="G46" s="193"/>
      <c r="H46" s="191">
        <v>3</v>
      </c>
      <c r="I46" s="193">
        <v>19.39</v>
      </c>
      <c r="J46" s="172">
        <v>99.75285388127854</v>
      </c>
      <c r="K46" s="193"/>
      <c r="L46" s="193"/>
    </row>
    <row r="47" spans="1:12" x14ac:dyDescent="0.2">
      <c r="A47" s="153" t="s">
        <v>89</v>
      </c>
      <c r="B47" s="153" t="s">
        <v>239</v>
      </c>
      <c r="C47" s="153">
        <v>15</v>
      </c>
      <c r="D47" s="190">
        <v>0</v>
      </c>
      <c r="E47" s="192">
        <v>0</v>
      </c>
      <c r="F47" s="190"/>
      <c r="G47" s="192"/>
      <c r="H47" s="190">
        <v>6</v>
      </c>
      <c r="I47" s="192">
        <v>39.14</v>
      </c>
      <c r="J47" s="169">
        <v>99.553196347031957</v>
      </c>
      <c r="K47" s="192"/>
      <c r="L47" s="192"/>
    </row>
    <row r="48" spans="1:12" x14ac:dyDescent="0.2">
      <c r="A48" s="170"/>
      <c r="B48" s="170" t="s">
        <v>239</v>
      </c>
      <c r="C48" s="170">
        <v>15</v>
      </c>
      <c r="D48" s="191">
        <v>0</v>
      </c>
      <c r="E48" s="193">
        <v>0</v>
      </c>
      <c r="F48" s="191"/>
      <c r="G48" s="193"/>
      <c r="H48" s="191">
        <v>6</v>
      </c>
      <c r="I48" s="193">
        <v>32.659999999999997</v>
      </c>
      <c r="J48" s="172">
        <v>99.627168949771686</v>
      </c>
      <c r="K48" s="193"/>
      <c r="L48" s="193"/>
    </row>
    <row r="49" spans="1:12" x14ac:dyDescent="0.2">
      <c r="A49" s="153" t="s">
        <v>95</v>
      </c>
      <c r="B49" s="153" t="s">
        <v>239</v>
      </c>
      <c r="C49" s="153">
        <v>15</v>
      </c>
      <c r="D49" s="190">
        <v>4</v>
      </c>
      <c r="E49" s="192">
        <v>5.96</v>
      </c>
      <c r="F49" s="190"/>
      <c r="G49" s="192"/>
      <c r="H49" s="190">
        <v>6</v>
      </c>
      <c r="I49" s="192">
        <v>38.18</v>
      </c>
      <c r="J49" s="169">
        <v>99.496118721461187</v>
      </c>
      <c r="K49" s="192"/>
      <c r="L49" s="192"/>
    </row>
    <row r="50" spans="1:12" x14ac:dyDescent="0.2">
      <c r="A50" s="153"/>
      <c r="B50" s="153" t="s">
        <v>239</v>
      </c>
      <c r="C50" s="153">
        <v>15</v>
      </c>
      <c r="D50" s="190">
        <v>2</v>
      </c>
      <c r="E50" s="192">
        <v>49.58</v>
      </c>
      <c r="F50" s="190"/>
      <c r="G50" s="192"/>
      <c r="H50" s="190">
        <v>6</v>
      </c>
      <c r="I50" s="192">
        <v>18.920000000000002</v>
      </c>
      <c r="J50" s="169">
        <v>99.218036529680361</v>
      </c>
      <c r="K50" s="192"/>
      <c r="L50" s="192"/>
    </row>
    <row r="51" spans="1:12" x14ac:dyDescent="0.2">
      <c r="A51" s="170"/>
      <c r="B51" s="170" t="s">
        <v>1039</v>
      </c>
      <c r="C51" s="170">
        <v>40</v>
      </c>
      <c r="D51" s="191">
        <v>0</v>
      </c>
      <c r="E51" s="193">
        <v>0</v>
      </c>
      <c r="F51" s="191"/>
      <c r="G51" s="193"/>
      <c r="H51" s="191">
        <v>2</v>
      </c>
      <c r="I51" s="193">
        <v>35.340000000000003</v>
      </c>
      <c r="J51" s="172">
        <v>99.596575342465755</v>
      </c>
      <c r="K51" s="193"/>
      <c r="L51" s="193"/>
    </row>
    <row r="52" spans="1:12" x14ac:dyDescent="0.2">
      <c r="A52" s="153" t="s">
        <v>241</v>
      </c>
      <c r="B52" s="153" t="s">
        <v>242</v>
      </c>
      <c r="C52" s="153">
        <v>10</v>
      </c>
      <c r="D52" s="190">
        <v>3</v>
      </c>
      <c r="E52" s="192">
        <v>3.64</v>
      </c>
      <c r="F52" s="190"/>
      <c r="G52" s="192"/>
      <c r="H52" s="190">
        <v>3</v>
      </c>
      <c r="I52" s="192">
        <v>6.15</v>
      </c>
      <c r="J52" s="169">
        <v>99.888242009132426</v>
      </c>
      <c r="K52" s="192"/>
      <c r="L52" s="192"/>
    </row>
    <row r="53" spans="1:12" x14ac:dyDescent="0.2">
      <c r="A53" s="170"/>
      <c r="B53" s="170" t="s">
        <v>243</v>
      </c>
      <c r="C53" s="170">
        <v>5</v>
      </c>
      <c r="D53" s="191">
        <v>3</v>
      </c>
      <c r="E53" s="193">
        <v>2.89</v>
      </c>
      <c r="F53" s="191"/>
      <c r="G53" s="193"/>
      <c r="H53" s="191">
        <v>5</v>
      </c>
      <c r="I53" s="193">
        <v>30.3</v>
      </c>
      <c r="J53" s="172">
        <v>99.621118721461201</v>
      </c>
      <c r="K53" s="193"/>
      <c r="L53" s="193"/>
    </row>
    <row r="54" spans="1:12" x14ac:dyDescent="0.2">
      <c r="A54" s="153" t="s">
        <v>244</v>
      </c>
      <c r="B54" s="153" t="s">
        <v>245</v>
      </c>
      <c r="C54" s="153">
        <v>150</v>
      </c>
      <c r="D54" s="190">
        <v>1</v>
      </c>
      <c r="E54" s="192">
        <v>0.1</v>
      </c>
      <c r="F54" s="190"/>
      <c r="G54" s="192"/>
      <c r="H54" s="190">
        <v>5</v>
      </c>
      <c r="I54" s="192">
        <v>67.5</v>
      </c>
      <c r="J54" s="169">
        <v>99.228310502283108</v>
      </c>
      <c r="K54" s="192"/>
      <c r="L54" s="192"/>
    </row>
    <row r="55" spans="1:12" x14ac:dyDescent="0.2">
      <c r="A55" s="153"/>
      <c r="B55" s="153" t="s">
        <v>246</v>
      </c>
      <c r="C55" s="153">
        <v>15</v>
      </c>
      <c r="D55" s="190">
        <v>1</v>
      </c>
      <c r="E55" s="192">
        <v>0.03</v>
      </c>
      <c r="F55" s="190"/>
      <c r="G55" s="192"/>
      <c r="H55" s="190">
        <v>6</v>
      </c>
      <c r="I55" s="192">
        <v>35.47</v>
      </c>
      <c r="J55" s="169">
        <v>99.594748858447488</v>
      </c>
      <c r="K55" s="192"/>
      <c r="L55" s="192"/>
    </row>
    <row r="56" spans="1:12" x14ac:dyDescent="0.2">
      <c r="A56" s="153"/>
      <c r="B56" s="153" t="s">
        <v>247</v>
      </c>
      <c r="C56" s="153">
        <v>15</v>
      </c>
      <c r="D56" s="190">
        <v>0</v>
      </c>
      <c r="E56" s="192">
        <v>0</v>
      </c>
      <c r="F56" s="190"/>
      <c r="G56" s="192"/>
      <c r="H56" s="190">
        <v>7</v>
      </c>
      <c r="I56" s="192">
        <v>42.78</v>
      </c>
      <c r="J56" s="169">
        <v>99.511643835616425</v>
      </c>
      <c r="K56" s="192"/>
      <c r="L56" s="192"/>
    </row>
    <row r="57" spans="1:12" x14ac:dyDescent="0.2">
      <c r="A57" s="170"/>
      <c r="B57" s="170" t="s">
        <v>248</v>
      </c>
      <c r="C57" s="170">
        <v>5</v>
      </c>
      <c r="D57" s="191">
        <v>2</v>
      </c>
      <c r="E57" s="193">
        <v>13.95</v>
      </c>
      <c r="F57" s="191"/>
      <c r="G57" s="193"/>
      <c r="H57" s="191">
        <v>10</v>
      </c>
      <c r="I57" s="193">
        <v>75.48</v>
      </c>
      <c r="J57" s="172">
        <v>98.979109589041101</v>
      </c>
      <c r="K57" s="193"/>
      <c r="L57" s="193"/>
    </row>
    <row r="58" spans="1:12" x14ac:dyDescent="0.2">
      <c r="A58" s="153" t="s">
        <v>249</v>
      </c>
      <c r="B58" s="153" t="s">
        <v>250</v>
      </c>
      <c r="C58" s="153">
        <v>5</v>
      </c>
      <c r="D58" s="190">
        <v>5</v>
      </c>
      <c r="E58" s="192">
        <v>2.2400000000000002</v>
      </c>
      <c r="F58" s="190"/>
      <c r="G58" s="192"/>
      <c r="H58" s="190">
        <v>5</v>
      </c>
      <c r="I58" s="192">
        <v>40.369999999999997</v>
      </c>
      <c r="J58" s="169">
        <v>99.513584474885846</v>
      </c>
      <c r="K58" s="192"/>
      <c r="L58" s="192"/>
    </row>
    <row r="59" spans="1:12" x14ac:dyDescent="0.2">
      <c r="A59" s="153"/>
      <c r="B59" s="153" t="s">
        <v>251</v>
      </c>
      <c r="C59" s="153">
        <v>5</v>
      </c>
      <c r="D59" s="190">
        <v>5</v>
      </c>
      <c r="E59" s="192">
        <v>14.52</v>
      </c>
      <c r="F59" s="190"/>
      <c r="G59" s="192"/>
      <c r="H59" s="190">
        <v>5</v>
      </c>
      <c r="I59" s="192">
        <v>28.56</v>
      </c>
      <c r="J59" s="169">
        <v>99.508219178082186</v>
      </c>
      <c r="K59" s="192"/>
      <c r="L59" s="192"/>
    </row>
    <row r="60" spans="1:12" x14ac:dyDescent="0.2">
      <c r="A60" s="170"/>
      <c r="B60" s="170" t="s">
        <v>252</v>
      </c>
      <c r="C60" s="170">
        <v>5</v>
      </c>
      <c r="D60" s="191">
        <v>4</v>
      </c>
      <c r="E60" s="193">
        <v>2.2200000000000002</v>
      </c>
      <c r="F60" s="191"/>
      <c r="G60" s="193"/>
      <c r="H60" s="191">
        <v>4</v>
      </c>
      <c r="I60" s="193">
        <v>42.25</v>
      </c>
      <c r="J60" s="172">
        <v>99.492351598173528</v>
      </c>
      <c r="K60" s="193"/>
      <c r="L60" s="193"/>
    </row>
    <row r="61" spans="1:12" x14ac:dyDescent="0.2">
      <c r="A61" s="153" t="s">
        <v>200</v>
      </c>
      <c r="B61" s="153" t="s">
        <v>234</v>
      </c>
      <c r="C61" s="153">
        <v>15</v>
      </c>
      <c r="D61" s="190">
        <v>3</v>
      </c>
      <c r="E61" s="192">
        <v>6.4</v>
      </c>
      <c r="F61" s="190"/>
      <c r="G61" s="192"/>
      <c r="H61" s="190">
        <v>6</v>
      </c>
      <c r="I61" s="192">
        <v>21.74</v>
      </c>
      <c r="J61" s="169">
        <v>99.67876712328767</v>
      </c>
      <c r="K61" s="192"/>
      <c r="L61" s="192"/>
    </row>
    <row r="62" spans="1:12" x14ac:dyDescent="0.2">
      <c r="A62" s="170"/>
      <c r="B62" s="170" t="s">
        <v>235</v>
      </c>
      <c r="C62" s="170">
        <v>15</v>
      </c>
      <c r="D62" s="191">
        <v>2</v>
      </c>
      <c r="E62" s="193">
        <v>3.42</v>
      </c>
      <c r="F62" s="191"/>
      <c r="G62" s="193"/>
      <c r="H62" s="191">
        <v>4</v>
      </c>
      <c r="I62" s="193">
        <v>22.68</v>
      </c>
      <c r="J62" s="172">
        <v>99.702054794520549</v>
      </c>
      <c r="K62" s="193"/>
      <c r="L62" s="193"/>
    </row>
    <row r="63" spans="1:12" x14ac:dyDescent="0.2">
      <c r="A63" s="153" t="s">
        <v>253</v>
      </c>
      <c r="B63" s="153" t="s">
        <v>234</v>
      </c>
      <c r="C63" s="153">
        <v>15</v>
      </c>
      <c r="D63" s="190">
        <v>2</v>
      </c>
      <c r="E63" s="192">
        <v>2.97</v>
      </c>
      <c r="F63" s="190"/>
      <c r="G63" s="192"/>
      <c r="H63" s="190">
        <v>8</v>
      </c>
      <c r="I63" s="192">
        <v>32.520000000000003</v>
      </c>
      <c r="J63" s="169">
        <v>99.594863013698628</v>
      </c>
      <c r="K63" s="192"/>
      <c r="L63" s="192"/>
    </row>
    <row r="64" spans="1:12" x14ac:dyDescent="0.2">
      <c r="A64" s="170" t="s">
        <v>14</v>
      </c>
      <c r="B64" s="170" t="s">
        <v>235</v>
      </c>
      <c r="C64" s="170">
        <v>15</v>
      </c>
      <c r="D64" s="191">
        <v>2</v>
      </c>
      <c r="E64" s="193">
        <v>5.85</v>
      </c>
      <c r="F64" s="191"/>
      <c r="G64" s="193"/>
      <c r="H64" s="191">
        <v>8</v>
      </c>
      <c r="I64" s="193">
        <v>65.209999999999994</v>
      </c>
      <c r="J64" s="172">
        <v>99.188812785388123</v>
      </c>
      <c r="K64" s="193"/>
      <c r="L64" s="193"/>
    </row>
    <row r="65" spans="1:12" x14ac:dyDescent="0.2">
      <c r="A65" s="153" t="s">
        <v>254</v>
      </c>
      <c r="B65" s="153" t="s">
        <v>255</v>
      </c>
      <c r="C65" s="153">
        <v>40</v>
      </c>
      <c r="D65" s="190">
        <v>0</v>
      </c>
      <c r="E65" s="192">
        <v>0</v>
      </c>
      <c r="F65" s="190"/>
      <c r="G65" s="192"/>
      <c r="H65" s="190">
        <v>2</v>
      </c>
      <c r="I65" s="192">
        <v>9.08</v>
      </c>
      <c r="J65" s="169">
        <v>99.896347031963472</v>
      </c>
      <c r="K65" s="192"/>
      <c r="L65" s="192"/>
    </row>
    <row r="66" spans="1:12" x14ac:dyDescent="0.2">
      <c r="A66" s="153"/>
      <c r="B66" s="153" t="s">
        <v>256</v>
      </c>
      <c r="C66" s="153">
        <v>15</v>
      </c>
      <c r="D66" s="190">
        <v>2</v>
      </c>
      <c r="E66" s="192">
        <v>3.34</v>
      </c>
      <c r="F66" s="190"/>
      <c r="G66" s="192"/>
      <c r="H66" s="190">
        <v>9</v>
      </c>
      <c r="I66" s="192">
        <v>117.66</v>
      </c>
      <c r="J66" s="169">
        <v>98.618721461187221</v>
      </c>
      <c r="K66" s="192"/>
      <c r="L66" s="192"/>
    </row>
    <row r="67" spans="1:12" x14ac:dyDescent="0.2">
      <c r="A67" s="170" t="s">
        <v>14</v>
      </c>
      <c r="B67" s="170" t="s">
        <v>257</v>
      </c>
      <c r="C67" s="170">
        <v>10</v>
      </c>
      <c r="D67" s="191">
        <v>1</v>
      </c>
      <c r="E67" s="193">
        <v>0.6</v>
      </c>
      <c r="F67" s="191"/>
      <c r="G67" s="193"/>
      <c r="H67" s="191">
        <v>6</v>
      </c>
      <c r="I67" s="193">
        <v>21.64</v>
      </c>
      <c r="J67" s="172">
        <v>99.746118721461187</v>
      </c>
      <c r="K67" s="193"/>
      <c r="L67" s="193"/>
    </row>
    <row r="68" spans="1:12" x14ac:dyDescent="0.2">
      <c r="A68" s="153" t="s">
        <v>258</v>
      </c>
      <c r="B68" s="153" t="s">
        <v>234</v>
      </c>
      <c r="C68" s="153">
        <v>15</v>
      </c>
      <c r="D68" s="190">
        <v>6</v>
      </c>
      <c r="E68" s="192">
        <v>2</v>
      </c>
      <c r="F68" s="190"/>
      <c r="G68" s="192"/>
      <c r="H68" s="190">
        <v>8</v>
      </c>
      <c r="I68" s="192">
        <v>49.62</v>
      </c>
      <c r="J68" s="169">
        <v>99.410730593607298</v>
      </c>
      <c r="K68" s="192"/>
      <c r="L68" s="192"/>
    </row>
    <row r="69" spans="1:12" x14ac:dyDescent="0.2">
      <c r="A69" s="170" t="s">
        <v>14</v>
      </c>
      <c r="B69" s="170" t="s">
        <v>235</v>
      </c>
      <c r="C69" s="170">
        <v>15</v>
      </c>
      <c r="D69" s="191">
        <v>2</v>
      </c>
      <c r="E69" s="193">
        <v>0.65</v>
      </c>
      <c r="F69" s="191"/>
      <c r="G69" s="193"/>
      <c r="H69" s="191">
        <v>7</v>
      </c>
      <c r="I69" s="193">
        <v>43.74</v>
      </c>
      <c r="J69" s="172">
        <v>99.493264840182647</v>
      </c>
      <c r="K69" s="193"/>
      <c r="L69" s="193"/>
    </row>
    <row r="70" spans="1:12" x14ac:dyDescent="0.2">
      <c r="A70" s="153" t="s">
        <v>259</v>
      </c>
      <c r="B70" s="153" t="s">
        <v>234</v>
      </c>
      <c r="C70" s="153">
        <v>20</v>
      </c>
      <c r="D70" s="190">
        <v>14</v>
      </c>
      <c r="E70" s="192">
        <v>6.11</v>
      </c>
      <c r="F70" s="190"/>
      <c r="G70" s="192"/>
      <c r="H70" s="190">
        <v>23</v>
      </c>
      <c r="I70" s="192">
        <v>112.95</v>
      </c>
      <c r="J70" s="169">
        <v>98.640867579908658</v>
      </c>
      <c r="K70" s="192"/>
      <c r="L70" s="192"/>
    </row>
    <row r="71" spans="1:12" x14ac:dyDescent="0.2">
      <c r="A71" s="153" t="s">
        <v>14</v>
      </c>
      <c r="B71" s="153" t="s">
        <v>235</v>
      </c>
      <c r="C71" s="153">
        <v>30</v>
      </c>
      <c r="D71" s="190">
        <v>2</v>
      </c>
      <c r="E71" s="192">
        <v>4.03</v>
      </c>
      <c r="F71" s="190"/>
      <c r="G71" s="192"/>
      <c r="H71" s="190">
        <v>2</v>
      </c>
      <c r="I71" s="192">
        <v>14.8</v>
      </c>
      <c r="J71" s="169">
        <v>99.785045662100458</v>
      </c>
      <c r="K71" s="192"/>
      <c r="L71" s="192"/>
    </row>
    <row r="72" spans="1:12" x14ac:dyDescent="0.2">
      <c r="A72" s="153" t="s">
        <v>14</v>
      </c>
      <c r="B72" s="153" t="s">
        <v>260</v>
      </c>
      <c r="C72" s="153">
        <v>15</v>
      </c>
      <c r="D72" s="190">
        <v>2</v>
      </c>
      <c r="E72" s="192">
        <v>4.28</v>
      </c>
      <c r="F72" s="190"/>
      <c r="G72" s="192"/>
      <c r="H72" s="190">
        <v>4</v>
      </c>
      <c r="I72" s="192">
        <v>18.079999999999998</v>
      </c>
      <c r="J72" s="169">
        <v>99.744748858447494</v>
      </c>
      <c r="K72" s="192"/>
      <c r="L72" s="192"/>
    </row>
    <row r="73" spans="1:12" x14ac:dyDescent="0.2">
      <c r="A73" s="170" t="s">
        <v>14</v>
      </c>
      <c r="B73" s="170" t="s">
        <v>261</v>
      </c>
      <c r="C73" s="170">
        <v>15</v>
      </c>
      <c r="D73" s="191">
        <v>1</v>
      </c>
      <c r="E73" s="193">
        <v>28.83</v>
      </c>
      <c r="F73" s="191"/>
      <c r="G73" s="193"/>
      <c r="H73" s="191">
        <v>2</v>
      </c>
      <c r="I73" s="193">
        <v>22.13</v>
      </c>
      <c r="J73" s="172">
        <v>99.418264840182658</v>
      </c>
      <c r="K73" s="193"/>
      <c r="L73" s="193"/>
    </row>
    <row r="74" spans="1:12" x14ac:dyDescent="0.2">
      <c r="A74" s="153" t="s">
        <v>262</v>
      </c>
      <c r="B74" s="153" t="s">
        <v>234</v>
      </c>
      <c r="C74" s="153">
        <v>15</v>
      </c>
      <c r="D74" s="190">
        <v>2</v>
      </c>
      <c r="E74" s="192">
        <v>3.91</v>
      </c>
      <c r="F74" s="190"/>
      <c r="G74" s="192"/>
      <c r="H74" s="190">
        <v>6</v>
      </c>
      <c r="I74" s="192">
        <v>19.47</v>
      </c>
      <c r="J74" s="169">
        <v>99.733105022831069</v>
      </c>
      <c r="K74" s="192"/>
      <c r="L74" s="192"/>
    </row>
    <row r="75" spans="1:12" x14ac:dyDescent="0.2">
      <c r="A75" s="170" t="s">
        <v>14</v>
      </c>
      <c r="B75" s="170" t="s">
        <v>235</v>
      </c>
      <c r="C75" s="170">
        <v>15</v>
      </c>
      <c r="D75" s="191">
        <v>2</v>
      </c>
      <c r="E75" s="193">
        <v>2.8</v>
      </c>
      <c r="F75" s="191"/>
      <c r="G75" s="193"/>
      <c r="H75" s="191">
        <v>4</v>
      </c>
      <c r="I75" s="193">
        <v>19.29</v>
      </c>
      <c r="J75" s="172">
        <v>99.747831050228314</v>
      </c>
      <c r="K75" s="193"/>
      <c r="L75" s="193"/>
    </row>
    <row r="76" spans="1:12" x14ac:dyDescent="0.2">
      <c r="A76" s="153" t="s">
        <v>203</v>
      </c>
      <c r="B76" s="153" t="s">
        <v>1016</v>
      </c>
      <c r="C76" s="153">
        <v>7.5</v>
      </c>
      <c r="D76" s="190">
        <v>4</v>
      </c>
      <c r="E76" s="192">
        <v>8.9700000000000006</v>
      </c>
      <c r="F76" s="190"/>
      <c r="G76" s="192"/>
      <c r="H76" s="190">
        <v>1</v>
      </c>
      <c r="I76" s="192">
        <v>6.78</v>
      </c>
      <c r="J76" s="169">
        <v>99.820205479452056</v>
      </c>
      <c r="K76" s="192"/>
      <c r="L76" s="192"/>
    </row>
    <row r="77" spans="1:12" x14ac:dyDescent="0.2">
      <c r="A77" s="153"/>
      <c r="B77" s="153" t="s">
        <v>1029</v>
      </c>
      <c r="C77" s="153">
        <v>5</v>
      </c>
      <c r="D77" s="190">
        <v>3</v>
      </c>
      <c r="E77" s="192">
        <v>4.4800000000000004</v>
      </c>
      <c r="F77" s="190"/>
      <c r="G77" s="192"/>
      <c r="H77" s="190">
        <v>3</v>
      </c>
      <c r="I77" s="192">
        <v>5.36</v>
      </c>
      <c r="J77" s="169">
        <v>99.887671232876713</v>
      </c>
      <c r="K77" s="192"/>
      <c r="L77" s="192"/>
    </row>
    <row r="78" spans="1:12" x14ac:dyDescent="0.2">
      <c r="A78" s="170"/>
      <c r="B78" s="170" t="s">
        <v>1017</v>
      </c>
      <c r="C78" s="170">
        <v>16</v>
      </c>
      <c r="D78" s="191">
        <v>5</v>
      </c>
      <c r="E78" s="193">
        <v>1.4</v>
      </c>
      <c r="F78" s="191"/>
      <c r="G78" s="193"/>
      <c r="H78" s="191">
        <v>2</v>
      </c>
      <c r="I78" s="193">
        <v>4.25</v>
      </c>
      <c r="J78" s="172">
        <v>99.935502283105023</v>
      </c>
      <c r="K78" s="193"/>
      <c r="L78" s="193"/>
    </row>
    <row r="79" spans="1:12" x14ac:dyDescent="0.2">
      <c r="A79" s="153" t="s">
        <v>263</v>
      </c>
      <c r="B79" s="153" t="s">
        <v>234</v>
      </c>
      <c r="C79" s="153">
        <v>15</v>
      </c>
      <c r="D79" s="190">
        <v>2</v>
      </c>
      <c r="E79" s="192">
        <v>8.23</v>
      </c>
      <c r="F79" s="190"/>
      <c r="G79" s="192"/>
      <c r="H79" s="190">
        <v>4</v>
      </c>
      <c r="I79" s="192">
        <v>18.760000000000002</v>
      </c>
      <c r="J79" s="169">
        <v>99.691894977168957</v>
      </c>
      <c r="K79" s="192"/>
      <c r="L79" s="192"/>
    </row>
    <row r="80" spans="1:12" x14ac:dyDescent="0.2">
      <c r="A80" s="170" t="s">
        <v>14</v>
      </c>
      <c r="B80" s="170" t="s">
        <v>235</v>
      </c>
      <c r="C80" s="170">
        <v>15</v>
      </c>
      <c r="D80" s="191">
        <v>0</v>
      </c>
      <c r="E80" s="193">
        <v>0</v>
      </c>
      <c r="F80" s="191"/>
      <c r="G80" s="193"/>
      <c r="H80" s="191">
        <v>2</v>
      </c>
      <c r="I80" s="193">
        <v>15.4</v>
      </c>
      <c r="J80" s="172">
        <v>99.824200913242009</v>
      </c>
      <c r="K80" s="193"/>
      <c r="L80" s="193"/>
    </row>
    <row r="81" spans="1:12" x14ac:dyDescent="0.2">
      <c r="A81" s="153" t="s">
        <v>264</v>
      </c>
      <c r="B81" s="153" t="s">
        <v>265</v>
      </c>
      <c r="C81" s="153">
        <v>5</v>
      </c>
      <c r="D81" s="190">
        <v>2</v>
      </c>
      <c r="E81" s="192">
        <v>0.27</v>
      </c>
      <c r="F81" s="190"/>
      <c r="G81" s="192"/>
      <c r="H81" s="190">
        <v>4</v>
      </c>
      <c r="I81" s="192">
        <v>19.37</v>
      </c>
      <c r="J81" s="169">
        <v>99.775799086757971</v>
      </c>
      <c r="K81" s="192"/>
      <c r="L81" s="192"/>
    </row>
    <row r="82" spans="1:12" x14ac:dyDescent="0.2">
      <c r="A82" s="170"/>
      <c r="B82" s="170" t="s">
        <v>251</v>
      </c>
      <c r="C82" s="170">
        <v>5</v>
      </c>
      <c r="D82" s="191">
        <v>2</v>
      </c>
      <c r="E82" s="193">
        <v>0.32</v>
      </c>
      <c r="F82" s="191"/>
      <c r="G82" s="193"/>
      <c r="H82" s="191">
        <v>3</v>
      </c>
      <c r="I82" s="193">
        <v>6.95</v>
      </c>
      <c r="J82" s="172">
        <v>99.917009132420091</v>
      </c>
      <c r="K82" s="193"/>
      <c r="L82" s="193"/>
    </row>
    <row r="83" spans="1:12" x14ac:dyDescent="0.2">
      <c r="A83" s="153" t="s">
        <v>266</v>
      </c>
      <c r="B83" s="153" t="s">
        <v>267</v>
      </c>
      <c r="C83" s="153">
        <v>15</v>
      </c>
      <c r="D83" s="190">
        <v>0</v>
      </c>
      <c r="E83" s="192">
        <v>0</v>
      </c>
      <c r="F83" s="190"/>
      <c r="G83" s="192"/>
      <c r="H83" s="190">
        <v>2</v>
      </c>
      <c r="I83" s="192">
        <v>11.32</v>
      </c>
      <c r="J83" s="169">
        <v>99.870776255707767</v>
      </c>
      <c r="K83" s="192"/>
      <c r="L83" s="192"/>
    </row>
    <row r="84" spans="1:12" x14ac:dyDescent="0.2">
      <c r="A84" s="153" t="s">
        <v>14</v>
      </c>
      <c r="B84" s="153" t="s">
        <v>268</v>
      </c>
      <c r="C84" s="153">
        <v>20</v>
      </c>
      <c r="D84" s="190">
        <v>4</v>
      </c>
      <c r="E84" s="192">
        <v>0.84</v>
      </c>
      <c r="F84" s="190"/>
      <c r="G84" s="192"/>
      <c r="H84" s="190">
        <v>7</v>
      </c>
      <c r="I84" s="192">
        <v>47.97</v>
      </c>
      <c r="J84" s="169">
        <v>99.442808219178076</v>
      </c>
      <c r="K84" s="192"/>
      <c r="L84" s="192"/>
    </row>
    <row r="85" spans="1:12" x14ac:dyDescent="0.2">
      <c r="A85" s="153" t="s">
        <v>14</v>
      </c>
      <c r="B85" s="153" t="s">
        <v>269</v>
      </c>
      <c r="C85" s="153">
        <v>20</v>
      </c>
      <c r="D85" s="190">
        <v>4</v>
      </c>
      <c r="E85" s="192">
        <v>0.59</v>
      </c>
      <c r="F85" s="190"/>
      <c r="G85" s="192"/>
      <c r="H85" s="190">
        <v>7</v>
      </c>
      <c r="I85" s="192">
        <v>24.96</v>
      </c>
      <c r="J85" s="169">
        <v>99.708333333333343</v>
      </c>
      <c r="K85" s="192"/>
      <c r="L85" s="192"/>
    </row>
    <row r="86" spans="1:12" x14ac:dyDescent="0.2">
      <c r="A86" s="153" t="s">
        <v>14</v>
      </c>
      <c r="B86" s="153" t="s">
        <v>270</v>
      </c>
      <c r="C86" s="153">
        <v>5</v>
      </c>
      <c r="D86" s="190">
        <v>1</v>
      </c>
      <c r="E86" s="192">
        <v>2.2999999999999998</v>
      </c>
      <c r="F86" s="190"/>
      <c r="G86" s="192"/>
      <c r="H86" s="190">
        <v>2</v>
      </c>
      <c r="I86" s="192">
        <v>7.5</v>
      </c>
      <c r="J86" s="169">
        <v>99.888127853881286</v>
      </c>
      <c r="K86" s="192"/>
      <c r="L86" s="192"/>
    </row>
    <row r="87" spans="1:12" x14ac:dyDescent="0.2">
      <c r="A87" s="170" t="s">
        <v>14</v>
      </c>
      <c r="B87" s="170" t="s">
        <v>271</v>
      </c>
      <c r="C87" s="170">
        <v>5</v>
      </c>
      <c r="D87" s="191">
        <v>1</v>
      </c>
      <c r="E87" s="193">
        <v>2.2999999999999998</v>
      </c>
      <c r="F87" s="191"/>
      <c r="G87" s="193"/>
      <c r="H87" s="191">
        <v>1</v>
      </c>
      <c r="I87" s="193">
        <v>6.33</v>
      </c>
      <c r="J87" s="172">
        <v>99.901484018264853</v>
      </c>
      <c r="K87" s="193"/>
      <c r="L87" s="193"/>
    </row>
    <row r="88" spans="1:12" x14ac:dyDescent="0.2">
      <c r="A88" s="153" t="s">
        <v>272</v>
      </c>
      <c r="B88" s="153" t="s">
        <v>265</v>
      </c>
      <c r="C88" s="153">
        <v>10</v>
      </c>
      <c r="D88" s="190">
        <v>3</v>
      </c>
      <c r="E88" s="192">
        <v>6.67</v>
      </c>
      <c r="F88" s="190"/>
      <c r="G88" s="192"/>
      <c r="H88" s="190">
        <v>0</v>
      </c>
      <c r="I88" s="192">
        <v>0</v>
      </c>
      <c r="J88" s="169">
        <v>99.923858447488584</v>
      </c>
      <c r="K88" s="192"/>
      <c r="L88" s="192"/>
    </row>
    <row r="89" spans="1:12" x14ac:dyDescent="0.2">
      <c r="A89" s="153" t="s">
        <v>14</v>
      </c>
      <c r="B89" s="153" t="s">
        <v>251</v>
      </c>
      <c r="C89" s="153">
        <v>7.5</v>
      </c>
      <c r="D89" s="190">
        <v>3</v>
      </c>
      <c r="E89" s="192">
        <v>0.71</v>
      </c>
      <c r="F89" s="190"/>
      <c r="G89" s="192"/>
      <c r="H89" s="190">
        <v>3</v>
      </c>
      <c r="I89" s="192">
        <v>15.25</v>
      </c>
      <c r="J89" s="169">
        <v>99.81780821917809</v>
      </c>
      <c r="K89" s="192"/>
      <c r="L89" s="192"/>
    </row>
    <row r="90" spans="1:12" x14ac:dyDescent="0.2">
      <c r="A90" s="153" t="s">
        <v>14</v>
      </c>
      <c r="B90" s="153" t="s">
        <v>273</v>
      </c>
      <c r="C90" s="153">
        <v>5</v>
      </c>
      <c r="D90" s="190">
        <v>6</v>
      </c>
      <c r="E90" s="192">
        <v>4.6900000000000004</v>
      </c>
      <c r="F90" s="190"/>
      <c r="G90" s="192"/>
      <c r="H90" s="190">
        <v>3</v>
      </c>
      <c r="I90" s="192">
        <v>12.67</v>
      </c>
      <c r="J90" s="169">
        <v>99.801826484018264</v>
      </c>
      <c r="K90" s="192"/>
      <c r="L90" s="192"/>
    </row>
    <row r="91" spans="1:12" x14ac:dyDescent="0.2">
      <c r="A91" s="153" t="s">
        <v>14</v>
      </c>
      <c r="B91" s="153" t="s">
        <v>273</v>
      </c>
      <c r="C91" s="153">
        <v>5</v>
      </c>
      <c r="D91" s="190">
        <v>5</v>
      </c>
      <c r="E91" s="192">
        <v>1.1499999999999999</v>
      </c>
      <c r="F91" s="190"/>
      <c r="G91" s="192"/>
      <c r="H91" s="190">
        <v>3</v>
      </c>
      <c r="I91" s="192">
        <v>10.57</v>
      </c>
      <c r="J91" s="169">
        <v>99.866210045662115</v>
      </c>
      <c r="K91" s="192"/>
      <c r="L91" s="192"/>
    </row>
    <row r="92" spans="1:12" x14ac:dyDescent="0.2">
      <c r="A92" s="170"/>
      <c r="B92" s="170" t="s">
        <v>274</v>
      </c>
      <c r="C92" s="170">
        <v>7.5</v>
      </c>
      <c r="D92" s="191">
        <v>3</v>
      </c>
      <c r="E92" s="193">
        <v>57.04</v>
      </c>
      <c r="F92" s="191"/>
      <c r="G92" s="193"/>
      <c r="H92" s="191">
        <v>2</v>
      </c>
      <c r="I92" s="193">
        <v>8.92</v>
      </c>
      <c r="J92" s="172">
        <v>99.247031963470306</v>
      </c>
      <c r="K92" s="193"/>
      <c r="L92" s="193"/>
    </row>
    <row r="93" spans="1:12" x14ac:dyDescent="0.2">
      <c r="A93" s="153" t="s">
        <v>125</v>
      </c>
      <c r="B93" s="153" t="s">
        <v>345</v>
      </c>
      <c r="C93" s="153">
        <v>30</v>
      </c>
      <c r="D93" s="190">
        <v>4</v>
      </c>
      <c r="E93" s="192">
        <v>5.61</v>
      </c>
      <c r="F93" s="190"/>
      <c r="G93" s="192"/>
      <c r="H93" s="190">
        <v>5</v>
      </c>
      <c r="I93" s="192">
        <v>203.46</v>
      </c>
      <c r="J93" s="169">
        <v>97.613356164383561</v>
      </c>
      <c r="K93" s="192"/>
      <c r="L93" s="192"/>
    </row>
    <row r="94" spans="1:12" x14ac:dyDescent="0.2">
      <c r="A94" s="170"/>
      <c r="B94" s="170" t="s">
        <v>346</v>
      </c>
      <c r="C94" s="170">
        <v>30</v>
      </c>
      <c r="D94" s="191">
        <v>0</v>
      </c>
      <c r="E94" s="193">
        <v>0</v>
      </c>
      <c r="F94" s="191"/>
      <c r="G94" s="193"/>
      <c r="H94" s="191">
        <v>3</v>
      </c>
      <c r="I94" s="193">
        <v>22.58</v>
      </c>
      <c r="J94" s="172">
        <v>99.742237442922374</v>
      </c>
      <c r="K94" s="193"/>
      <c r="L94" s="193"/>
    </row>
    <row r="95" spans="1:12" x14ac:dyDescent="0.2">
      <c r="A95" s="153" t="s">
        <v>275</v>
      </c>
      <c r="B95" s="153" t="s">
        <v>276</v>
      </c>
      <c r="C95" s="153">
        <v>10</v>
      </c>
      <c r="D95" s="190">
        <v>5</v>
      </c>
      <c r="E95" s="192">
        <v>2.8</v>
      </c>
      <c r="F95" s="190"/>
      <c r="G95" s="192"/>
      <c r="H95" s="190">
        <v>6</v>
      </c>
      <c r="I95" s="192">
        <v>29.26</v>
      </c>
      <c r="J95" s="169">
        <v>99.634018264840179</v>
      </c>
      <c r="K95" s="192"/>
      <c r="L95" s="192"/>
    </row>
    <row r="96" spans="1:12" x14ac:dyDescent="0.2">
      <c r="A96" s="170" t="s">
        <v>14</v>
      </c>
      <c r="B96" s="170" t="s">
        <v>277</v>
      </c>
      <c r="C96" s="170">
        <v>10</v>
      </c>
      <c r="D96" s="191">
        <v>2</v>
      </c>
      <c r="E96" s="193">
        <v>0.4</v>
      </c>
      <c r="F96" s="191"/>
      <c r="G96" s="193"/>
      <c r="H96" s="191">
        <v>4</v>
      </c>
      <c r="I96" s="193">
        <v>61.91</v>
      </c>
      <c r="J96" s="172">
        <v>99.288698630136992</v>
      </c>
      <c r="K96" s="193"/>
      <c r="L96" s="193"/>
    </row>
    <row r="97" spans="1:12" x14ac:dyDescent="0.2">
      <c r="A97" s="153" t="s">
        <v>278</v>
      </c>
      <c r="B97" s="153" t="s">
        <v>234</v>
      </c>
      <c r="C97" s="153">
        <v>15</v>
      </c>
      <c r="D97" s="190">
        <v>4</v>
      </c>
      <c r="E97" s="192">
        <v>6.08</v>
      </c>
      <c r="F97" s="190"/>
      <c r="G97" s="192"/>
      <c r="H97" s="190">
        <v>2</v>
      </c>
      <c r="I97" s="192">
        <v>7.16</v>
      </c>
      <c r="J97" s="169">
        <v>99.848858447488581</v>
      </c>
      <c r="K97" s="192"/>
      <c r="L97" s="192"/>
    </row>
    <row r="98" spans="1:12" x14ac:dyDescent="0.2">
      <c r="A98" s="170"/>
      <c r="B98" s="170" t="s">
        <v>279</v>
      </c>
      <c r="C98" s="170">
        <v>5</v>
      </c>
      <c r="D98" s="191">
        <v>0</v>
      </c>
      <c r="E98" s="193">
        <v>0</v>
      </c>
      <c r="F98" s="191"/>
      <c r="G98" s="193"/>
      <c r="H98" s="191">
        <v>0</v>
      </c>
      <c r="I98" s="193">
        <v>0</v>
      </c>
      <c r="J98" s="172">
        <v>100</v>
      </c>
      <c r="K98" s="193"/>
      <c r="L98" s="193"/>
    </row>
    <row r="99" spans="1:12" x14ac:dyDescent="0.2">
      <c r="A99" s="153" t="s">
        <v>280</v>
      </c>
      <c r="B99" s="153" t="s">
        <v>234</v>
      </c>
      <c r="C99" s="153">
        <v>15</v>
      </c>
      <c r="D99" s="190">
        <v>3</v>
      </c>
      <c r="E99" s="192">
        <v>0.33</v>
      </c>
      <c r="F99" s="190"/>
      <c r="G99" s="192"/>
      <c r="H99" s="190">
        <v>11</v>
      </c>
      <c r="I99" s="192">
        <v>76.53</v>
      </c>
      <c r="J99" s="169">
        <v>99.122602739726034</v>
      </c>
      <c r="K99" s="192"/>
      <c r="L99" s="192"/>
    </row>
    <row r="100" spans="1:12" x14ac:dyDescent="0.2">
      <c r="A100" s="170" t="s">
        <v>14</v>
      </c>
      <c r="B100" s="170" t="s">
        <v>235</v>
      </c>
      <c r="C100" s="170">
        <v>15</v>
      </c>
      <c r="D100" s="191">
        <v>2</v>
      </c>
      <c r="E100" s="193">
        <v>4.41</v>
      </c>
      <c r="F100" s="191"/>
      <c r="G100" s="193"/>
      <c r="H100" s="191">
        <v>9</v>
      </c>
      <c r="I100" s="193">
        <v>84.88</v>
      </c>
      <c r="J100" s="172">
        <v>98.980707762557088</v>
      </c>
      <c r="K100" s="193"/>
      <c r="L100" s="193"/>
    </row>
    <row r="101" spans="1:12" x14ac:dyDescent="0.2">
      <c r="A101" s="170" t="s">
        <v>133</v>
      </c>
      <c r="B101" s="170" t="s">
        <v>1021</v>
      </c>
      <c r="C101" s="170">
        <v>15</v>
      </c>
      <c r="D101" s="191">
        <v>9</v>
      </c>
      <c r="E101" s="193">
        <v>5.17</v>
      </c>
      <c r="F101" s="191"/>
      <c r="G101" s="193"/>
      <c r="H101" s="191">
        <v>9</v>
      </c>
      <c r="I101" s="193">
        <v>68.05</v>
      </c>
      <c r="J101" s="172">
        <v>99.164155251141565</v>
      </c>
      <c r="K101" s="193"/>
      <c r="L101" s="193"/>
    </row>
    <row r="102" spans="1:12" x14ac:dyDescent="0.2">
      <c r="A102" s="153" t="s">
        <v>281</v>
      </c>
      <c r="B102" s="153" t="s">
        <v>234</v>
      </c>
      <c r="C102" s="153">
        <v>30</v>
      </c>
      <c r="D102" s="190">
        <v>1</v>
      </c>
      <c r="E102" s="192">
        <v>0.45</v>
      </c>
      <c r="F102" s="190"/>
      <c r="G102" s="192"/>
      <c r="H102" s="190">
        <v>6</v>
      </c>
      <c r="I102" s="192">
        <v>68.11</v>
      </c>
      <c r="J102" s="169">
        <v>99.217351598173508</v>
      </c>
      <c r="K102" s="192"/>
      <c r="L102" s="192"/>
    </row>
    <row r="103" spans="1:12" x14ac:dyDescent="0.2">
      <c r="A103" s="153" t="s">
        <v>14</v>
      </c>
      <c r="B103" s="153" t="s">
        <v>235</v>
      </c>
      <c r="C103" s="153">
        <v>15</v>
      </c>
      <c r="D103" s="190">
        <v>4</v>
      </c>
      <c r="E103" s="192">
        <v>10.11</v>
      </c>
      <c r="F103" s="190"/>
      <c r="G103" s="192"/>
      <c r="H103" s="190">
        <v>12</v>
      </c>
      <c r="I103" s="192">
        <v>88.69</v>
      </c>
      <c r="J103" s="169">
        <v>98.872146118721446</v>
      </c>
      <c r="K103" s="192"/>
      <c r="L103" s="192"/>
    </row>
    <row r="104" spans="1:12" x14ac:dyDescent="0.2">
      <c r="A104" s="153" t="s">
        <v>14</v>
      </c>
      <c r="B104" s="153" t="s">
        <v>282</v>
      </c>
      <c r="C104" s="153">
        <v>10</v>
      </c>
      <c r="D104" s="190">
        <v>0</v>
      </c>
      <c r="E104" s="192">
        <v>0</v>
      </c>
      <c r="F104" s="190"/>
      <c r="G104" s="192"/>
      <c r="H104" s="190">
        <v>0</v>
      </c>
      <c r="I104" s="192">
        <v>0</v>
      </c>
      <c r="J104" s="169">
        <v>100</v>
      </c>
      <c r="K104" s="192"/>
      <c r="L104" s="192"/>
    </row>
    <row r="105" spans="1:12" x14ac:dyDescent="0.2">
      <c r="A105" s="153" t="s">
        <v>14</v>
      </c>
      <c r="B105" s="153" t="s">
        <v>283</v>
      </c>
      <c r="C105" s="153">
        <v>10</v>
      </c>
      <c r="D105" s="190">
        <v>0</v>
      </c>
      <c r="E105" s="192">
        <v>0</v>
      </c>
      <c r="F105" s="190"/>
      <c r="G105" s="192"/>
      <c r="H105" s="190">
        <v>0</v>
      </c>
      <c r="I105" s="192">
        <v>0</v>
      </c>
      <c r="J105" s="169">
        <v>100</v>
      </c>
      <c r="K105" s="192"/>
      <c r="L105" s="192"/>
    </row>
    <row r="106" spans="1:12" x14ac:dyDescent="0.2">
      <c r="A106" s="170"/>
      <c r="B106" s="170" t="s">
        <v>284</v>
      </c>
      <c r="C106" s="170">
        <v>15</v>
      </c>
      <c r="D106" s="191">
        <v>0</v>
      </c>
      <c r="E106" s="193">
        <v>0</v>
      </c>
      <c r="F106" s="191"/>
      <c r="G106" s="193"/>
      <c r="H106" s="191">
        <v>0</v>
      </c>
      <c r="I106" s="193">
        <v>0</v>
      </c>
      <c r="J106" s="172">
        <v>100</v>
      </c>
      <c r="K106" s="193"/>
      <c r="L106" s="193"/>
    </row>
    <row r="107" spans="1:12" x14ac:dyDescent="0.2">
      <c r="A107" s="153" t="s">
        <v>128</v>
      </c>
      <c r="B107" s="153" t="s">
        <v>345</v>
      </c>
      <c r="C107" s="153">
        <v>15</v>
      </c>
      <c r="D107" s="190">
        <v>2</v>
      </c>
      <c r="E107" s="192">
        <v>2.61</v>
      </c>
      <c r="F107" s="190"/>
      <c r="G107" s="192"/>
      <c r="H107" s="190">
        <v>8</v>
      </c>
      <c r="I107" s="192">
        <v>38.450000000000003</v>
      </c>
      <c r="J107" s="169">
        <v>99.531278538812771</v>
      </c>
      <c r="K107" s="192"/>
      <c r="L107" s="192"/>
    </row>
    <row r="108" spans="1:12" x14ac:dyDescent="0.2">
      <c r="A108" s="170"/>
      <c r="B108" s="170" t="s">
        <v>346</v>
      </c>
      <c r="C108" s="170">
        <v>15</v>
      </c>
      <c r="D108" s="191">
        <v>1</v>
      </c>
      <c r="E108" s="193">
        <v>0.37</v>
      </c>
      <c r="F108" s="191"/>
      <c r="G108" s="193"/>
      <c r="H108" s="191">
        <v>11</v>
      </c>
      <c r="I108" s="193">
        <v>43.28</v>
      </c>
      <c r="J108" s="172">
        <v>99.501712328767113</v>
      </c>
      <c r="K108" s="193"/>
      <c r="L108" s="193"/>
    </row>
    <row r="109" spans="1:12" x14ac:dyDescent="0.2">
      <c r="A109" s="153" t="s">
        <v>130</v>
      </c>
      <c r="B109" s="153" t="s">
        <v>1022</v>
      </c>
      <c r="C109" s="153">
        <v>30</v>
      </c>
      <c r="D109" s="190">
        <v>0</v>
      </c>
      <c r="E109" s="192">
        <v>0</v>
      </c>
      <c r="F109" s="190"/>
      <c r="G109" s="192"/>
      <c r="H109" s="190">
        <v>2</v>
      </c>
      <c r="I109" s="192">
        <v>19.13</v>
      </c>
      <c r="J109" s="169">
        <v>99.781621004566219</v>
      </c>
      <c r="K109" s="192"/>
      <c r="L109" s="192"/>
    </row>
    <row r="110" spans="1:12" x14ac:dyDescent="0.2">
      <c r="A110" s="170"/>
      <c r="B110" s="170" t="s">
        <v>1023</v>
      </c>
      <c r="C110" s="170">
        <v>15</v>
      </c>
      <c r="D110" s="191">
        <v>6</v>
      </c>
      <c r="E110" s="193">
        <v>11.89</v>
      </c>
      <c r="F110" s="191"/>
      <c r="G110" s="193"/>
      <c r="H110" s="191">
        <v>12</v>
      </c>
      <c r="I110" s="193">
        <v>112.03</v>
      </c>
      <c r="J110" s="172">
        <v>98.585388127853875</v>
      </c>
      <c r="K110" s="193"/>
      <c r="L110" s="193"/>
    </row>
    <row r="111" spans="1:12" x14ac:dyDescent="0.2">
      <c r="A111" s="170" t="s">
        <v>160</v>
      </c>
      <c r="B111" s="170" t="s">
        <v>1038</v>
      </c>
      <c r="C111" s="170">
        <v>20</v>
      </c>
      <c r="D111" s="191">
        <v>0</v>
      </c>
      <c r="E111" s="193">
        <v>0</v>
      </c>
      <c r="F111" s="191"/>
      <c r="G111" s="193"/>
      <c r="H111" s="191">
        <v>0</v>
      </c>
      <c r="I111" s="193">
        <v>0</v>
      </c>
      <c r="J111" s="172">
        <v>100</v>
      </c>
      <c r="K111" s="193"/>
      <c r="L111" s="193"/>
    </row>
    <row r="112" spans="1:12" x14ac:dyDescent="0.2">
      <c r="A112" s="153" t="s">
        <v>210</v>
      </c>
      <c r="B112" s="153" t="s">
        <v>345</v>
      </c>
      <c r="C112" s="153">
        <v>15</v>
      </c>
      <c r="D112" s="190">
        <v>1</v>
      </c>
      <c r="E112" s="192">
        <v>0.77</v>
      </c>
      <c r="F112" s="190"/>
      <c r="G112" s="192"/>
      <c r="H112" s="190">
        <v>6</v>
      </c>
      <c r="I112" s="192">
        <v>39.909999999999997</v>
      </c>
      <c r="J112" s="169">
        <v>99.535616438356158</v>
      </c>
      <c r="K112" s="192"/>
      <c r="L112" s="192"/>
    </row>
    <row r="113" spans="1:12" x14ac:dyDescent="0.2">
      <c r="A113" s="170"/>
      <c r="B113" s="170" t="s">
        <v>346</v>
      </c>
      <c r="C113" s="170">
        <v>15</v>
      </c>
      <c r="D113" s="191">
        <v>2</v>
      </c>
      <c r="E113" s="193">
        <v>0.25</v>
      </c>
      <c r="F113" s="191"/>
      <c r="G113" s="193"/>
      <c r="H113" s="191">
        <v>3</v>
      </c>
      <c r="I113" s="193">
        <v>17.600000000000001</v>
      </c>
      <c r="J113" s="172">
        <v>99.796232876712324</v>
      </c>
      <c r="K113" s="193"/>
      <c r="L113" s="193"/>
    </row>
    <row r="114" spans="1:12" x14ac:dyDescent="0.2">
      <c r="A114" s="153" t="s">
        <v>211</v>
      </c>
      <c r="B114" s="153" t="s">
        <v>345</v>
      </c>
      <c r="C114" s="153">
        <v>44</v>
      </c>
      <c r="D114" s="190">
        <v>2</v>
      </c>
      <c r="E114" s="192">
        <v>90.58</v>
      </c>
      <c r="F114" s="190"/>
      <c r="G114" s="192"/>
      <c r="H114" s="190">
        <v>6</v>
      </c>
      <c r="I114" s="192">
        <v>153.03</v>
      </c>
      <c r="J114" s="169">
        <v>97.219063926940635</v>
      </c>
      <c r="K114" s="192"/>
      <c r="L114" s="192"/>
    </row>
    <row r="115" spans="1:12" x14ac:dyDescent="0.2">
      <c r="A115" s="170"/>
      <c r="B115" s="170" t="s">
        <v>346</v>
      </c>
      <c r="C115" s="170">
        <v>44</v>
      </c>
      <c r="D115" s="191">
        <v>0</v>
      </c>
      <c r="E115" s="193">
        <v>0</v>
      </c>
      <c r="F115" s="191"/>
      <c r="G115" s="193"/>
      <c r="H115" s="191">
        <v>2</v>
      </c>
      <c r="I115" s="193">
        <v>8.1300000000000008</v>
      </c>
      <c r="J115" s="172">
        <v>99.907191780821933</v>
      </c>
      <c r="K115" s="193"/>
      <c r="L115" s="193"/>
    </row>
    <row r="116" spans="1:12" x14ac:dyDescent="0.2">
      <c r="A116" s="170" t="s">
        <v>134</v>
      </c>
      <c r="B116" s="170" t="s">
        <v>1024</v>
      </c>
      <c r="C116" s="170">
        <v>150</v>
      </c>
      <c r="D116" s="191">
        <v>0</v>
      </c>
      <c r="E116" s="193">
        <v>0</v>
      </c>
      <c r="F116" s="191"/>
      <c r="G116" s="193"/>
      <c r="H116" s="191">
        <v>8</v>
      </c>
      <c r="I116" s="193">
        <v>58.56</v>
      </c>
      <c r="J116" s="172">
        <v>99.331506849315062</v>
      </c>
      <c r="K116" s="193"/>
      <c r="L116" s="193"/>
    </row>
    <row r="117" spans="1:12" x14ac:dyDescent="0.2">
      <c r="A117" s="153" t="s">
        <v>122</v>
      </c>
      <c r="B117" s="153" t="s">
        <v>345</v>
      </c>
      <c r="C117" s="153">
        <v>15</v>
      </c>
      <c r="D117" s="190">
        <v>2</v>
      </c>
      <c r="E117" s="192">
        <v>10.050000000000001</v>
      </c>
      <c r="F117" s="190"/>
      <c r="G117" s="192"/>
      <c r="H117" s="190">
        <v>1</v>
      </c>
      <c r="I117" s="192">
        <v>6.82</v>
      </c>
      <c r="J117" s="169">
        <v>99.807420091324218</v>
      </c>
      <c r="K117" s="192"/>
      <c r="L117" s="192"/>
    </row>
    <row r="118" spans="1:12" x14ac:dyDescent="0.2">
      <c r="A118" s="153"/>
      <c r="B118" s="153" t="s">
        <v>346</v>
      </c>
      <c r="C118" s="153">
        <v>15</v>
      </c>
      <c r="D118" s="190">
        <v>0</v>
      </c>
      <c r="E118" s="192">
        <v>0</v>
      </c>
      <c r="F118" s="190"/>
      <c r="G118" s="192"/>
      <c r="H118" s="190">
        <v>1</v>
      </c>
      <c r="I118" s="192">
        <v>7.63</v>
      </c>
      <c r="J118" s="169">
        <v>99.912899543379012</v>
      </c>
      <c r="K118" s="192"/>
      <c r="L118" s="192"/>
    </row>
    <row r="119" spans="1:12" x14ac:dyDescent="0.2">
      <c r="A119" s="170"/>
      <c r="B119" s="170" t="s">
        <v>1011</v>
      </c>
      <c r="C119" s="170">
        <v>30</v>
      </c>
      <c r="D119" s="191">
        <v>3</v>
      </c>
      <c r="E119" s="193">
        <v>164</v>
      </c>
      <c r="F119" s="191"/>
      <c r="G119" s="193"/>
      <c r="H119" s="191">
        <v>1</v>
      </c>
      <c r="I119" s="193">
        <v>80.33</v>
      </c>
      <c r="J119" s="172">
        <v>97.210844748858449</v>
      </c>
      <c r="K119" s="193"/>
      <c r="L119" s="193"/>
    </row>
    <row r="120" spans="1:12" x14ac:dyDescent="0.2">
      <c r="A120" s="153" t="s">
        <v>212</v>
      </c>
      <c r="B120" s="153" t="s">
        <v>239</v>
      </c>
      <c r="C120" s="153">
        <v>10</v>
      </c>
      <c r="D120" s="190">
        <v>0</v>
      </c>
      <c r="E120" s="192">
        <v>0</v>
      </c>
      <c r="F120" s="190"/>
      <c r="G120" s="192"/>
      <c r="H120" s="190">
        <v>6</v>
      </c>
      <c r="I120" s="192">
        <v>40.64</v>
      </c>
      <c r="J120" s="169">
        <v>99.536073059360731</v>
      </c>
      <c r="K120" s="192"/>
      <c r="L120" s="192"/>
    </row>
    <row r="121" spans="1:12" x14ac:dyDescent="0.2">
      <c r="A121" s="153"/>
      <c r="B121" s="153" t="s">
        <v>239</v>
      </c>
      <c r="C121" s="153">
        <v>10</v>
      </c>
      <c r="D121" s="190">
        <v>0</v>
      </c>
      <c r="E121" s="192">
        <v>0</v>
      </c>
      <c r="F121" s="190"/>
      <c r="G121" s="192"/>
      <c r="H121" s="190">
        <v>5</v>
      </c>
      <c r="I121" s="192">
        <v>32.520000000000003</v>
      </c>
      <c r="J121" s="169">
        <v>99.628767123287673</v>
      </c>
      <c r="K121" s="192"/>
      <c r="L121" s="192"/>
    </row>
    <row r="122" spans="1:12" x14ac:dyDescent="0.2">
      <c r="A122" s="153"/>
      <c r="B122" s="153" t="s">
        <v>1041</v>
      </c>
      <c r="C122" s="153">
        <v>10</v>
      </c>
      <c r="D122" s="190">
        <v>0</v>
      </c>
      <c r="E122" s="192">
        <v>0</v>
      </c>
      <c r="F122" s="190"/>
      <c r="G122" s="192"/>
      <c r="H122" s="190">
        <v>3</v>
      </c>
      <c r="I122" s="192">
        <v>18.53</v>
      </c>
      <c r="J122" s="169">
        <v>99.788470319634683</v>
      </c>
      <c r="K122" s="192"/>
      <c r="L122" s="192"/>
    </row>
    <row r="123" spans="1:12" x14ac:dyDescent="0.2">
      <c r="A123" s="170"/>
      <c r="B123" s="170" t="s">
        <v>1041</v>
      </c>
      <c r="C123" s="170">
        <v>5</v>
      </c>
      <c r="D123" s="191">
        <v>0</v>
      </c>
      <c r="E123" s="193">
        <v>0</v>
      </c>
      <c r="F123" s="191"/>
      <c r="G123" s="193"/>
      <c r="H123" s="191">
        <v>4</v>
      </c>
      <c r="I123" s="193">
        <v>18.07</v>
      </c>
      <c r="J123" s="172">
        <v>99.793721461187218</v>
      </c>
      <c r="K123" s="193"/>
      <c r="L123" s="193"/>
    </row>
    <row r="124" spans="1:12" x14ac:dyDescent="0.2">
      <c r="A124" s="170" t="s">
        <v>285</v>
      </c>
      <c r="B124" s="170" t="s">
        <v>239</v>
      </c>
      <c r="C124" s="170">
        <v>40</v>
      </c>
      <c r="D124" s="191">
        <v>2</v>
      </c>
      <c r="E124" s="193">
        <v>64.180000000000007</v>
      </c>
      <c r="F124" s="191"/>
      <c r="G124" s="193"/>
      <c r="H124" s="191">
        <v>0</v>
      </c>
      <c r="I124" s="193">
        <v>0</v>
      </c>
      <c r="J124" s="172">
        <v>99.267351598173519</v>
      </c>
      <c r="K124" s="193"/>
      <c r="L124" s="193"/>
    </row>
    <row r="125" spans="1:12" x14ac:dyDescent="0.2">
      <c r="A125" s="153" t="s">
        <v>213</v>
      </c>
      <c r="B125" s="153" t="s">
        <v>286</v>
      </c>
      <c r="C125" s="153">
        <v>40</v>
      </c>
      <c r="D125" s="190">
        <v>0</v>
      </c>
      <c r="E125" s="192">
        <v>0</v>
      </c>
      <c r="F125" s="190"/>
      <c r="G125" s="192"/>
      <c r="H125" s="190">
        <v>9</v>
      </c>
      <c r="I125" s="192">
        <v>86.71</v>
      </c>
      <c r="J125" s="169">
        <v>99.010159817351607</v>
      </c>
      <c r="K125" s="192"/>
      <c r="L125" s="192"/>
    </row>
    <row r="126" spans="1:12" x14ac:dyDescent="0.2">
      <c r="A126" s="170"/>
      <c r="B126" s="170" t="s">
        <v>287</v>
      </c>
      <c r="C126" s="170">
        <v>20</v>
      </c>
      <c r="D126" s="191">
        <v>2</v>
      </c>
      <c r="E126" s="193">
        <v>20.45</v>
      </c>
      <c r="F126" s="191"/>
      <c r="G126" s="193"/>
      <c r="H126" s="191">
        <v>9</v>
      </c>
      <c r="I126" s="193">
        <v>92.78</v>
      </c>
      <c r="J126" s="172">
        <v>98.707420091324181</v>
      </c>
      <c r="K126" s="193"/>
      <c r="L126" s="193"/>
    </row>
    <row r="127" spans="1:12" x14ac:dyDescent="0.2">
      <c r="A127" s="170" t="s">
        <v>214</v>
      </c>
      <c r="B127" s="170" t="s">
        <v>239</v>
      </c>
      <c r="C127" s="170">
        <v>15</v>
      </c>
      <c r="D127" s="191">
        <v>1</v>
      </c>
      <c r="E127" s="193">
        <v>0.05</v>
      </c>
      <c r="F127" s="191"/>
      <c r="G127" s="193"/>
      <c r="H127" s="191">
        <v>3</v>
      </c>
      <c r="I127" s="193">
        <v>8.68</v>
      </c>
      <c r="J127" s="172">
        <v>99.900342465753425</v>
      </c>
      <c r="K127" s="193"/>
      <c r="L127" s="193"/>
    </row>
    <row r="128" spans="1:12" x14ac:dyDescent="0.2">
      <c r="A128" s="170" t="s">
        <v>215</v>
      </c>
      <c r="B128" s="170" t="s">
        <v>239</v>
      </c>
      <c r="C128" s="170">
        <v>15</v>
      </c>
      <c r="D128" s="191">
        <v>1</v>
      </c>
      <c r="E128" s="193">
        <v>1.05</v>
      </c>
      <c r="F128" s="191"/>
      <c r="G128" s="193"/>
      <c r="H128" s="191">
        <v>3</v>
      </c>
      <c r="I128" s="193">
        <v>12.13</v>
      </c>
      <c r="J128" s="172">
        <v>99.849543378995449</v>
      </c>
      <c r="K128" s="193"/>
      <c r="L128" s="193"/>
    </row>
    <row r="129" spans="1:12" x14ac:dyDescent="0.2">
      <c r="A129" s="153" t="s">
        <v>216</v>
      </c>
      <c r="B129" s="153" t="s">
        <v>239</v>
      </c>
      <c r="C129" s="153">
        <v>15</v>
      </c>
      <c r="D129" s="190">
        <v>0</v>
      </c>
      <c r="E129" s="192">
        <v>0</v>
      </c>
      <c r="F129" s="190"/>
      <c r="G129" s="192"/>
      <c r="H129" s="190">
        <v>11</v>
      </c>
      <c r="I129" s="192">
        <v>56.45</v>
      </c>
      <c r="J129" s="169">
        <v>99.35559360730592</v>
      </c>
      <c r="K129" s="192"/>
      <c r="L129" s="192"/>
    </row>
    <row r="130" spans="1:12" x14ac:dyDescent="0.2">
      <c r="A130" s="153"/>
      <c r="B130" s="153" t="s">
        <v>239</v>
      </c>
      <c r="C130" s="153">
        <v>15</v>
      </c>
      <c r="D130" s="190">
        <v>1</v>
      </c>
      <c r="E130" s="192">
        <v>19.77</v>
      </c>
      <c r="F130" s="190"/>
      <c r="G130" s="192"/>
      <c r="H130" s="190">
        <v>9</v>
      </c>
      <c r="I130" s="192">
        <v>71.709999999999994</v>
      </c>
      <c r="J130" s="169">
        <v>98.955707762557083</v>
      </c>
      <c r="K130" s="192"/>
      <c r="L130" s="192"/>
    </row>
    <row r="131" spans="1:12" x14ac:dyDescent="0.2">
      <c r="A131" s="170"/>
      <c r="B131" s="170" t="s">
        <v>239</v>
      </c>
      <c r="C131" s="170">
        <v>15</v>
      </c>
      <c r="D131" s="191">
        <v>0</v>
      </c>
      <c r="E131" s="193">
        <v>0</v>
      </c>
      <c r="F131" s="191"/>
      <c r="G131" s="193"/>
      <c r="H131" s="191">
        <v>7</v>
      </c>
      <c r="I131" s="193">
        <v>30.72</v>
      </c>
      <c r="J131" s="172">
        <v>99.649315068493166</v>
      </c>
      <c r="K131" s="193"/>
      <c r="L131" s="193"/>
    </row>
    <row r="132" spans="1:12" x14ac:dyDescent="0.2">
      <c r="A132" s="153" t="s">
        <v>142</v>
      </c>
      <c r="B132" s="153" t="s">
        <v>239</v>
      </c>
      <c r="C132" s="153">
        <v>15</v>
      </c>
      <c r="D132" s="190">
        <v>0</v>
      </c>
      <c r="E132" s="192">
        <v>0</v>
      </c>
      <c r="F132" s="190"/>
      <c r="G132" s="192"/>
      <c r="H132" s="190">
        <v>4</v>
      </c>
      <c r="I132" s="192">
        <v>19.04</v>
      </c>
      <c r="J132" s="169">
        <v>99.782648401826464</v>
      </c>
      <c r="K132" s="192"/>
      <c r="L132" s="192"/>
    </row>
    <row r="133" spans="1:12" x14ac:dyDescent="0.2">
      <c r="A133" s="153"/>
      <c r="B133" s="153" t="s">
        <v>239</v>
      </c>
      <c r="C133" s="153">
        <v>15</v>
      </c>
      <c r="D133" s="190">
        <v>0</v>
      </c>
      <c r="E133" s="192">
        <v>0</v>
      </c>
      <c r="F133" s="190"/>
      <c r="G133" s="192"/>
      <c r="H133" s="190">
        <v>2</v>
      </c>
      <c r="I133" s="192">
        <v>7.55</v>
      </c>
      <c r="J133" s="169">
        <v>99.913812785388146</v>
      </c>
      <c r="K133" s="192"/>
      <c r="L133" s="192"/>
    </row>
    <row r="134" spans="1:12" x14ac:dyDescent="0.2">
      <c r="A134" s="170"/>
      <c r="B134" s="170" t="s">
        <v>288</v>
      </c>
      <c r="C134" s="170">
        <v>7.5</v>
      </c>
      <c r="D134" s="191">
        <v>0</v>
      </c>
      <c r="E134" s="193">
        <v>0</v>
      </c>
      <c r="F134" s="191"/>
      <c r="G134" s="193"/>
      <c r="H134" s="191">
        <v>0</v>
      </c>
      <c r="I134" s="193">
        <v>0</v>
      </c>
      <c r="J134" s="172">
        <v>100</v>
      </c>
      <c r="K134" s="193"/>
      <c r="L134" s="193"/>
    </row>
    <row r="135" spans="1:12" x14ac:dyDescent="0.2">
      <c r="A135" s="153" t="s">
        <v>139</v>
      </c>
      <c r="B135" s="153" t="s">
        <v>239</v>
      </c>
      <c r="C135" s="153">
        <v>10</v>
      </c>
      <c r="D135" s="190">
        <v>0</v>
      </c>
      <c r="E135" s="192">
        <v>0</v>
      </c>
      <c r="F135" s="190"/>
      <c r="G135" s="192"/>
      <c r="H135" s="190">
        <v>6</v>
      </c>
      <c r="I135" s="192">
        <v>36.99</v>
      </c>
      <c r="J135" s="169">
        <v>99.577739726027403</v>
      </c>
      <c r="K135" s="192"/>
      <c r="L135" s="192"/>
    </row>
    <row r="136" spans="1:12" x14ac:dyDescent="0.2">
      <c r="A136" s="170"/>
      <c r="B136" s="170" t="s">
        <v>239</v>
      </c>
      <c r="C136" s="170">
        <v>10</v>
      </c>
      <c r="D136" s="191">
        <v>0</v>
      </c>
      <c r="E136" s="193">
        <v>0</v>
      </c>
      <c r="F136" s="191"/>
      <c r="G136" s="193"/>
      <c r="H136" s="191">
        <v>7</v>
      </c>
      <c r="I136" s="193">
        <v>31.69</v>
      </c>
      <c r="J136" s="172">
        <v>99.638242009132426</v>
      </c>
      <c r="K136" s="193"/>
      <c r="L136" s="193"/>
    </row>
    <row r="137" spans="1:12" x14ac:dyDescent="0.2">
      <c r="A137" s="153" t="s">
        <v>289</v>
      </c>
      <c r="B137" s="153" t="s">
        <v>239</v>
      </c>
      <c r="C137" s="153">
        <v>20</v>
      </c>
      <c r="D137" s="190">
        <v>0</v>
      </c>
      <c r="E137" s="192">
        <v>0</v>
      </c>
      <c r="F137" s="190"/>
      <c r="G137" s="192"/>
      <c r="H137" s="190">
        <v>1</v>
      </c>
      <c r="I137" s="192">
        <v>3.58</v>
      </c>
      <c r="J137" s="169">
        <v>99.959132420091322</v>
      </c>
      <c r="K137" s="192"/>
      <c r="L137" s="192"/>
    </row>
    <row r="138" spans="1:12" x14ac:dyDescent="0.2">
      <c r="A138" s="170"/>
      <c r="B138" s="170" t="s">
        <v>239</v>
      </c>
      <c r="C138" s="170">
        <v>15</v>
      </c>
      <c r="D138" s="191">
        <v>1</v>
      </c>
      <c r="E138" s="193">
        <v>0.77</v>
      </c>
      <c r="F138" s="191"/>
      <c r="G138" s="193"/>
      <c r="H138" s="191">
        <v>3</v>
      </c>
      <c r="I138" s="193">
        <v>6.75</v>
      </c>
      <c r="J138" s="172">
        <v>99.914155251141551</v>
      </c>
      <c r="K138" s="193"/>
      <c r="L138" s="193"/>
    </row>
    <row r="139" spans="1:12" x14ac:dyDescent="0.2">
      <c r="A139" s="153" t="s">
        <v>217</v>
      </c>
      <c r="B139" s="153" t="s">
        <v>239</v>
      </c>
      <c r="C139" s="153">
        <v>15</v>
      </c>
      <c r="D139" s="190">
        <v>2</v>
      </c>
      <c r="E139" s="192">
        <v>46.78</v>
      </c>
      <c r="F139" s="190"/>
      <c r="G139" s="192"/>
      <c r="H139" s="190">
        <v>16</v>
      </c>
      <c r="I139" s="192">
        <v>85.38</v>
      </c>
      <c r="J139" s="169">
        <v>98.49132420091324</v>
      </c>
      <c r="K139" s="192"/>
      <c r="L139" s="192"/>
    </row>
    <row r="140" spans="1:12" x14ac:dyDescent="0.2">
      <c r="A140" s="170"/>
      <c r="B140" s="170" t="s">
        <v>239</v>
      </c>
      <c r="C140" s="170">
        <v>15</v>
      </c>
      <c r="D140" s="191">
        <v>2</v>
      </c>
      <c r="E140" s="193">
        <v>9.49</v>
      </c>
      <c r="F140" s="191"/>
      <c r="G140" s="193"/>
      <c r="H140" s="191">
        <v>16</v>
      </c>
      <c r="I140" s="193">
        <v>88.99</v>
      </c>
      <c r="J140" s="172">
        <v>98.875799086757993</v>
      </c>
      <c r="K140" s="193"/>
      <c r="L140" s="193"/>
    </row>
    <row r="141" spans="1:12" x14ac:dyDescent="0.2">
      <c r="A141" s="170" t="s">
        <v>290</v>
      </c>
      <c r="B141" s="170" t="s">
        <v>239</v>
      </c>
      <c r="C141" s="170">
        <v>40</v>
      </c>
      <c r="D141" s="191">
        <v>3</v>
      </c>
      <c r="E141" s="193">
        <v>14.04</v>
      </c>
      <c r="F141" s="191"/>
      <c r="G141" s="193"/>
      <c r="H141" s="191">
        <v>4</v>
      </c>
      <c r="I141" s="193">
        <v>19.2</v>
      </c>
      <c r="J141" s="172">
        <v>99.620547945205473</v>
      </c>
      <c r="K141" s="193"/>
      <c r="L141" s="193"/>
    </row>
    <row r="142" spans="1:12" x14ac:dyDescent="0.2">
      <c r="A142" s="153" t="s">
        <v>291</v>
      </c>
      <c r="B142" s="153" t="s">
        <v>292</v>
      </c>
      <c r="C142" s="153">
        <v>300</v>
      </c>
      <c r="D142" s="190">
        <v>0</v>
      </c>
      <c r="E142" s="192">
        <v>0</v>
      </c>
      <c r="F142" s="190"/>
      <c r="G142" s="192"/>
      <c r="H142" s="190">
        <v>6</v>
      </c>
      <c r="I142" s="192">
        <v>31.84</v>
      </c>
      <c r="J142" s="169">
        <v>99.6365296803653</v>
      </c>
      <c r="K142" s="192"/>
      <c r="L142" s="192"/>
    </row>
    <row r="143" spans="1:12" x14ac:dyDescent="0.2">
      <c r="A143" s="170"/>
      <c r="B143" s="170" t="s">
        <v>292</v>
      </c>
      <c r="C143" s="170">
        <v>150</v>
      </c>
      <c r="D143" s="191">
        <v>0</v>
      </c>
      <c r="E143" s="193">
        <v>0</v>
      </c>
      <c r="F143" s="191"/>
      <c r="G143" s="193"/>
      <c r="H143" s="191">
        <v>6</v>
      </c>
      <c r="I143" s="193">
        <v>20.02</v>
      </c>
      <c r="J143" s="172">
        <v>99.771461187214612</v>
      </c>
      <c r="K143" s="193"/>
      <c r="L143" s="193"/>
    </row>
    <row r="144" spans="1:12" x14ac:dyDescent="0.2">
      <c r="A144" s="153" t="s">
        <v>293</v>
      </c>
      <c r="B144" s="153" t="s">
        <v>292</v>
      </c>
      <c r="C144" s="153">
        <v>300</v>
      </c>
      <c r="D144" s="190">
        <v>2</v>
      </c>
      <c r="E144" s="192">
        <v>12.73</v>
      </c>
      <c r="F144" s="190"/>
      <c r="G144" s="192"/>
      <c r="H144" s="190">
        <v>4</v>
      </c>
      <c r="I144" s="192">
        <v>21.85</v>
      </c>
      <c r="J144" s="169">
        <v>99.605251141552515</v>
      </c>
      <c r="K144" s="192"/>
      <c r="L144" s="192"/>
    </row>
    <row r="145" spans="1:12" x14ac:dyDescent="0.2">
      <c r="A145" s="170"/>
      <c r="B145" s="170" t="s">
        <v>292</v>
      </c>
      <c r="C145" s="170">
        <v>300</v>
      </c>
      <c r="D145" s="191">
        <v>3</v>
      </c>
      <c r="E145" s="193">
        <v>14.75</v>
      </c>
      <c r="F145" s="191"/>
      <c r="G145" s="193"/>
      <c r="H145" s="191">
        <v>3</v>
      </c>
      <c r="I145" s="193">
        <v>9.43</v>
      </c>
      <c r="J145" s="172">
        <v>99.723972602739721</v>
      </c>
      <c r="K145" s="193"/>
      <c r="L145" s="193"/>
    </row>
    <row r="146" spans="1:12" x14ac:dyDescent="0.2">
      <c r="A146" s="170" t="s">
        <v>294</v>
      </c>
      <c r="B146" s="170" t="s">
        <v>292</v>
      </c>
      <c r="C146" s="170">
        <v>300</v>
      </c>
      <c r="D146" s="191">
        <v>0</v>
      </c>
      <c r="E146" s="193">
        <v>0</v>
      </c>
      <c r="F146" s="191"/>
      <c r="G146" s="193"/>
      <c r="H146" s="191">
        <v>3</v>
      </c>
      <c r="I146" s="193">
        <v>24.39</v>
      </c>
      <c r="J146" s="172">
        <v>99.721575342465755</v>
      </c>
      <c r="K146" s="193"/>
      <c r="L146" s="193"/>
    </row>
    <row r="147" spans="1:12" x14ac:dyDescent="0.2">
      <c r="E147" s="31"/>
    </row>
  </sheetData>
  <mergeCells count="3">
    <mergeCell ref="D2:E2"/>
    <mergeCell ref="F2:G2"/>
    <mergeCell ref="H2:I2"/>
  </mergeCells>
  <phoneticPr fontId="0" type="noConversion"/>
  <pageMargins left="0.75" right="0.75" top="0.68" bottom="0.65" header="0.41" footer="0.38"/>
  <pageSetup scale="72" fitToHeight="2" orientation="portrait" horizontalDpi="4294967292" r:id="rId1"/>
  <headerFooter alignWithMargins="0">
    <oddHeader>&amp;A</oddHeader>
    <oddFooter>Página &amp;P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 codeName="Sheet199">
    <pageSetUpPr fitToPage="1"/>
  </sheetPr>
  <dimension ref="A1:L149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customWidth="1"/>
    <col min="4" max="9" width="9.7109375" customWidth="1"/>
    <col min="10" max="12" width="9.5703125" customWidth="1"/>
  </cols>
  <sheetData>
    <row r="1" spans="1:12" ht="27.75" customHeight="1" x14ac:dyDescent="0.2">
      <c r="A1" s="15" t="s">
        <v>297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239</v>
      </c>
      <c r="C4" s="179">
        <v>10</v>
      </c>
      <c r="D4" s="186">
        <v>1</v>
      </c>
      <c r="E4" s="189">
        <v>2.7</v>
      </c>
      <c r="F4" s="186"/>
      <c r="G4" s="189"/>
      <c r="H4" s="186">
        <v>3</v>
      </c>
      <c r="I4" s="189">
        <v>11.63</v>
      </c>
      <c r="J4" s="167">
        <f>+(8760-E4-G4-I4)*0.0114155251141553</f>
        <v>99.836415525114589</v>
      </c>
      <c r="K4" s="199"/>
      <c r="L4" s="199"/>
    </row>
    <row r="5" spans="1:12" x14ac:dyDescent="0.2">
      <c r="A5" s="153"/>
      <c r="B5" s="153" t="s">
        <v>239</v>
      </c>
      <c r="C5" s="182">
        <v>10</v>
      </c>
      <c r="D5" s="190"/>
      <c r="E5" s="192"/>
      <c r="F5" s="190"/>
      <c r="G5" s="192"/>
      <c r="H5" s="190">
        <v>3</v>
      </c>
      <c r="I5" s="192">
        <v>5.68</v>
      </c>
      <c r="J5" s="169">
        <f t="shared" ref="J5:J20" si="0">+(8760-E5-G5-I5)*0.0114155251141553</f>
        <v>99.93515981735203</v>
      </c>
      <c r="K5" s="200"/>
      <c r="L5" s="200"/>
    </row>
    <row r="6" spans="1:12" x14ac:dyDescent="0.2">
      <c r="A6" s="170"/>
      <c r="B6" s="170" t="s">
        <v>239</v>
      </c>
      <c r="C6" s="183">
        <v>15</v>
      </c>
      <c r="D6" s="191"/>
      <c r="E6" s="193"/>
      <c r="F6" s="191"/>
      <c r="G6" s="193"/>
      <c r="H6" s="191">
        <v>2</v>
      </c>
      <c r="I6" s="193">
        <v>6.52</v>
      </c>
      <c r="J6" s="172">
        <f t="shared" si="0"/>
        <v>99.925570776256137</v>
      </c>
      <c r="K6" s="201"/>
      <c r="L6" s="201"/>
    </row>
    <row r="7" spans="1:12" x14ac:dyDescent="0.2">
      <c r="A7" s="153" t="s">
        <v>79</v>
      </c>
      <c r="B7" s="153" t="s">
        <v>239</v>
      </c>
      <c r="C7" s="153">
        <v>15</v>
      </c>
      <c r="D7" s="190">
        <v>4</v>
      </c>
      <c r="E7" s="192">
        <v>25.52</v>
      </c>
      <c r="F7" s="190">
        <v>1</v>
      </c>
      <c r="G7" s="192">
        <v>1.42</v>
      </c>
      <c r="H7" s="190">
        <v>4</v>
      </c>
      <c r="I7" s="192">
        <v>15.88</v>
      </c>
      <c r="J7" s="167">
        <f t="shared" si="0"/>
        <v>99.511187214612306</v>
      </c>
      <c r="K7" s="200">
        <v>8</v>
      </c>
      <c r="L7" s="200"/>
    </row>
    <row r="8" spans="1:12" x14ac:dyDescent="0.2">
      <c r="A8" s="170"/>
      <c r="B8" s="170" t="s">
        <v>239</v>
      </c>
      <c r="C8" s="170">
        <v>15</v>
      </c>
      <c r="D8" s="191">
        <v>1</v>
      </c>
      <c r="E8" s="193">
        <v>0.3</v>
      </c>
      <c r="F8" s="191"/>
      <c r="G8" s="193"/>
      <c r="H8" s="191">
        <v>4</v>
      </c>
      <c r="I8" s="193">
        <v>14.42</v>
      </c>
      <c r="J8" s="172">
        <f t="shared" si="0"/>
        <v>99.831963470320076</v>
      </c>
      <c r="K8" s="201"/>
      <c r="L8" s="201"/>
    </row>
    <row r="9" spans="1:12" x14ac:dyDescent="0.2">
      <c r="A9" s="153" t="s">
        <v>103</v>
      </c>
      <c r="B9" s="153" t="s">
        <v>239</v>
      </c>
      <c r="C9" s="153">
        <v>15</v>
      </c>
      <c r="D9" s="190">
        <v>5</v>
      </c>
      <c r="E9" s="192">
        <v>2.72</v>
      </c>
      <c r="F9" s="190"/>
      <c r="G9" s="192"/>
      <c r="H9" s="190"/>
      <c r="I9" s="192"/>
      <c r="J9" s="167">
        <f t="shared" si="0"/>
        <v>99.968949771689935</v>
      </c>
      <c r="K9" s="200">
        <v>31.7</v>
      </c>
      <c r="L9" s="200"/>
    </row>
    <row r="10" spans="1:12" x14ac:dyDescent="0.2">
      <c r="A10" s="153"/>
      <c r="B10" s="153" t="s">
        <v>239</v>
      </c>
      <c r="C10" s="153">
        <v>10</v>
      </c>
      <c r="D10" s="190">
        <v>2</v>
      </c>
      <c r="E10" s="192">
        <v>1.33</v>
      </c>
      <c r="F10" s="190"/>
      <c r="G10" s="192"/>
      <c r="H10" s="190">
        <v>4</v>
      </c>
      <c r="I10" s="192">
        <v>20.45</v>
      </c>
      <c r="J10" s="169">
        <f t="shared" si="0"/>
        <v>99.751369863014119</v>
      </c>
      <c r="K10" s="200"/>
      <c r="L10" s="200"/>
    </row>
    <row r="11" spans="1:12" x14ac:dyDescent="0.2">
      <c r="A11" s="153"/>
      <c r="B11" s="153" t="s">
        <v>231</v>
      </c>
      <c r="C11" s="153">
        <v>5</v>
      </c>
      <c r="D11" s="190">
        <v>4</v>
      </c>
      <c r="E11" s="192">
        <v>1.7</v>
      </c>
      <c r="F11" s="190"/>
      <c r="G11" s="192"/>
      <c r="H11" s="190">
        <v>3</v>
      </c>
      <c r="I11" s="192">
        <v>10</v>
      </c>
      <c r="J11" s="169">
        <f t="shared" si="0"/>
        <v>99.866438356164807</v>
      </c>
      <c r="K11" s="200"/>
      <c r="L11" s="200"/>
    </row>
    <row r="12" spans="1:12" x14ac:dyDescent="0.2">
      <c r="A12" s="170"/>
      <c r="B12" s="170" t="s">
        <v>231</v>
      </c>
      <c r="C12" s="170">
        <v>5</v>
      </c>
      <c r="D12" s="191">
        <v>3</v>
      </c>
      <c r="E12" s="193">
        <v>1.55</v>
      </c>
      <c r="F12" s="191"/>
      <c r="G12" s="193"/>
      <c r="H12" s="191">
        <v>2</v>
      </c>
      <c r="I12" s="193">
        <v>10</v>
      </c>
      <c r="J12" s="172">
        <f t="shared" si="0"/>
        <v>99.868150684931948</v>
      </c>
      <c r="K12" s="201"/>
      <c r="L12" s="201"/>
    </row>
    <row r="13" spans="1:12" x14ac:dyDescent="0.2">
      <c r="A13" s="153" t="s">
        <v>83</v>
      </c>
      <c r="B13" s="153" t="s">
        <v>239</v>
      </c>
      <c r="C13" s="153">
        <v>15</v>
      </c>
      <c r="D13" s="190">
        <v>2</v>
      </c>
      <c r="E13" s="192">
        <v>0.5</v>
      </c>
      <c r="F13" s="190">
        <v>2</v>
      </c>
      <c r="G13" s="192">
        <v>1.7</v>
      </c>
      <c r="H13" s="190">
        <v>1</v>
      </c>
      <c r="I13" s="192">
        <v>6.38</v>
      </c>
      <c r="J13" s="167">
        <f t="shared" si="0"/>
        <v>99.902054794520978</v>
      </c>
      <c r="K13" s="200"/>
      <c r="L13" s="200"/>
    </row>
    <row r="14" spans="1:12" x14ac:dyDescent="0.2">
      <c r="A14" s="170"/>
      <c r="B14" s="170" t="s">
        <v>239</v>
      </c>
      <c r="C14" s="170">
        <v>15</v>
      </c>
      <c r="D14" s="191">
        <v>2</v>
      </c>
      <c r="E14" s="193">
        <v>0.88</v>
      </c>
      <c r="F14" s="191"/>
      <c r="G14" s="193"/>
      <c r="H14" s="191">
        <v>4</v>
      </c>
      <c r="I14" s="193">
        <v>15.05</v>
      </c>
      <c r="J14" s="172">
        <f t="shared" si="0"/>
        <v>99.818150684931965</v>
      </c>
      <c r="K14" s="201"/>
      <c r="L14" s="201"/>
    </row>
    <row r="15" spans="1:12" x14ac:dyDescent="0.2">
      <c r="A15" s="153" t="s">
        <v>86</v>
      </c>
      <c r="B15" s="153" t="s">
        <v>239</v>
      </c>
      <c r="C15" s="153">
        <v>15</v>
      </c>
      <c r="D15" s="190">
        <v>1</v>
      </c>
      <c r="E15" s="192">
        <v>0.23</v>
      </c>
      <c r="F15" s="190"/>
      <c r="G15" s="192"/>
      <c r="H15" s="190">
        <v>1</v>
      </c>
      <c r="I15" s="192">
        <v>2.8</v>
      </c>
      <c r="J15" s="167">
        <f t="shared" si="0"/>
        <v>99.965410958904556</v>
      </c>
      <c r="K15" s="200"/>
      <c r="L15" s="200"/>
    </row>
    <row r="16" spans="1:12" x14ac:dyDescent="0.2">
      <c r="A16" s="153"/>
      <c r="B16" s="153" t="s">
        <v>239</v>
      </c>
      <c r="C16" s="153">
        <v>10</v>
      </c>
      <c r="D16" s="190">
        <v>1</v>
      </c>
      <c r="E16" s="192">
        <v>0.23</v>
      </c>
      <c r="F16" s="190"/>
      <c r="G16" s="192"/>
      <c r="H16" s="190">
        <v>2</v>
      </c>
      <c r="I16" s="192">
        <v>10.52</v>
      </c>
      <c r="J16" s="169">
        <f t="shared" si="0"/>
        <v>99.877283105023267</v>
      </c>
      <c r="K16" s="200"/>
      <c r="L16" s="200"/>
    </row>
    <row r="17" spans="1:12" x14ac:dyDescent="0.2">
      <c r="A17" s="170"/>
      <c r="B17" s="170" t="s">
        <v>231</v>
      </c>
      <c r="C17" s="170">
        <v>5</v>
      </c>
      <c r="D17" s="191">
        <v>1</v>
      </c>
      <c r="E17" s="193">
        <v>0.23</v>
      </c>
      <c r="F17" s="191"/>
      <c r="G17" s="193"/>
      <c r="H17" s="191">
        <v>2</v>
      </c>
      <c r="I17" s="193">
        <v>9.83</v>
      </c>
      <c r="J17" s="172">
        <f t="shared" si="0"/>
        <v>99.885159817352033</v>
      </c>
      <c r="K17" s="201"/>
      <c r="L17" s="201"/>
    </row>
    <row r="18" spans="1:12" x14ac:dyDescent="0.2">
      <c r="A18" s="153" t="s">
        <v>192</v>
      </c>
      <c r="B18" s="153" t="s">
        <v>239</v>
      </c>
      <c r="C18" s="153">
        <v>15</v>
      </c>
      <c r="D18" s="190">
        <v>5</v>
      </c>
      <c r="E18" s="192">
        <v>51.9</v>
      </c>
      <c r="F18" s="190"/>
      <c r="G18" s="192"/>
      <c r="H18" s="190">
        <v>1</v>
      </c>
      <c r="I18" s="192">
        <v>2.87</v>
      </c>
      <c r="J18" s="167">
        <f t="shared" si="0"/>
        <v>99.374771689498147</v>
      </c>
      <c r="K18" s="200">
        <v>13.25</v>
      </c>
      <c r="L18" s="200"/>
    </row>
    <row r="19" spans="1:12" x14ac:dyDescent="0.2">
      <c r="A19" s="170"/>
      <c r="B19" s="170" t="s">
        <v>231</v>
      </c>
      <c r="C19" s="170">
        <v>5</v>
      </c>
      <c r="D19" s="191">
        <v>5</v>
      </c>
      <c r="E19" s="193">
        <v>1.02</v>
      </c>
      <c r="F19" s="191"/>
      <c r="G19" s="193"/>
      <c r="H19" s="191">
        <v>3</v>
      </c>
      <c r="I19" s="193">
        <v>15.08</v>
      </c>
      <c r="J19" s="172">
        <f t="shared" si="0"/>
        <v>99.81621004566253</v>
      </c>
      <c r="K19" s="201">
        <v>1</v>
      </c>
      <c r="L19" s="201"/>
    </row>
    <row r="20" spans="1:12" x14ac:dyDescent="0.2">
      <c r="A20" s="153" t="s">
        <v>90</v>
      </c>
      <c r="B20" s="153" t="s">
        <v>239</v>
      </c>
      <c r="C20" s="153">
        <v>10</v>
      </c>
      <c r="D20" s="190">
        <v>1</v>
      </c>
      <c r="E20" s="192">
        <v>0.4</v>
      </c>
      <c r="F20" s="190"/>
      <c r="G20" s="192"/>
      <c r="H20" s="190"/>
      <c r="I20" s="192"/>
      <c r="J20" s="167">
        <f t="shared" si="0"/>
        <v>99.995433789954774</v>
      </c>
      <c r="K20" s="200"/>
      <c r="L20" s="200"/>
    </row>
    <row r="21" spans="1:12" x14ac:dyDescent="0.2">
      <c r="A21" s="153"/>
      <c r="B21" s="153" t="s">
        <v>239</v>
      </c>
      <c r="C21" s="153">
        <v>10</v>
      </c>
      <c r="D21" s="190">
        <v>2</v>
      </c>
      <c r="E21" s="192">
        <v>1.07</v>
      </c>
      <c r="F21" s="190"/>
      <c r="G21" s="192"/>
      <c r="H21" s="190"/>
      <c r="I21" s="192"/>
      <c r="J21" s="169">
        <f t="shared" ref="J21:J36" si="1">+(8760-E21-G21-I21)*0.0114155251141553</f>
        <v>99.987785388128287</v>
      </c>
      <c r="K21" s="200">
        <v>1.5</v>
      </c>
      <c r="L21" s="200"/>
    </row>
    <row r="22" spans="1:12" x14ac:dyDescent="0.2">
      <c r="A22" s="170"/>
      <c r="B22" s="170" t="s">
        <v>231</v>
      </c>
      <c r="C22" s="170">
        <v>5</v>
      </c>
      <c r="D22" s="191">
        <v>2</v>
      </c>
      <c r="E22" s="193">
        <v>1.07</v>
      </c>
      <c r="F22" s="191"/>
      <c r="G22" s="193"/>
      <c r="H22" s="191"/>
      <c r="I22" s="193"/>
      <c r="J22" s="172">
        <f t="shared" si="1"/>
        <v>99.987785388128287</v>
      </c>
      <c r="K22" s="201"/>
      <c r="L22" s="201"/>
    </row>
    <row r="23" spans="1:12" x14ac:dyDescent="0.2">
      <c r="A23" s="153" t="s">
        <v>91</v>
      </c>
      <c r="B23" s="153" t="s">
        <v>239</v>
      </c>
      <c r="C23" s="153">
        <v>10</v>
      </c>
      <c r="D23" s="190">
        <v>10</v>
      </c>
      <c r="E23" s="192">
        <v>9.3000000000000007</v>
      </c>
      <c r="F23" s="190"/>
      <c r="G23" s="192"/>
      <c r="H23" s="190">
        <v>4</v>
      </c>
      <c r="I23" s="192">
        <v>15.97</v>
      </c>
      <c r="J23" s="167">
        <f t="shared" si="1"/>
        <v>99.711529680365743</v>
      </c>
      <c r="K23" s="200">
        <v>5.7</v>
      </c>
      <c r="L23" s="200"/>
    </row>
    <row r="24" spans="1:12" x14ac:dyDescent="0.2">
      <c r="A24" s="170"/>
      <c r="B24" s="170" t="s">
        <v>231</v>
      </c>
      <c r="C24" s="170">
        <v>0.25</v>
      </c>
      <c r="D24" s="191">
        <v>8</v>
      </c>
      <c r="E24" s="193">
        <v>2.8</v>
      </c>
      <c r="F24" s="191"/>
      <c r="G24" s="193"/>
      <c r="H24" s="191">
        <v>1</v>
      </c>
      <c r="I24" s="193">
        <v>1.1499999999999999</v>
      </c>
      <c r="J24" s="172">
        <f t="shared" si="1"/>
        <v>99.95490867579953</v>
      </c>
      <c r="K24" s="201"/>
      <c r="L24" s="201"/>
    </row>
    <row r="25" spans="1:12" x14ac:dyDescent="0.2">
      <c r="A25" s="153" t="s">
        <v>93</v>
      </c>
      <c r="B25" s="153" t="s">
        <v>239</v>
      </c>
      <c r="C25" s="153">
        <v>15</v>
      </c>
      <c r="D25" s="190">
        <v>1</v>
      </c>
      <c r="E25" s="192">
        <v>0.1</v>
      </c>
      <c r="F25" s="190"/>
      <c r="G25" s="192"/>
      <c r="H25" s="190">
        <v>7</v>
      </c>
      <c r="I25" s="192">
        <v>25.4</v>
      </c>
      <c r="J25" s="167">
        <f t="shared" si="1"/>
        <v>99.708904109589469</v>
      </c>
      <c r="K25" s="200"/>
      <c r="L25" s="200"/>
    </row>
    <row r="26" spans="1:12" x14ac:dyDescent="0.2">
      <c r="A26" s="170"/>
      <c r="B26" s="170" t="s">
        <v>239</v>
      </c>
      <c r="C26" s="170">
        <v>15</v>
      </c>
      <c r="D26" s="191">
        <v>3</v>
      </c>
      <c r="E26" s="193">
        <v>0.97</v>
      </c>
      <c r="F26" s="191">
        <v>2</v>
      </c>
      <c r="G26" s="193">
        <v>0.98</v>
      </c>
      <c r="H26" s="191">
        <v>3</v>
      </c>
      <c r="I26" s="193">
        <v>14.23</v>
      </c>
      <c r="J26" s="172">
        <f t="shared" si="1"/>
        <v>99.815296803653425</v>
      </c>
      <c r="K26" s="201">
        <v>6.3</v>
      </c>
      <c r="L26" s="201"/>
    </row>
    <row r="27" spans="1:12" x14ac:dyDescent="0.2">
      <c r="A27" s="170" t="s">
        <v>232</v>
      </c>
      <c r="B27" s="170" t="s">
        <v>239</v>
      </c>
      <c r="C27" s="170">
        <v>15</v>
      </c>
      <c r="D27" s="191">
        <v>3</v>
      </c>
      <c r="E27" s="193">
        <v>7.37</v>
      </c>
      <c r="F27" s="191"/>
      <c r="G27" s="193"/>
      <c r="H27" s="191">
        <v>5</v>
      </c>
      <c r="I27" s="193">
        <v>29.02</v>
      </c>
      <c r="J27" s="167">
        <f t="shared" si="1"/>
        <v>99.584589041096308</v>
      </c>
      <c r="K27" s="201">
        <v>3</v>
      </c>
      <c r="L27" s="201"/>
    </row>
    <row r="28" spans="1:12" x14ac:dyDescent="0.2">
      <c r="A28" s="153" t="s">
        <v>96</v>
      </c>
      <c r="B28" s="153" t="s">
        <v>1040</v>
      </c>
      <c r="C28" s="153">
        <v>15</v>
      </c>
      <c r="D28" s="190">
        <v>3</v>
      </c>
      <c r="E28" s="192">
        <v>0.31</v>
      </c>
      <c r="F28" s="190">
        <v>1</v>
      </c>
      <c r="G28" s="192">
        <v>3.17</v>
      </c>
      <c r="H28" s="190">
        <v>11</v>
      </c>
      <c r="I28" s="192">
        <v>246.7</v>
      </c>
      <c r="J28" s="167">
        <f t="shared" si="1"/>
        <v>97.144063926941058</v>
      </c>
      <c r="K28" s="200"/>
      <c r="L28" s="200"/>
    </row>
    <row r="29" spans="1:12" x14ac:dyDescent="0.2">
      <c r="A29" s="153"/>
      <c r="B29" s="153" t="s">
        <v>1040</v>
      </c>
      <c r="C29" s="153">
        <v>30</v>
      </c>
      <c r="D29" s="190">
        <v>4</v>
      </c>
      <c r="E29" s="192">
        <v>0.83</v>
      </c>
      <c r="F29" s="190">
        <v>1</v>
      </c>
      <c r="G29" s="192">
        <v>6.58</v>
      </c>
      <c r="H29" s="190">
        <v>4</v>
      </c>
      <c r="I29" s="192">
        <v>19.73</v>
      </c>
      <c r="J29" s="169">
        <f t="shared" si="1"/>
        <v>99.690182648402271</v>
      </c>
      <c r="K29" s="200">
        <v>20.2</v>
      </c>
      <c r="L29" s="200"/>
    </row>
    <row r="30" spans="1:12" x14ac:dyDescent="0.2">
      <c r="A30" s="170"/>
      <c r="B30" s="170" t="s">
        <v>239</v>
      </c>
      <c r="C30" s="170">
        <v>44</v>
      </c>
      <c r="D30" s="191">
        <v>1</v>
      </c>
      <c r="E30" s="193">
        <v>0.13</v>
      </c>
      <c r="F30" s="191"/>
      <c r="G30" s="193"/>
      <c r="H30" s="191">
        <v>5</v>
      </c>
      <c r="I30" s="193">
        <v>19.739999999999998</v>
      </c>
      <c r="J30" s="172">
        <f t="shared" si="1"/>
        <v>99.77317351598218</v>
      </c>
      <c r="K30" s="201"/>
      <c r="L30" s="201"/>
    </row>
    <row r="31" spans="1:12" x14ac:dyDescent="0.2">
      <c r="A31" s="170" t="s">
        <v>296</v>
      </c>
      <c r="B31" s="170" t="s">
        <v>239</v>
      </c>
      <c r="C31" s="170">
        <v>20</v>
      </c>
      <c r="D31" s="191">
        <v>2</v>
      </c>
      <c r="E31" s="193">
        <v>0.77</v>
      </c>
      <c r="F31" s="191"/>
      <c r="G31" s="193"/>
      <c r="H31" s="191">
        <v>6</v>
      </c>
      <c r="I31" s="193">
        <v>31.67</v>
      </c>
      <c r="J31" s="167">
        <f t="shared" si="1"/>
        <v>99.629680365297233</v>
      </c>
      <c r="K31" s="201"/>
      <c r="L31" s="201"/>
    </row>
    <row r="32" spans="1:12" x14ac:dyDescent="0.2">
      <c r="A32" s="153" t="s">
        <v>94</v>
      </c>
      <c r="B32" s="153" t="s">
        <v>239</v>
      </c>
      <c r="C32" s="153">
        <v>15</v>
      </c>
      <c r="D32" s="190">
        <v>1</v>
      </c>
      <c r="E32" s="192">
        <v>18.02</v>
      </c>
      <c r="F32" s="190">
        <v>1</v>
      </c>
      <c r="G32" s="192">
        <v>2.17</v>
      </c>
      <c r="H32" s="190">
        <v>1</v>
      </c>
      <c r="I32" s="192">
        <v>5.57</v>
      </c>
      <c r="J32" s="167">
        <f t="shared" si="1"/>
        <v>99.705936073059789</v>
      </c>
      <c r="K32" s="200">
        <v>11</v>
      </c>
      <c r="L32" s="200"/>
    </row>
    <row r="33" spans="1:12" x14ac:dyDescent="0.2">
      <c r="A33" s="170"/>
      <c r="B33" s="170" t="s">
        <v>239</v>
      </c>
      <c r="C33" s="170">
        <v>15</v>
      </c>
      <c r="D33" s="191">
        <v>2</v>
      </c>
      <c r="E33" s="193">
        <v>6.6</v>
      </c>
      <c r="F33" s="191">
        <v>1</v>
      </c>
      <c r="G33" s="193">
        <v>1.08</v>
      </c>
      <c r="H33" s="191">
        <v>1</v>
      </c>
      <c r="I33" s="193">
        <v>5.75</v>
      </c>
      <c r="J33" s="172">
        <f t="shared" si="1"/>
        <v>99.846689497717321</v>
      </c>
      <c r="K33" s="201">
        <v>2</v>
      </c>
      <c r="L33" s="201"/>
    </row>
    <row r="34" spans="1:12" x14ac:dyDescent="0.2">
      <c r="A34" s="153" t="s">
        <v>233</v>
      </c>
      <c r="B34" s="153" t="s">
        <v>234</v>
      </c>
      <c r="C34" s="153">
        <v>15</v>
      </c>
      <c r="D34" s="190">
        <v>3</v>
      </c>
      <c r="E34" s="192">
        <v>27.59</v>
      </c>
      <c r="F34" s="190"/>
      <c r="G34" s="192"/>
      <c r="H34" s="190">
        <v>3</v>
      </c>
      <c r="I34" s="192">
        <v>88.86</v>
      </c>
      <c r="J34" s="167">
        <f t="shared" si="1"/>
        <v>98.670662100457037</v>
      </c>
      <c r="K34" s="200">
        <v>6</v>
      </c>
      <c r="L34" s="200"/>
    </row>
    <row r="35" spans="1:12" x14ac:dyDescent="0.2">
      <c r="A35" s="170" t="s">
        <v>14</v>
      </c>
      <c r="B35" s="170" t="s">
        <v>235</v>
      </c>
      <c r="C35" s="170">
        <v>15</v>
      </c>
      <c r="D35" s="191">
        <v>5</v>
      </c>
      <c r="E35" s="193">
        <v>608.42999999999995</v>
      </c>
      <c r="F35" s="191"/>
      <c r="G35" s="193"/>
      <c r="H35" s="191"/>
      <c r="I35" s="193"/>
      <c r="J35" s="172">
        <f t="shared" si="1"/>
        <v>93.054452054794922</v>
      </c>
      <c r="K35" s="201">
        <v>7</v>
      </c>
      <c r="L35" s="201"/>
    </row>
    <row r="36" spans="1:12" x14ac:dyDescent="0.2">
      <c r="A36" s="153" t="s">
        <v>97</v>
      </c>
      <c r="B36" s="153" t="s">
        <v>236</v>
      </c>
      <c r="C36" s="153">
        <v>10</v>
      </c>
      <c r="D36" s="190">
        <v>2</v>
      </c>
      <c r="E36" s="192">
        <v>0.52</v>
      </c>
      <c r="F36" s="190"/>
      <c r="G36" s="192"/>
      <c r="H36" s="190"/>
      <c r="I36" s="192"/>
      <c r="J36" s="167">
        <f t="shared" si="1"/>
        <v>99.994063926941067</v>
      </c>
      <c r="K36" s="200"/>
      <c r="L36" s="200"/>
    </row>
    <row r="37" spans="1:12" x14ac:dyDescent="0.2">
      <c r="A37" s="153"/>
      <c r="B37" s="153" t="s">
        <v>237</v>
      </c>
      <c r="C37" s="153">
        <v>10</v>
      </c>
      <c r="D37" s="190">
        <v>1</v>
      </c>
      <c r="E37" s="192">
        <v>0.45</v>
      </c>
      <c r="F37" s="190"/>
      <c r="G37" s="192"/>
      <c r="H37" s="190"/>
      <c r="I37" s="192"/>
      <c r="J37" s="169">
        <f t="shared" ref="J37:J52" si="2">+(8760-E37-G37-I37)*0.0114155251141553</f>
        <v>99.99486301369906</v>
      </c>
      <c r="K37" s="200"/>
      <c r="L37" s="200"/>
    </row>
    <row r="38" spans="1:12" x14ac:dyDescent="0.2">
      <c r="A38" s="170"/>
      <c r="B38" s="170" t="s">
        <v>1013</v>
      </c>
      <c r="C38" s="170">
        <v>15</v>
      </c>
      <c r="D38" s="191">
        <v>1</v>
      </c>
      <c r="E38" s="193">
        <v>3.22</v>
      </c>
      <c r="F38" s="191">
        <v>1</v>
      </c>
      <c r="G38" s="193">
        <v>2.08</v>
      </c>
      <c r="H38" s="191">
        <v>1</v>
      </c>
      <c r="I38" s="193">
        <v>6.17</v>
      </c>
      <c r="J38" s="172">
        <f t="shared" si="2"/>
        <v>99.869063926941081</v>
      </c>
      <c r="K38" s="201"/>
      <c r="L38" s="201"/>
    </row>
    <row r="39" spans="1:12" x14ac:dyDescent="0.2">
      <c r="A39" s="153" t="s">
        <v>78</v>
      </c>
      <c r="B39" s="153" t="s">
        <v>239</v>
      </c>
      <c r="C39" s="153">
        <v>30</v>
      </c>
      <c r="D39" s="190"/>
      <c r="E39" s="192"/>
      <c r="F39" s="190"/>
      <c r="G39" s="192"/>
      <c r="H39" s="190">
        <v>5</v>
      </c>
      <c r="I39" s="192">
        <v>22.85</v>
      </c>
      <c r="J39" s="167">
        <f t="shared" si="2"/>
        <v>99.73915525114198</v>
      </c>
      <c r="K39" s="200"/>
      <c r="L39" s="200"/>
    </row>
    <row r="40" spans="1:12" x14ac:dyDescent="0.2">
      <c r="A40" s="153"/>
      <c r="B40" s="153" t="s">
        <v>239</v>
      </c>
      <c r="C40" s="153">
        <v>30</v>
      </c>
      <c r="D40" s="190">
        <v>1</v>
      </c>
      <c r="E40" s="192">
        <v>0.2</v>
      </c>
      <c r="F40" s="190"/>
      <c r="G40" s="192"/>
      <c r="H40" s="190">
        <v>5</v>
      </c>
      <c r="I40" s="192">
        <v>21.2</v>
      </c>
      <c r="J40" s="169">
        <f t="shared" si="2"/>
        <v>99.755707762557492</v>
      </c>
      <c r="K40" s="200"/>
      <c r="L40" s="200"/>
    </row>
    <row r="41" spans="1:12" x14ac:dyDescent="0.2">
      <c r="A41" s="170"/>
      <c r="B41" s="170" t="s">
        <v>239</v>
      </c>
      <c r="C41" s="170">
        <v>10</v>
      </c>
      <c r="D41" s="191">
        <v>1</v>
      </c>
      <c r="E41" s="193">
        <v>0.02</v>
      </c>
      <c r="F41" s="191"/>
      <c r="G41" s="193"/>
      <c r="H41" s="191">
        <v>5</v>
      </c>
      <c r="I41" s="193">
        <v>54.31</v>
      </c>
      <c r="J41" s="172">
        <f t="shared" si="2"/>
        <v>99.379794520548373</v>
      </c>
      <c r="K41" s="201"/>
      <c r="L41" s="201"/>
    </row>
    <row r="42" spans="1:12" x14ac:dyDescent="0.2">
      <c r="A42" s="195" t="s">
        <v>102</v>
      </c>
      <c r="B42" s="153" t="s">
        <v>239</v>
      </c>
      <c r="C42" s="153">
        <v>15</v>
      </c>
      <c r="D42" s="190">
        <v>3</v>
      </c>
      <c r="E42" s="192">
        <v>4.5999999999999996</v>
      </c>
      <c r="F42" s="190">
        <v>2</v>
      </c>
      <c r="G42" s="192">
        <v>6.5</v>
      </c>
      <c r="H42" s="190">
        <v>1</v>
      </c>
      <c r="I42" s="192">
        <v>4</v>
      </c>
      <c r="J42" s="167">
        <f t="shared" si="2"/>
        <v>99.827625570776689</v>
      </c>
      <c r="K42" s="200">
        <v>6.75</v>
      </c>
      <c r="L42" s="200"/>
    </row>
    <row r="43" spans="1:12" x14ac:dyDescent="0.2">
      <c r="A43" s="170"/>
      <c r="B43" s="170" t="s">
        <v>239</v>
      </c>
      <c r="C43" s="170">
        <v>15</v>
      </c>
      <c r="D43" s="191">
        <v>2</v>
      </c>
      <c r="E43" s="193">
        <v>0.13</v>
      </c>
      <c r="F43" s="191"/>
      <c r="G43" s="193"/>
      <c r="H43" s="191">
        <v>5</v>
      </c>
      <c r="I43" s="193">
        <v>259.77</v>
      </c>
      <c r="J43" s="172">
        <f t="shared" si="2"/>
        <v>97.033105022831478</v>
      </c>
      <c r="K43" s="201">
        <v>2.75</v>
      </c>
      <c r="L43" s="201"/>
    </row>
    <row r="44" spans="1:12" x14ac:dyDescent="0.2">
      <c r="A44" s="170" t="s">
        <v>196</v>
      </c>
      <c r="B44" s="170" t="s">
        <v>239</v>
      </c>
      <c r="C44" s="170">
        <v>15</v>
      </c>
      <c r="D44" s="191">
        <v>8</v>
      </c>
      <c r="E44" s="193">
        <v>3.47</v>
      </c>
      <c r="F44" s="191"/>
      <c r="G44" s="193"/>
      <c r="H44" s="191">
        <v>11</v>
      </c>
      <c r="I44" s="193">
        <v>80.98</v>
      </c>
      <c r="J44" s="167">
        <f t="shared" si="2"/>
        <v>99.035958904110032</v>
      </c>
      <c r="K44" s="201">
        <v>5</v>
      </c>
      <c r="L44" s="201"/>
    </row>
    <row r="45" spans="1:12" x14ac:dyDescent="0.2">
      <c r="A45" s="153" t="s">
        <v>197</v>
      </c>
      <c r="B45" s="153" t="s">
        <v>239</v>
      </c>
      <c r="C45" s="153">
        <v>15</v>
      </c>
      <c r="D45" s="190">
        <v>5</v>
      </c>
      <c r="E45" s="192">
        <v>2.1</v>
      </c>
      <c r="F45" s="190">
        <v>1</v>
      </c>
      <c r="G45" s="192">
        <v>0.42</v>
      </c>
      <c r="H45" s="190">
        <v>4</v>
      </c>
      <c r="I45" s="192">
        <v>18.25</v>
      </c>
      <c r="J45" s="167">
        <f t="shared" si="2"/>
        <v>99.762899543379419</v>
      </c>
      <c r="K45" s="200">
        <v>5.2</v>
      </c>
      <c r="L45" s="200"/>
    </row>
    <row r="46" spans="1:12" x14ac:dyDescent="0.2">
      <c r="A46" s="170"/>
      <c r="B46" s="170" t="s">
        <v>239</v>
      </c>
      <c r="C46" s="170">
        <v>15</v>
      </c>
      <c r="D46" s="191">
        <v>6</v>
      </c>
      <c r="E46" s="193">
        <v>11.27</v>
      </c>
      <c r="F46" s="191"/>
      <c r="G46" s="193"/>
      <c r="H46" s="191">
        <v>6</v>
      </c>
      <c r="I46" s="193">
        <v>33.9</v>
      </c>
      <c r="J46" s="172">
        <f t="shared" si="2"/>
        <v>99.484360730594034</v>
      </c>
      <c r="K46" s="201">
        <v>2.9</v>
      </c>
      <c r="L46" s="201"/>
    </row>
    <row r="47" spans="1:12" x14ac:dyDescent="0.2">
      <c r="A47" s="153" t="s">
        <v>98</v>
      </c>
      <c r="B47" s="153" t="s">
        <v>239</v>
      </c>
      <c r="C47" s="153">
        <v>30</v>
      </c>
      <c r="D47" s="190"/>
      <c r="E47" s="192"/>
      <c r="F47" s="190"/>
      <c r="G47" s="192"/>
      <c r="H47" s="190">
        <v>3</v>
      </c>
      <c r="I47" s="192">
        <v>20.72</v>
      </c>
      <c r="J47" s="167">
        <f t="shared" si="2"/>
        <v>99.763470319635147</v>
      </c>
      <c r="K47" s="200"/>
      <c r="L47" s="200"/>
    </row>
    <row r="48" spans="1:12" x14ac:dyDescent="0.2">
      <c r="A48" s="170"/>
      <c r="B48" s="170" t="s">
        <v>239</v>
      </c>
      <c r="C48" s="170">
        <v>30</v>
      </c>
      <c r="D48" s="191"/>
      <c r="E48" s="193"/>
      <c r="F48" s="191">
        <v>2</v>
      </c>
      <c r="G48" s="193">
        <v>7.62</v>
      </c>
      <c r="H48" s="191">
        <v>3</v>
      </c>
      <c r="I48" s="193">
        <v>20.6</v>
      </c>
      <c r="J48" s="172">
        <f t="shared" si="2"/>
        <v>99.677853881278963</v>
      </c>
      <c r="K48" s="201"/>
      <c r="L48" s="201"/>
    </row>
    <row r="49" spans="1:12" x14ac:dyDescent="0.2">
      <c r="A49" s="153" t="s">
        <v>89</v>
      </c>
      <c r="B49" s="153" t="s">
        <v>239</v>
      </c>
      <c r="C49" s="153">
        <v>15</v>
      </c>
      <c r="D49" s="190">
        <v>1</v>
      </c>
      <c r="E49" s="192">
        <v>6.25</v>
      </c>
      <c r="F49" s="190"/>
      <c r="G49" s="192"/>
      <c r="H49" s="190">
        <v>6</v>
      </c>
      <c r="I49" s="192">
        <v>29.17</v>
      </c>
      <c r="J49" s="167">
        <f t="shared" si="2"/>
        <v>99.595662100457048</v>
      </c>
      <c r="K49" s="200">
        <v>13.1</v>
      </c>
      <c r="L49" s="200"/>
    </row>
    <row r="50" spans="1:12" x14ac:dyDescent="0.2">
      <c r="A50" s="170"/>
      <c r="B50" s="170" t="s">
        <v>239</v>
      </c>
      <c r="C50" s="170">
        <v>10</v>
      </c>
      <c r="D50" s="191"/>
      <c r="E50" s="193"/>
      <c r="F50" s="191"/>
      <c r="G50" s="193"/>
      <c r="H50" s="191">
        <v>9</v>
      </c>
      <c r="I50" s="193">
        <v>41.5</v>
      </c>
      <c r="J50" s="172">
        <f t="shared" si="2"/>
        <v>99.526255707762985</v>
      </c>
      <c r="K50" s="201"/>
      <c r="L50" s="201"/>
    </row>
    <row r="51" spans="1:12" x14ac:dyDescent="0.2">
      <c r="A51" s="153" t="s">
        <v>95</v>
      </c>
      <c r="B51" s="153" t="s">
        <v>239</v>
      </c>
      <c r="C51" s="153">
        <v>15</v>
      </c>
      <c r="D51" s="190">
        <v>2</v>
      </c>
      <c r="E51" s="192">
        <v>0.2</v>
      </c>
      <c r="F51" s="190"/>
      <c r="G51" s="192"/>
      <c r="H51" s="190">
        <v>3</v>
      </c>
      <c r="I51" s="192">
        <v>11.32</v>
      </c>
      <c r="J51" s="167">
        <f t="shared" si="2"/>
        <v>99.868493150685367</v>
      </c>
      <c r="K51" s="200">
        <v>7.7</v>
      </c>
      <c r="L51" s="200"/>
    </row>
    <row r="52" spans="1:12" x14ac:dyDescent="0.2">
      <c r="A52" s="153"/>
      <c r="B52" s="153" t="s">
        <v>239</v>
      </c>
      <c r="C52" s="153">
        <v>15</v>
      </c>
      <c r="D52" s="190">
        <v>1</v>
      </c>
      <c r="E52" s="192">
        <v>0.13</v>
      </c>
      <c r="F52" s="190"/>
      <c r="G52" s="192"/>
      <c r="H52" s="190">
        <v>12</v>
      </c>
      <c r="I52" s="192">
        <v>321.77</v>
      </c>
      <c r="J52" s="169">
        <f t="shared" si="2"/>
        <v>96.325342465753849</v>
      </c>
      <c r="K52" s="200"/>
      <c r="L52" s="200"/>
    </row>
    <row r="53" spans="1:12" x14ac:dyDescent="0.2">
      <c r="A53" s="170"/>
      <c r="B53" s="170" t="s">
        <v>1039</v>
      </c>
      <c r="C53" s="170">
        <v>40</v>
      </c>
      <c r="D53" s="191">
        <v>1</v>
      </c>
      <c r="E53" s="193">
        <v>0.13</v>
      </c>
      <c r="F53" s="191"/>
      <c r="G53" s="193"/>
      <c r="H53" s="191">
        <v>8</v>
      </c>
      <c r="I53" s="193">
        <v>42.67</v>
      </c>
      <c r="J53" s="172">
        <f t="shared" ref="J53:J68" si="3">+(8760-E53-G53-I53)*0.0114155251141553</f>
        <v>99.5114155251146</v>
      </c>
      <c r="K53" s="201"/>
      <c r="L53" s="201"/>
    </row>
    <row r="54" spans="1:12" x14ac:dyDescent="0.2">
      <c r="A54" s="153" t="s">
        <v>241</v>
      </c>
      <c r="B54" s="153" t="s">
        <v>242</v>
      </c>
      <c r="C54" s="153">
        <v>10</v>
      </c>
      <c r="D54" s="190">
        <v>12</v>
      </c>
      <c r="E54" s="192">
        <v>2.37</v>
      </c>
      <c r="F54" s="190"/>
      <c r="G54" s="192"/>
      <c r="H54" s="190">
        <v>5</v>
      </c>
      <c r="I54" s="192">
        <v>17.899999999999999</v>
      </c>
      <c r="J54" s="167">
        <f t="shared" si="3"/>
        <v>99.768607305936499</v>
      </c>
      <c r="K54" s="200"/>
      <c r="L54" s="200"/>
    </row>
    <row r="55" spans="1:12" x14ac:dyDescent="0.2">
      <c r="A55" s="170"/>
      <c r="B55" s="170" t="s">
        <v>243</v>
      </c>
      <c r="C55" s="170">
        <v>5</v>
      </c>
      <c r="D55" s="191">
        <v>13</v>
      </c>
      <c r="E55" s="193">
        <v>2.48</v>
      </c>
      <c r="F55" s="191"/>
      <c r="G55" s="193"/>
      <c r="H55" s="191">
        <v>5</v>
      </c>
      <c r="I55" s="193">
        <v>15.68</v>
      </c>
      <c r="J55" s="172">
        <f t="shared" si="3"/>
        <v>99.792694063927371</v>
      </c>
      <c r="K55" s="201"/>
      <c r="L55" s="201"/>
    </row>
    <row r="56" spans="1:12" x14ac:dyDescent="0.2">
      <c r="A56" s="153" t="s">
        <v>244</v>
      </c>
      <c r="B56" s="153" t="s">
        <v>245</v>
      </c>
      <c r="C56" s="153">
        <v>150</v>
      </c>
      <c r="D56" s="190">
        <v>3</v>
      </c>
      <c r="E56" s="192">
        <v>3.02</v>
      </c>
      <c r="F56" s="190"/>
      <c r="G56" s="192"/>
      <c r="H56" s="190">
        <v>3</v>
      </c>
      <c r="I56" s="192">
        <v>31.02</v>
      </c>
      <c r="J56" s="167">
        <f t="shared" si="3"/>
        <v>99.61141552511458</v>
      </c>
      <c r="K56" s="200"/>
      <c r="L56" s="200"/>
    </row>
    <row r="57" spans="1:12" x14ac:dyDescent="0.2">
      <c r="A57" s="153"/>
      <c r="B57" s="153" t="s">
        <v>246</v>
      </c>
      <c r="C57" s="153">
        <v>15</v>
      </c>
      <c r="D57" s="190"/>
      <c r="E57" s="192"/>
      <c r="F57" s="190"/>
      <c r="G57" s="192"/>
      <c r="H57" s="190"/>
      <c r="I57" s="192"/>
      <c r="J57" s="169">
        <f t="shared" si="3"/>
        <v>100.00000000000044</v>
      </c>
      <c r="K57" s="200"/>
      <c r="L57" s="200"/>
    </row>
    <row r="58" spans="1:12" x14ac:dyDescent="0.2">
      <c r="A58" s="153"/>
      <c r="B58" s="153" t="s">
        <v>247</v>
      </c>
      <c r="C58" s="153">
        <v>15</v>
      </c>
      <c r="D58" s="190"/>
      <c r="E58" s="192"/>
      <c r="F58" s="190"/>
      <c r="G58" s="192"/>
      <c r="H58" s="190"/>
      <c r="I58" s="192"/>
      <c r="J58" s="169">
        <f t="shared" si="3"/>
        <v>100.00000000000044</v>
      </c>
      <c r="K58" s="200"/>
      <c r="L58" s="200"/>
    </row>
    <row r="59" spans="1:12" x14ac:dyDescent="0.2">
      <c r="A59" s="170"/>
      <c r="B59" s="170" t="s">
        <v>248</v>
      </c>
      <c r="C59" s="170">
        <v>5</v>
      </c>
      <c r="D59" s="191"/>
      <c r="E59" s="193"/>
      <c r="F59" s="191"/>
      <c r="G59" s="193"/>
      <c r="H59" s="191">
        <v>3</v>
      </c>
      <c r="I59" s="193">
        <v>20.2</v>
      </c>
      <c r="J59" s="172">
        <f t="shared" si="3"/>
        <v>99.769406392694492</v>
      </c>
      <c r="K59" s="201"/>
      <c r="L59" s="201"/>
    </row>
    <row r="60" spans="1:12" x14ac:dyDescent="0.2">
      <c r="A60" s="153" t="s">
        <v>249</v>
      </c>
      <c r="B60" s="153" t="s">
        <v>250</v>
      </c>
      <c r="C60" s="153">
        <v>5</v>
      </c>
      <c r="D60" s="190">
        <v>10</v>
      </c>
      <c r="E60" s="192">
        <v>2.57</v>
      </c>
      <c r="F60" s="190">
        <v>2</v>
      </c>
      <c r="G60" s="192">
        <v>11.18</v>
      </c>
      <c r="H60" s="190">
        <v>9</v>
      </c>
      <c r="I60" s="192">
        <v>48.68</v>
      </c>
      <c r="J60" s="167">
        <f t="shared" si="3"/>
        <v>99.287328767123711</v>
      </c>
      <c r="K60" s="200">
        <v>4.4000000000000004</v>
      </c>
      <c r="L60" s="200"/>
    </row>
    <row r="61" spans="1:12" x14ac:dyDescent="0.2">
      <c r="A61" s="153"/>
      <c r="B61" s="153" t="s">
        <v>251</v>
      </c>
      <c r="C61" s="153">
        <v>5</v>
      </c>
      <c r="D61" s="190">
        <v>10</v>
      </c>
      <c r="E61" s="192">
        <v>2.57</v>
      </c>
      <c r="F61" s="190"/>
      <c r="G61" s="192"/>
      <c r="H61" s="190">
        <v>6</v>
      </c>
      <c r="I61" s="192">
        <v>19.97</v>
      </c>
      <c r="J61" s="169">
        <f t="shared" si="3"/>
        <v>99.742694063927388</v>
      </c>
      <c r="K61" s="200"/>
      <c r="L61" s="200"/>
    </row>
    <row r="62" spans="1:12" x14ac:dyDescent="0.2">
      <c r="A62" s="170"/>
      <c r="B62" s="170" t="s">
        <v>252</v>
      </c>
      <c r="C62" s="170">
        <v>5</v>
      </c>
      <c r="D62" s="191">
        <v>10</v>
      </c>
      <c r="E62" s="193">
        <v>4.6500000000000004</v>
      </c>
      <c r="F62" s="191"/>
      <c r="G62" s="193"/>
      <c r="H62" s="191">
        <v>5</v>
      </c>
      <c r="I62" s="193">
        <v>24.38</v>
      </c>
      <c r="J62" s="172">
        <f t="shared" si="3"/>
        <v>99.668607305936519</v>
      </c>
      <c r="K62" s="201">
        <v>4.7</v>
      </c>
      <c r="L62" s="201"/>
    </row>
    <row r="63" spans="1:12" x14ac:dyDescent="0.2">
      <c r="A63" s="153" t="s">
        <v>200</v>
      </c>
      <c r="B63" s="153" t="s">
        <v>234</v>
      </c>
      <c r="C63" s="153">
        <v>15</v>
      </c>
      <c r="D63" s="190">
        <v>4</v>
      </c>
      <c r="E63" s="192">
        <v>4.67</v>
      </c>
      <c r="F63" s="190"/>
      <c r="G63" s="192"/>
      <c r="H63" s="190">
        <v>3</v>
      </c>
      <c r="I63" s="192">
        <v>9.58</v>
      </c>
      <c r="J63" s="167">
        <f t="shared" si="3"/>
        <v>99.837328767123722</v>
      </c>
      <c r="K63" s="200">
        <v>8</v>
      </c>
      <c r="L63" s="200"/>
    </row>
    <row r="64" spans="1:12" x14ac:dyDescent="0.2">
      <c r="A64" s="170"/>
      <c r="B64" s="170" t="s">
        <v>235</v>
      </c>
      <c r="C64" s="170">
        <v>15</v>
      </c>
      <c r="D64" s="191">
        <v>7</v>
      </c>
      <c r="E64" s="193">
        <v>7.33</v>
      </c>
      <c r="F64" s="191"/>
      <c r="G64" s="193"/>
      <c r="H64" s="191">
        <v>2</v>
      </c>
      <c r="I64" s="193">
        <v>7.27</v>
      </c>
      <c r="J64" s="172">
        <f t="shared" si="3"/>
        <v>99.833333333333769</v>
      </c>
      <c r="K64" s="201">
        <v>14.1</v>
      </c>
      <c r="L64" s="201"/>
    </row>
    <row r="65" spans="1:12" x14ac:dyDescent="0.2">
      <c r="A65" s="153" t="s">
        <v>253</v>
      </c>
      <c r="B65" s="153" t="s">
        <v>234</v>
      </c>
      <c r="C65" s="153">
        <v>15</v>
      </c>
      <c r="D65" s="190">
        <v>1</v>
      </c>
      <c r="E65" s="192">
        <v>0.23</v>
      </c>
      <c r="F65" s="190"/>
      <c r="G65" s="192"/>
      <c r="H65" s="190">
        <v>8</v>
      </c>
      <c r="I65" s="192">
        <v>33.9</v>
      </c>
      <c r="J65" s="167">
        <f t="shared" si="3"/>
        <v>99.610388127854321</v>
      </c>
      <c r="K65" s="200"/>
      <c r="L65" s="200"/>
    </row>
    <row r="66" spans="1:12" x14ac:dyDescent="0.2">
      <c r="A66" s="170" t="s">
        <v>14</v>
      </c>
      <c r="B66" s="170" t="s">
        <v>235</v>
      </c>
      <c r="C66" s="170">
        <v>15</v>
      </c>
      <c r="D66" s="191">
        <v>2</v>
      </c>
      <c r="E66" s="193">
        <v>0.27</v>
      </c>
      <c r="F66" s="191">
        <v>1</v>
      </c>
      <c r="G66" s="193">
        <v>3.43</v>
      </c>
      <c r="H66" s="191">
        <v>6</v>
      </c>
      <c r="I66" s="193">
        <v>25.72</v>
      </c>
      <c r="J66" s="172">
        <f t="shared" si="3"/>
        <v>99.664155251141992</v>
      </c>
      <c r="K66" s="201">
        <v>5.7</v>
      </c>
      <c r="L66" s="201"/>
    </row>
    <row r="67" spans="1:12" x14ac:dyDescent="0.2">
      <c r="A67" s="153" t="s">
        <v>254</v>
      </c>
      <c r="B67" s="153" t="s">
        <v>255</v>
      </c>
      <c r="C67" s="153">
        <v>40</v>
      </c>
      <c r="D67" s="190">
        <v>4</v>
      </c>
      <c r="E67" s="192">
        <v>5.48</v>
      </c>
      <c r="F67" s="190"/>
      <c r="G67" s="192"/>
      <c r="H67" s="190">
        <v>2</v>
      </c>
      <c r="I67" s="192">
        <v>11.02</v>
      </c>
      <c r="J67" s="167">
        <f t="shared" si="3"/>
        <v>99.811643835616877</v>
      </c>
      <c r="K67" s="200"/>
      <c r="L67" s="200"/>
    </row>
    <row r="68" spans="1:12" x14ac:dyDescent="0.2">
      <c r="A68" s="153"/>
      <c r="B68" s="153" t="s">
        <v>256</v>
      </c>
      <c r="C68" s="153">
        <v>15</v>
      </c>
      <c r="D68" s="190">
        <v>2</v>
      </c>
      <c r="E68" s="192">
        <v>182.2</v>
      </c>
      <c r="F68" s="190"/>
      <c r="G68" s="192"/>
      <c r="H68" s="190">
        <v>9</v>
      </c>
      <c r="I68" s="192">
        <v>50.4</v>
      </c>
      <c r="J68" s="169">
        <f t="shared" si="3"/>
        <v>97.344748858447915</v>
      </c>
      <c r="K68" s="200">
        <v>9.6999999999999993</v>
      </c>
      <c r="L68" s="200"/>
    </row>
    <row r="69" spans="1:12" x14ac:dyDescent="0.2">
      <c r="A69" s="170" t="s">
        <v>14</v>
      </c>
      <c r="B69" s="170" t="s">
        <v>257</v>
      </c>
      <c r="C69" s="170">
        <v>10</v>
      </c>
      <c r="D69" s="191">
        <v>1</v>
      </c>
      <c r="E69" s="193">
        <v>7.62</v>
      </c>
      <c r="F69" s="191"/>
      <c r="G69" s="193"/>
      <c r="H69" s="191">
        <v>6</v>
      </c>
      <c r="I69" s="193">
        <v>28.8</v>
      </c>
      <c r="J69" s="172">
        <f t="shared" ref="J69:J84" si="4">+(8760-E69-G69-I69)*0.0114155251141553</f>
        <v>99.584246575342902</v>
      </c>
      <c r="K69" s="201"/>
      <c r="L69" s="201"/>
    </row>
    <row r="70" spans="1:12" x14ac:dyDescent="0.2">
      <c r="A70" s="153" t="s">
        <v>258</v>
      </c>
      <c r="B70" s="153" t="s">
        <v>234</v>
      </c>
      <c r="C70" s="153">
        <v>15</v>
      </c>
      <c r="D70" s="190">
        <v>1</v>
      </c>
      <c r="E70" s="192">
        <v>0.05</v>
      </c>
      <c r="F70" s="190"/>
      <c r="G70" s="192"/>
      <c r="H70" s="190">
        <v>3</v>
      </c>
      <c r="I70" s="192">
        <v>12.83</v>
      </c>
      <c r="J70" s="167">
        <f t="shared" si="4"/>
        <v>99.852968036530129</v>
      </c>
      <c r="K70" s="200"/>
      <c r="L70" s="200"/>
    </row>
    <row r="71" spans="1:12" x14ac:dyDescent="0.2">
      <c r="A71" s="170" t="s">
        <v>14</v>
      </c>
      <c r="B71" s="170" t="s">
        <v>235</v>
      </c>
      <c r="C71" s="170">
        <v>15</v>
      </c>
      <c r="D71" s="191">
        <v>1</v>
      </c>
      <c r="E71" s="193">
        <v>0.05</v>
      </c>
      <c r="F71" s="191"/>
      <c r="G71" s="193"/>
      <c r="H71" s="191">
        <v>10</v>
      </c>
      <c r="I71" s="193">
        <v>51.37</v>
      </c>
      <c r="J71" s="172">
        <f t="shared" si="4"/>
        <v>99.413013698630564</v>
      </c>
      <c r="K71" s="201"/>
      <c r="L71" s="201"/>
    </row>
    <row r="72" spans="1:12" x14ac:dyDescent="0.2">
      <c r="A72" s="153" t="s">
        <v>259</v>
      </c>
      <c r="B72" s="153" t="s">
        <v>234</v>
      </c>
      <c r="C72" s="153">
        <v>30</v>
      </c>
      <c r="D72" s="190">
        <v>1</v>
      </c>
      <c r="E72" s="192">
        <v>0.1</v>
      </c>
      <c r="F72" s="190"/>
      <c r="G72" s="192"/>
      <c r="H72" s="190">
        <v>4</v>
      </c>
      <c r="I72" s="192">
        <v>12.57</v>
      </c>
      <c r="J72" s="167">
        <f t="shared" si="4"/>
        <v>99.855365296804081</v>
      </c>
      <c r="K72" s="200"/>
      <c r="L72" s="200"/>
    </row>
    <row r="73" spans="1:12" x14ac:dyDescent="0.2">
      <c r="A73" s="153" t="s">
        <v>14</v>
      </c>
      <c r="B73" s="153" t="s">
        <v>235</v>
      </c>
      <c r="C73" s="153">
        <v>30</v>
      </c>
      <c r="D73" s="190">
        <v>15</v>
      </c>
      <c r="E73" s="192">
        <v>120.53</v>
      </c>
      <c r="F73" s="190"/>
      <c r="G73" s="192"/>
      <c r="H73" s="190">
        <v>20</v>
      </c>
      <c r="I73" s="192">
        <v>126.69</v>
      </c>
      <c r="J73" s="169">
        <f t="shared" si="4"/>
        <v>97.177853881278949</v>
      </c>
      <c r="K73" s="200">
        <v>37.6</v>
      </c>
      <c r="L73" s="200"/>
    </row>
    <row r="74" spans="1:12" x14ac:dyDescent="0.2">
      <c r="A74" s="153" t="s">
        <v>14</v>
      </c>
      <c r="B74" s="153" t="s">
        <v>260</v>
      </c>
      <c r="C74" s="153">
        <v>15</v>
      </c>
      <c r="D74" s="190"/>
      <c r="E74" s="192"/>
      <c r="F74" s="190"/>
      <c r="G74" s="192"/>
      <c r="H74" s="190"/>
      <c r="I74" s="192"/>
      <c r="J74" s="169">
        <f t="shared" si="4"/>
        <v>100.00000000000044</v>
      </c>
      <c r="K74" s="200"/>
      <c r="L74" s="200"/>
    </row>
    <row r="75" spans="1:12" x14ac:dyDescent="0.2">
      <c r="A75" s="170" t="s">
        <v>14</v>
      </c>
      <c r="B75" s="170" t="s">
        <v>261</v>
      </c>
      <c r="C75" s="170">
        <v>15</v>
      </c>
      <c r="D75" s="191"/>
      <c r="E75" s="193"/>
      <c r="F75" s="191"/>
      <c r="G75" s="193"/>
      <c r="H75" s="191"/>
      <c r="I75" s="193"/>
      <c r="J75" s="172">
        <f t="shared" si="4"/>
        <v>100.00000000000044</v>
      </c>
      <c r="K75" s="201"/>
      <c r="L75" s="201"/>
    </row>
    <row r="76" spans="1:12" x14ac:dyDescent="0.2">
      <c r="A76" s="153" t="s">
        <v>262</v>
      </c>
      <c r="B76" s="153" t="s">
        <v>234</v>
      </c>
      <c r="C76" s="153">
        <v>15</v>
      </c>
      <c r="D76" s="190">
        <v>2</v>
      </c>
      <c r="E76" s="192">
        <v>0.14000000000000001</v>
      </c>
      <c r="F76" s="190">
        <v>1</v>
      </c>
      <c r="G76" s="192">
        <v>0.67</v>
      </c>
      <c r="H76" s="190">
        <v>3</v>
      </c>
      <c r="I76" s="192">
        <v>11.09</v>
      </c>
      <c r="J76" s="167">
        <f t="shared" si="4"/>
        <v>99.864155251141995</v>
      </c>
      <c r="K76" s="200"/>
      <c r="L76" s="200"/>
    </row>
    <row r="77" spans="1:12" x14ac:dyDescent="0.2">
      <c r="A77" s="170" t="s">
        <v>14</v>
      </c>
      <c r="B77" s="170" t="s">
        <v>235</v>
      </c>
      <c r="C77" s="170">
        <v>15</v>
      </c>
      <c r="D77" s="191">
        <v>4</v>
      </c>
      <c r="E77" s="193">
        <v>0.2</v>
      </c>
      <c r="F77" s="191">
        <v>1</v>
      </c>
      <c r="G77" s="193">
        <v>1.1200000000000001</v>
      </c>
      <c r="H77" s="191">
        <v>4</v>
      </c>
      <c r="I77" s="193">
        <v>14.17</v>
      </c>
      <c r="J77" s="172">
        <f t="shared" si="4"/>
        <v>99.823173515982148</v>
      </c>
      <c r="K77" s="201">
        <v>4.5</v>
      </c>
      <c r="L77" s="201"/>
    </row>
    <row r="78" spans="1:12" x14ac:dyDescent="0.2">
      <c r="A78" s="153" t="s">
        <v>203</v>
      </c>
      <c r="B78" s="153" t="s">
        <v>1016</v>
      </c>
      <c r="C78" s="153">
        <v>7.5</v>
      </c>
      <c r="D78" s="190">
        <v>15</v>
      </c>
      <c r="E78" s="192">
        <v>8.9700000000000006</v>
      </c>
      <c r="F78" s="190">
        <v>1</v>
      </c>
      <c r="G78" s="192">
        <v>1</v>
      </c>
      <c r="H78" s="190">
        <v>7</v>
      </c>
      <c r="I78" s="192">
        <v>27.43</v>
      </c>
      <c r="J78" s="167">
        <f t="shared" si="4"/>
        <v>99.573059360731037</v>
      </c>
      <c r="K78" s="200">
        <v>21</v>
      </c>
      <c r="L78" s="200"/>
    </row>
    <row r="79" spans="1:12" x14ac:dyDescent="0.2">
      <c r="A79" s="153"/>
      <c r="B79" s="153" t="s">
        <v>1029</v>
      </c>
      <c r="C79" s="153">
        <v>5</v>
      </c>
      <c r="D79" s="190">
        <v>11</v>
      </c>
      <c r="E79" s="192">
        <v>5.07</v>
      </c>
      <c r="F79" s="190"/>
      <c r="G79" s="192"/>
      <c r="H79" s="190">
        <v>6</v>
      </c>
      <c r="I79" s="192">
        <v>24.07</v>
      </c>
      <c r="J79" s="169">
        <f t="shared" si="4"/>
        <v>99.667351598173951</v>
      </c>
      <c r="K79" s="200"/>
      <c r="L79" s="200"/>
    </row>
    <row r="80" spans="1:12" x14ac:dyDescent="0.2">
      <c r="A80" s="170"/>
      <c r="B80" s="170" t="s">
        <v>1017</v>
      </c>
      <c r="C80" s="170">
        <v>16</v>
      </c>
      <c r="D80" s="191">
        <v>8</v>
      </c>
      <c r="E80" s="193">
        <v>2.9</v>
      </c>
      <c r="F80" s="191">
        <v>1</v>
      </c>
      <c r="G80" s="193">
        <v>1.08</v>
      </c>
      <c r="H80" s="191">
        <v>2</v>
      </c>
      <c r="I80" s="193">
        <v>8.43</v>
      </c>
      <c r="J80" s="172">
        <f t="shared" si="4"/>
        <v>99.858333333333775</v>
      </c>
      <c r="K80" s="201"/>
      <c r="L80" s="201"/>
    </row>
    <row r="81" spans="1:12" x14ac:dyDescent="0.2">
      <c r="A81" s="153" t="s">
        <v>263</v>
      </c>
      <c r="B81" s="153" t="s">
        <v>234</v>
      </c>
      <c r="C81" s="153">
        <v>15</v>
      </c>
      <c r="D81" s="190">
        <v>2</v>
      </c>
      <c r="E81" s="192">
        <v>2.5499999999999998</v>
      </c>
      <c r="F81" s="190"/>
      <c r="G81" s="192"/>
      <c r="H81" s="190">
        <v>4</v>
      </c>
      <c r="I81" s="192">
        <v>23.2</v>
      </c>
      <c r="J81" s="167">
        <f t="shared" si="4"/>
        <v>99.706050228310943</v>
      </c>
      <c r="K81" s="200">
        <v>6</v>
      </c>
      <c r="L81" s="200"/>
    </row>
    <row r="82" spans="1:12" x14ac:dyDescent="0.2">
      <c r="A82" s="170" t="s">
        <v>14</v>
      </c>
      <c r="B82" s="170" t="s">
        <v>235</v>
      </c>
      <c r="C82" s="170">
        <v>15</v>
      </c>
      <c r="D82" s="191">
        <v>4</v>
      </c>
      <c r="E82" s="193">
        <v>116.27</v>
      </c>
      <c r="F82" s="191">
        <v>1</v>
      </c>
      <c r="G82" s="193">
        <v>0.97</v>
      </c>
      <c r="H82" s="191">
        <v>2</v>
      </c>
      <c r="I82" s="193">
        <v>15.53</v>
      </c>
      <c r="J82" s="172">
        <f t="shared" si="4"/>
        <v>98.484360730594034</v>
      </c>
      <c r="K82" s="201"/>
      <c r="L82" s="201"/>
    </row>
    <row r="83" spans="1:12" x14ac:dyDescent="0.2">
      <c r="A83" s="153" t="s">
        <v>264</v>
      </c>
      <c r="B83" s="153" t="s">
        <v>265</v>
      </c>
      <c r="C83" s="153">
        <v>5</v>
      </c>
      <c r="D83" s="190">
        <v>11</v>
      </c>
      <c r="E83" s="192">
        <v>5.25</v>
      </c>
      <c r="F83" s="190"/>
      <c r="G83" s="192"/>
      <c r="H83" s="190">
        <v>5</v>
      </c>
      <c r="I83" s="192">
        <v>22.13</v>
      </c>
      <c r="J83" s="167">
        <f t="shared" si="4"/>
        <v>99.687442922374871</v>
      </c>
      <c r="K83" s="200">
        <v>3.5</v>
      </c>
      <c r="L83" s="200"/>
    </row>
    <row r="84" spans="1:12" x14ac:dyDescent="0.2">
      <c r="A84" s="170"/>
      <c r="B84" s="170" t="s">
        <v>251</v>
      </c>
      <c r="C84" s="170">
        <v>5</v>
      </c>
      <c r="D84" s="191">
        <v>10</v>
      </c>
      <c r="E84" s="193">
        <v>4.28</v>
      </c>
      <c r="F84" s="191"/>
      <c r="G84" s="193"/>
      <c r="H84" s="191">
        <v>4</v>
      </c>
      <c r="I84" s="193">
        <v>17.25</v>
      </c>
      <c r="J84" s="172">
        <f t="shared" si="4"/>
        <v>99.754223744292659</v>
      </c>
      <c r="K84" s="201"/>
      <c r="L84" s="201"/>
    </row>
    <row r="85" spans="1:12" x14ac:dyDescent="0.2">
      <c r="A85" s="153" t="s">
        <v>266</v>
      </c>
      <c r="B85" s="153" t="s">
        <v>267</v>
      </c>
      <c r="C85" s="153">
        <v>15</v>
      </c>
      <c r="D85" s="190"/>
      <c r="E85" s="192"/>
      <c r="F85" s="190"/>
      <c r="G85" s="192"/>
      <c r="H85" s="190"/>
      <c r="I85" s="192"/>
      <c r="J85" s="167">
        <f t="shared" ref="J85:J100" si="5">+(8760-E85-G85-I85)*0.0114155251141553</f>
        <v>100.00000000000044</v>
      </c>
      <c r="K85" s="200">
        <v>5</v>
      </c>
      <c r="L85" s="200"/>
    </row>
    <row r="86" spans="1:12" x14ac:dyDescent="0.2">
      <c r="A86" s="153" t="s">
        <v>14</v>
      </c>
      <c r="B86" s="153" t="s">
        <v>268</v>
      </c>
      <c r="C86" s="153">
        <v>20</v>
      </c>
      <c r="D86" s="190"/>
      <c r="E86" s="192"/>
      <c r="F86" s="190"/>
      <c r="G86" s="192"/>
      <c r="H86" s="190"/>
      <c r="I86" s="192"/>
      <c r="J86" s="169">
        <f t="shared" si="5"/>
        <v>100.00000000000044</v>
      </c>
      <c r="K86" s="200"/>
      <c r="L86" s="200"/>
    </row>
    <row r="87" spans="1:12" x14ac:dyDescent="0.2">
      <c r="A87" s="153" t="s">
        <v>14</v>
      </c>
      <c r="B87" s="153" t="s">
        <v>269</v>
      </c>
      <c r="C87" s="153">
        <v>20</v>
      </c>
      <c r="D87" s="190"/>
      <c r="E87" s="192"/>
      <c r="F87" s="190"/>
      <c r="G87" s="192"/>
      <c r="H87" s="190"/>
      <c r="I87" s="192"/>
      <c r="J87" s="169">
        <f t="shared" si="5"/>
        <v>100.00000000000044</v>
      </c>
      <c r="K87" s="200"/>
      <c r="L87" s="200"/>
    </row>
    <row r="88" spans="1:12" x14ac:dyDescent="0.2">
      <c r="A88" s="153" t="s">
        <v>14</v>
      </c>
      <c r="B88" s="153" t="s">
        <v>270</v>
      </c>
      <c r="C88" s="153">
        <v>5</v>
      </c>
      <c r="D88" s="190">
        <v>4</v>
      </c>
      <c r="E88" s="192">
        <v>2.65</v>
      </c>
      <c r="F88" s="190"/>
      <c r="G88" s="192"/>
      <c r="H88" s="190">
        <v>1</v>
      </c>
      <c r="I88" s="192">
        <v>5.8</v>
      </c>
      <c r="J88" s="169">
        <f t="shared" si="5"/>
        <v>99.90353881278584</v>
      </c>
      <c r="K88" s="200"/>
      <c r="L88" s="200"/>
    </row>
    <row r="89" spans="1:12" x14ac:dyDescent="0.2">
      <c r="A89" s="170" t="s">
        <v>14</v>
      </c>
      <c r="B89" s="170" t="s">
        <v>271</v>
      </c>
      <c r="C89" s="170">
        <v>5</v>
      </c>
      <c r="D89" s="191">
        <v>4</v>
      </c>
      <c r="E89" s="193">
        <v>2.65</v>
      </c>
      <c r="F89" s="191"/>
      <c r="G89" s="193"/>
      <c r="H89" s="191">
        <v>5</v>
      </c>
      <c r="I89" s="193">
        <v>494.78</v>
      </c>
      <c r="J89" s="172">
        <f t="shared" si="5"/>
        <v>94.321575342466161</v>
      </c>
      <c r="K89" s="201"/>
      <c r="L89" s="201"/>
    </row>
    <row r="90" spans="1:12" x14ac:dyDescent="0.2">
      <c r="A90" s="153" t="s">
        <v>272</v>
      </c>
      <c r="B90" s="153" t="s">
        <v>265</v>
      </c>
      <c r="C90" s="153">
        <v>10</v>
      </c>
      <c r="D90" s="190">
        <v>3</v>
      </c>
      <c r="E90" s="192">
        <v>0.87</v>
      </c>
      <c r="F90" s="190"/>
      <c r="G90" s="192"/>
      <c r="H90" s="190">
        <v>7</v>
      </c>
      <c r="I90" s="192">
        <v>44.72</v>
      </c>
      <c r="J90" s="167">
        <f t="shared" si="5"/>
        <v>99.479566210046087</v>
      </c>
      <c r="K90" s="200"/>
      <c r="L90" s="200"/>
    </row>
    <row r="91" spans="1:12" x14ac:dyDescent="0.2">
      <c r="A91" s="153" t="s">
        <v>14</v>
      </c>
      <c r="B91" s="153" t="s">
        <v>298</v>
      </c>
      <c r="C91" s="153">
        <v>7.5</v>
      </c>
      <c r="D91" s="190">
        <v>3</v>
      </c>
      <c r="E91" s="192">
        <v>0.87</v>
      </c>
      <c r="F91" s="190">
        <v>2</v>
      </c>
      <c r="G91" s="192">
        <v>1.17</v>
      </c>
      <c r="H91" s="190">
        <v>3</v>
      </c>
      <c r="I91" s="192">
        <v>17.100000000000001</v>
      </c>
      <c r="J91" s="169">
        <f t="shared" si="5"/>
        <v>99.781506849315491</v>
      </c>
      <c r="K91" s="200"/>
      <c r="L91" s="200"/>
    </row>
    <row r="92" spans="1:12" x14ac:dyDescent="0.2">
      <c r="A92" s="153" t="s">
        <v>14</v>
      </c>
      <c r="B92" s="153" t="s">
        <v>273</v>
      </c>
      <c r="C92" s="153">
        <v>5</v>
      </c>
      <c r="D92" s="190">
        <v>8</v>
      </c>
      <c r="E92" s="192">
        <v>1.72</v>
      </c>
      <c r="F92" s="190"/>
      <c r="G92" s="192"/>
      <c r="H92" s="190">
        <v>3</v>
      </c>
      <c r="I92" s="192">
        <v>13.73</v>
      </c>
      <c r="J92" s="169">
        <f t="shared" si="5"/>
        <v>99.82363013698675</v>
      </c>
      <c r="K92" s="200">
        <v>44.5</v>
      </c>
      <c r="L92" s="200"/>
    </row>
    <row r="93" spans="1:12" x14ac:dyDescent="0.2">
      <c r="A93" s="153" t="s">
        <v>14</v>
      </c>
      <c r="B93" s="153" t="s">
        <v>299</v>
      </c>
      <c r="C93" s="153">
        <v>5</v>
      </c>
      <c r="D93" s="190">
        <v>7</v>
      </c>
      <c r="E93" s="192">
        <v>1.22</v>
      </c>
      <c r="F93" s="190"/>
      <c r="G93" s="192"/>
      <c r="H93" s="190">
        <v>4</v>
      </c>
      <c r="I93" s="192">
        <v>17.55</v>
      </c>
      <c r="J93" s="169">
        <f t="shared" si="5"/>
        <v>99.785730593607752</v>
      </c>
      <c r="K93" s="200"/>
      <c r="L93" s="200"/>
    </row>
    <row r="94" spans="1:12" x14ac:dyDescent="0.2">
      <c r="A94" s="170"/>
      <c r="B94" s="170" t="s">
        <v>300</v>
      </c>
      <c r="C94" s="170">
        <v>7.5</v>
      </c>
      <c r="D94" s="191">
        <v>2</v>
      </c>
      <c r="E94" s="193">
        <v>0.8</v>
      </c>
      <c r="F94" s="191"/>
      <c r="G94" s="193"/>
      <c r="H94" s="191">
        <v>3</v>
      </c>
      <c r="I94" s="193">
        <v>14.97</v>
      </c>
      <c r="J94" s="172">
        <f t="shared" si="5"/>
        <v>99.819977168950217</v>
      </c>
      <c r="K94" s="201"/>
      <c r="L94" s="201"/>
    </row>
    <row r="95" spans="1:12" x14ac:dyDescent="0.2">
      <c r="A95" s="153" t="s">
        <v>125</v>
      </c>
      <c r="B95" s="153" t="s">
        <v>345</v>
      </c>
      <c r="C95" s="153">
        <v>30</v>
      </c>
      <c r="D95" s="190">
        <v>1</v>
      </c>
      <c r="E95" s="192">
        <v>1.05</v>
      </c>
      <c r="F95" s="190"/>
      <c r="G95" s="192"/>
      <c r="H95" s="190">
        <v>4</v>
      </c>
      <c r="I95" s="192">
        <v>7.68</v>
      </c>
      <c r="J95" s="167">
        <f t="shared" si="5"/>
        <v>99.900342465753866</v>
      </c>
      <c r="K95" s="200">
        <v>6</v>
      </c>
      <c r="L95" s="200"/>
    </row>
    <row r="96" spans="1:12" x14ac:dyDescent="0.2">
      <c r="A96" s="170"/>
      <c r="B96" s="170" t="s">
        <v>346</v>
      </c>
      <c r="C96" s="170">
        <v>30</v>
      </c>
      <c r="D96" s="191">
        <v>1</v>
      </c>
      <c r="E96" s="193">
        <v>0.03</v>
      </c>
      <c r="F96" s="191"/>
      <c r="G96" s="193"/>
      <c r="H96" s="191">
        <v>5</v>
      </c>
      <c r="I96" s="193">
        <v>89.85</v>
      </c>
      <c r="J96" s="172">
        <f t="shared" si="5"/>
        <v>98.973972602740147</v>
      </c>
      <c r="K96" s="201"/>
      <c r="L96" s="201"/>
    </row>
    <row r="97" spans="1:12" x14ac:dyDescent="0.2">
      <c r="A97" s="153" t="s">
        <v>275</v>
      </c>
      <c r="B97" s="153" t="s">
        <v>276</v>
      </c>
      <c r="C97" s="153">
        <v>10</v>
      </c>
      <c r="D97" s="190">
        <v>8</v>
      </c>
      <c r="E97" s="192">
        <v>9.1300000000000008</v>
      </c>
      <c r="F97" s="190">
        <v>1</v>
      </c>
      <c r="G97" s="192">
        <v>3.55</v>
      </c>
      <c r="H97" s="190">
        <v>4</v>
      </c>
      <c r="I97" s="192">
        <v>84.12</v>
      </c>
      <c r="J97" s="167">
        <f t="shared" si="5"/>
        <v>98.894977168950206</v>
      </c>
      <c r="K97" s="200">
        <v>6.6</v>
      </c>
      <c r="L97" s="200"/>
    </row>
    <row r="98" spans="1:12" x14ac:dyDescent="0.2">
      <c r="A98" s="170" t="s">
        <v>14</v>
      </c>
      <c r="B98" s="170" t="s">
        <v>277</v>
      </c>
      <c r="C98" s="170">
        <v>10</v>
      </c>
      <c r="D98" s="191">
        <v>4</v>
      </c>
      <c r="E98" s="193">
        <v>4.78</v>
      </c>
      <c r="F98" s="191">
        <v>2</v>
      </c>
      <c r="G98" s="193">
        <v>7.07</v>
      </c>
      <c r="H98" s="191">
        <v>3</v>
      </c>
      <c r="I98" s="193">
        <v>12.5</v>
      </c>
      <c r="J98" s="172">
        <f t="shared" si="5"/>
        <v>99.722031963470755</v>
      </c>
      <c r="K98" s="201">
        <v>1.2</v>
      </c>
      <c r="L98" s="201"/>
    </row>
    <row r="99" spans="1:12" x14ac:dyDescent="0.2">
      <c r="A99" s="153" t="s">
        <v>278</v>
      </c>
      <c r="B99" s="153" t="s">
        <v>234</v>
      </c>
      <c r="C99" s="153">
        <v>15</v>
      </c>
      <c r="D99" s="190">
        <v>11</v>
      </c>
      <c r="E99" s="192">
        <v>1.57</v>
      </c>
      <c r="F99" s="190">
        <v>2</v>
      </c>
      <c r="G99" s="192">
        <v>12.72</v>
      </c>
      <c r="H99" s="190">
        <v>8</v>
      </c>
      <c r="I99" s="192">
        <v>229.07</v>
      </c>
      <c r="J99" s="167">
        <f t="shared" si="5"/>
        <v>97.221917808219615</v>
      </c>
      <c r="K99" s="200">
        <v>2.2000000000000002</v>
      </c>
      <c r="L99" s="200"/>
    </row>
    <row r="100" spans="1:12" x14ac:dyDescent="0.2">
      <c r="A100" s="170"/>
      <c r="B100" s="170" t="s">
        <v>279</v>
      </c>
      <c r="C100" s="170">
        <v>5</v>
      </c>
      <c r="D100" s="191">
        <v>9</v>
      </c>
      <c r="E100" s="193">
        <v>1.47</v>
      </c>
      <c r="F100" s="191"/>
      <c r="G100" s="193"/>
      <c r="H100" s="191">
        <v>1</v>
      </c>
      <c r="I100" s="193">
        <v>0.4</v>
      </c>
      <c r="J100" s="172">
        <f t="shared" si="5"/>
        <v>99.978652968036982</v>
      </c>
      <c r="K100" s="201"/>
      <c r="L100" s="201"/>
    </row>
    <row r="101" spans="1:12" x14ac:dyDescent="0.2">
      <c r="A101" s="153" t="s">
        <v>280</v>
      </c>
      <c r="B101" s="153" t="s">
        <v>234</v>
      </c>
      <c r="C101" s="153">
        <v>15</v>
      </c>
      <c r="D101" s="190">
        <v>4</v>
      </c>
      <c r="E101" s="192">
        <v>13.8</v>
      </c>
      <c r="F101" s="190"/>
      <c r="G101" s="192"/>
      <c r="H101" s="190">
        <v>10</v>
      </c>
      <c r="I101" s="192">
        <v>81.67</v>
      </c>
      <c r="J101" s="167">
        <f t="shared" ref="J101:J116" si="6">+(8760-E101-G101-I101)*0.0114155251141553</f>
        <v>98.910159817352039</v>
      </c>
      <c r="K101" s="200">
        <v>13.3</v>
      </c>
      <c r="L101" s="200"/>
    </row>
    <row r="102" spans="1:12" x14ac:dyDescent="0.2">
      <c r="A102" s="170" t="s">
        <v>14</v>
      </c>
      <c r="B102" s="170" t="s">
        <v>235</v>
      </c>
      <c r="C102" s="170">
        <v>15</v>
      </c>
      <c r="D102" s="191">
        <v>5</v>
      </c>
      <c r="E102" s="193">
        <v>4.18</v>
      </c>
      <c r="F102" s="191"/>
      <c r="G102" s="193"/>
      <c r="H102" s="191">
        <v>8</v>
      </c>
      <c r="I102" s="193">
        <v>30.45</v>
      </c>
      <c r="J102" s="172">
        <f t="shared" si="6"/>
        <v>99.604680365297227</v>
      </c>
      <c r="K102" s="201">
        <v>16</v>
      </c>
      <c r="L102" s="201"/>
    </row>
    <row r="103" spans="1:12" x14ac:dyDescent="0.2">
      <c r="A103" s="170" t="s">
        <v>133</v>
      </c>
      <c r="B103" s="170" t="s">
        <v>1021</v>
      </c>
      <c r="C103" s="170">
        <v>15</v>
      </c>
      <c r="D103" s="191">
        <v>6</v>
      </c>
      <c r="E103" s="193">
        <v>2.0499999999999998</v>
      </c>
      <c r="F103" s="191"/>
      <c r="G103" s="193"/>
      <c r="H103" s="191">
        <v>3</v>
      </c>
      <c r="I103" s="193">
        <v>13.2</v>
      </c>
      <c r="J103" s="167">
        <f t="shared" si="6"/>
        <v>99.825913242009563</v>
      </c>
      <c r="K103" s="201"/>
      <c r="L103" s="201"/>
    </row>
    <row r="104" spans="1:12" x14ac:dyDescent="0.2">
      <c r="A104" s="153" t="s">
        <v>281</v>
      </c>
      <c r="B104" s="153" t="s">
        <v>234</v>
      </c>
      <c r="C104" s="153">
        <v>30</v>
      </c>
      <c r="D104" s="190"/>
      <c r="E104" s="192"/>
      <c r="F104" s="190"/>
      <c r="G104" s="192"/>
      <c r="H104" s="190">
        <v>3</v>
      </c>
      <c r="I104" s="192">
        <v>19.64</v>
      </c>
      <c r="J104" s="167">
        <f t="shared" si="6"/>
        <v>99.775799086758425</v>
      </c>
      <c r="K104" s="200"/>
      <c r="L104" s="200"/>
    </row>
    <row r="105" spans="1:12" x14ac:dyDescent="0.2">
      <c r="A105" s="153" t="s">
        <v>14</v>
      </c>
      <c r="B105" s="153" t="s">
        <v>235</v>
      </c>
      <c r="C105" s="153">
        <v>15</v>
      </c>
      <c r="D105" s="190">
        <v>1</v>
      </c>
      <c r="E105" s="192">
        <v>3.57</v>
      </c>
      <c r="F105" s="190">
        <v>1</v>
      </c>
      <c r="G105" s="192">
        <v>2.13</v>
      </c>
      <c r="H105" s="190">
        <v>5</v>
      </c>
      <c r="I105" s="192">
        <v>25.95</v>
      </c>
      <c r="J105" s="169">
        <f t="shared" si="6"/>
        <v>99.638698630137426</v>
      </c>
      <c r="K105" s="200">
        <v>9.1999999999999993</v>
      </c>
      <c r="L105" s="200"/>
    </row>
    <row r="106" spans="1:12" x14ac:dyDescent="0.2">
      <c r="A106" s="153" t="s">
        <v>14</v>
      </c>
      <c r="B106" s="153" t="s">
        <v>282</v>
      </c>
      <c r="C106" s="153">
        <v>10</v>
      </c>
      <c r="D106" s="190"/>
      <c r="E106" s="192"/>
      <c r="F106" s="190"/>
      <c r="G106" s="192"/>
      <c r="H106" s="190"/>
      <c r="I106" s="192"/>
      <c r="J106" s="169">
        <f t="shared" si="6"/>
        <v>100.00000000000044</v>
      </c>
      <c r="K106" s="200"/>
      <c r="L106" s="200"/>
    </row>
    <row r="107" spans="1:12" x14ac:dyDescent="0.2">
      <c r="A107" s="153" t="s">
        <v>14</v>
      </c>
      <c r="B107" s="153" t="s">
        <v>283</v>
      </c>
      <c r="C107" s="153">
        <v>10</v>
      </c>
      <c r="D107" s="190"/>
      <c r="E107" s="192"/>
      <c r="F107" s="190"/>
      <c r="G107" s="192"/>
      <c r="H107" s="190"/>
      <c r="I107" s="192"/>
      <c r="J107" s="169">
        <f t="shared" si="6"/>
        <v>100.00000000000044</v>
      </c>
      <c r="K107" s="200"/>
      <c r="L107" s="200"/>
    </row>
    <row r="108" spans="1:12" x14ac:dyDescent="0.2">
      <c r="A108" s="170"/>
      <c r="B108" s="170" t="s">
        <v>284</v>
      </c>
      <c r="C108" s="170">
        <v>15</v>
      </c>
      <c r="D108" s="191"/>
      <c r="E108" s="193"/>
      <c r="F108" s="191"/>
      <c r="G108" s="193"/>
      <c r="H108" s="191"/>
      <c r="I108" s="193"/>
      <c r="J108" s="172">
        <f t="shared" si="6"/>
        <v>100.00000000000044</v>
      </c>
      <c r="K108" s="201"/>
      <c r="L108" s="201"/>
    </row>
    <row r="109" spans="1:12" x14ac:dyDescent="0.2">
      <c r="A109" s="153" t="s">
        <v>128</v>
      </c>
      <c r="B109" s="153" t="s">
        <v>345</v>
      </c>
      <c r="C109" s="153">
        <v>15</v>
      </c>
      <c r="D109" s="190">
        <v>1</v>
      </c>
      <c r="E109" s="192">
        <v>7.0000000000000007E-2</v>
      </c>
      <c r="F109" s="190"/>
      <c r="G109" s="192"/>
      <c r="H109" s="190">
        <v>6</v>
      </c>
      <c r="I109" s="192">
        <v>29.58</v>
      </c>
      <c r="J109" s="167">
        <f t="shared" si="6"/>
        <v>99.661529680365732</v>
      </c>
      <c r="K109" s="200"/>
      <c r="L109" s="200"/>
    </row>
    <row r="110" spans="1:12" x14ac:dyDescent="0.2">
      <c r="A110" s="170"/>
      <c r="B110" s="170" t="s">
        <v>346</v>
      </c>
      <c r="C110" s="170">
        <v>15</v>
      </c>
      <c r="D110" s="191">
        <v>2</v>
      </c>
      <c r="E110" s="193">
        <v>1.95</v>
      </c>
      <c r="F110" s="191"/>
      <c r="G110" s="193"/>
      <c r="H110" s="191">
        <v>6</v>
      </c>
      <c r="I110" s="193">
        <v>39.479999999999997</v>
      </c>
      <c r="J110" s="172">
        <f t="shared" si="6"/>
        <v>99.527054794520978</v>
      </c>
      <c r="K110" s="201">
        <v>4.2</v>
      </c>
      <c r="L110" s="201"/>
    </row>
    <row r="111" spans="1:12" x14ac:dyDescent="0.2">
      <c r="A111" s="153" t="s">
        <v>130</v>
      </c>
      <c r="B111" s="153" t="s">
        <v>1022</v>
      </c>
      <c r="C111" s="153">
        <v>30</v>
      </c>
      <c r="D111" s="190"/>
      <c r="E111" s="192"/>
      <c r="F111" s="190"/>
      <c r="G111" s="192"/>
      <c r="H111" s="190">
        <v>5</v>
      </c>
      <c r="I111" s="192">
        <v>119.23</v>
      </c>
      <c r="J111" s="167">
        <f t="shared" si="6"/>
        <v>98.638926940639706</v>
      </c>
      <c r="K111" s="200"/>
      <c r="L111" s="200"/>
    </row>
    <row r="112" spans="1:12" x14ac:dyDescent="0.2">
      <c r="A112" s="170"/>
      <c r="B112" s="170" t="s">
        <v>1023</v>
      </c>
      <c r="C112" s="170">
        <v>15</v>
      </c>
      <c r="D112" s="191"/>
      <c r="E112" s="193"/>
      <c r="F112" s="191"/>
      <c r="G112" s="193"/>
      <c r="H112" s="191"/>
      <c r="I112" s="193"/>
      <c r="J112" s="172">
        <f t="shared" si="6"/>
        <v>100.00000000000044</v>
      </c>
      <c r="K112" s="201"/>
      <c r="L112" s="201"/>
    </row>
    <row r="113" spans="1:12" x14ac:dyDescent="0.2">
      <c r="A113" s="170" t="s">
        <v>160</v>
      </c>
      <c r="B113" s="170" t="s">
        <v>1038</v>
      </c>
      <c r="C113" s="170">
        <v>20</v>
      </c>
      <c r="D113" s="191"/>
      <c r="E113" s="193"/>
      <c r="F113" s="191"/>
      <c r="G113" s="193"/>
      <c r="H113" s="191">
        <v>2</v>
      </c>
      <c r="I113" s="193">
        <v>108.42</v>
      </c>
      <c r="J113" s="167">
        <f t="shared" si="6"/>
        <v>98.762328767123719</v>
      </c>
      <c r="K113" s="201"/>
      <c r="L113" s="201"/>
    </row>
    <row r="114" spans="1:12" x14ac:dyDescent="0.2">
      <c r="A114" s="153" t="s">
        <v>210</v>
      </c>
      <c r="B114" s="153" t="s">
        <v>345</v>
      </c>
      <c r="C114" s="153">
        <v>15</v>
      </c>
      <c r="D114" s="190">
        <v>1</v>
      </c>
      <c r="E114" s="192">
        <v>0.03</v>
      </c>
      <c r="F114" s="190"/>
      <c r="G114" s="192"/>
      <c r="H114" s="190">
        <v>7</v>
      </c>
      <c r="I114" s="192">
        <v>32.79</v>
      </c>
      <c r="J114" s="167">
        <f t="shared" si="6"/>
        <v>99.625342465753846</v>
      </c>
      <c r="K114" s="200">
        <v>1.1000000000000001</v>
      </c>
      <c r="L114" s="200"/>
    </row>
    <row r="115" spans="1:12" x14ac:dyDescent="0.2">
      <c r="A115" s="170"/>
      <c r="B115" s="170" t="s">
        <v>346</v>
      </c>
      <c r="C115" s="170">
        <v>15</v>
      </c>
      <c r="D115" s="191"/>
      <c r="E115" s="193"/>
      <c r="F115" s="191"/>
      <c r="G115" s="193"/>
      <c r="H115" s="191">
        <v>4</v>
      </c>
      <c r="I115" s="193">
        <v>28.45</v>
      </c>
      <c r="J115" s="172">
        <f t="shared" si="6"/>
        <v>99.675228310502703</v>
      </c>
      <c r="K115" s="201"/>
      <c r="L115" s="201"/>
    </row>
    <row r="116" spans="1:12" x14ac:dyDescent="0.2">
      <c r="A116" s="153" t="s">
        <v>211</v>
      </c>
      <c r="B116" s="153" t="s">
        <v>345</v>
      </c>
      <c r="C116" s="153">
        <v>44</v>
      </c>
      <c r="D116" s="190"/>
      <c r="E116" s="192"/>
      <c r="F116" s="190"/>
      <c r="G116" s="192"/>
      <c r="H116" s="190"/>
      <c r="I116" s="192"/>
      <c r="J116" s="167">
        <f t="shared" si="6"/>
        <v>100.00000000000044</v>
      </c>
      <c r="K116" s="200"/>
      <c r="L116" s="200"/>
    </row>
    <row r="117" spans="1:12" x14ac:dyDescent="0.2">
      <c r="A117" s="170"/>
      <c r="B117" s="170" t="s">
        <v>346</v>
      </c>
      <c r="C117" s="170">
        <v>44</v>
      </c>
      <c r="D117" s="191">
        <v>1</v>
      </c>
      <c r="E117" s="193">
        <v>0.15</v>
      </c>
      <c r="F117" s="191"/>
      <c r="G117" s="193"/>
      <c r="H117" s="191"/>
      <c r="I117" s="193"/>
      <c r="J117" s="172">
        <f t="shared" ref="J117:J132" si="7">+(8760-E117-G117-I117)*0.0114155251141553</f>
        <v>99.998287671233314</v>
      </c>
      <c r="K117" s="201">
        <v>15.1</v>
      </c>
      <c r="L117" s="201"/>
    </row>
    <row r="118" spans="1:12" x14ac:dyDescent="0.2">
      <c r="A118" s="170" t="s">
        <v>134</v>
      </c>
      <c r="B118" s="170" t="s">
        <v>1024</v>
      </c>
      <c r="C118" s="170">
        <v>150</v>
      </c>
      <c r="D118" s="191"/>
      <c r="E118" s="193"/>
      <c r="F118" s="191">
        <v>1</v>
      </c>
      <c r="G118" s="193">
        <v>5.25</v>
      </c>
      <c r="H118" s="191">
        <v>3</v>
      </c>
      <c r="I118" s="193">
        <v>14.62</v>
      </c>
      <c r="J118" s="167">
        <f t="shared" si="7"/>
        <v>99.773173515982165</v>
      </c>
      <c r="K118" s="201"/>
      <c r="L118" s="201"/>
    </row>
    <row r="119" spans="1:12" x14ac:dyDescent="0.2">
      <c r="A119" s="153" t="s">
        <v>122</v>
      </c>
      <c r="B119" s="153" t="s">
        <v>345</v>
      </c>
      <c r="C119" s="153">
        <v>15</v>
      </c>
      <c r="D119" s="190">
        <v>4</v>
      </c>
      <c r="E119" s="192">
        <v>1.35</v>
      </c>
      <c r="F119" s="190"/>
      <c r="G119" s="192"/>
      <c r="H119" s="190">
        <v>4</v>
      </c>
      <c r="I119" s="192">
        <v>17.97</v>
      </c>
      <c r="J119" s="167">
        <f t="shared" si="7"/>
        <v>99.779452054794959</v>
      </c>
      <c r="K119" s="200">
        <v>24.4</v>
      </c>
      <c r="L119" s="200"/>
    </row>
    <row r="120" spans="1:12" x14ac:dyDescent="0.2">
      <c r="A120" s="153"/>
      <c r="B120" s="153" t="s">
        <v>346</v>
      </c>
      <c r="C120" s="153">
        <v>15</v>
      </c>
      <c r="D120" s="190"/>
      <c r="E120" s="192"/>
      <c r="F120" s="190"/>
      <c r="G120" s="192"/>
      <c r="H120" s="190"/>
      <c r="I120" s="192"/>
      <c r="J120" s="169">
        <f t="shared" si="7"/>
        <v>100.00000000000044</v>
      </c>
      <c r="K120" s="200"/>
      <c r="L120" s="200"/>
    </row>
    <row r="121" spans="1:12" x14ac:dyDescent="0.2">
      <c r="A121" s="170"/>
      <c r="B121" s="170" t="s">
        <v>1011</v>
      </c>
      <c r="C121" s="170">
        <v>30</v>
      </c>
      <c r="D121" s="191"/>
      <c r="E121" s="193"/>
      <c r="F121" s="191"/>
      <c r="G121" s="193"/>
      <c r="H121" s="191">
        <v>3</v>
      </c>
      <c r="I121" s="193">
        <v>8.7799999999999994</v>
      </c>
      <c r="J121" s="172">
        <f t="shared" si="7"/>
        <v>99.899771689498138</v>
      </c>
      <c r="K121" s="201"/>
      <c r="L121" s="201"/>
    </row>
    <row r="122" spans="1:12" x14ac:dyDescent="0.2">
      <c r="A122" s="153" t="s">
        <v>212</v>
      </c>
      <c r="B122" s="153" t="s">
        <v>239</v>
      </c>
      <c r="C122" s="153">
        <v>10</v>
      </c>
      <c r="D122" s="190">
        <v>1</v>
      </c>
      <c r="E122" s="192">
        <v>0.02</v>
      </c>
      <c r="F122" s="190"/>
      <c r="G122" s="192"/>
      <c r="H122" s="190">
        <v>3</v>
      </c>
      <c r="I122" s="192">
        <v>18.25</v>
      </c>
      <c r="J122" s="167">
        <f t="shared" si="7"/>
        <v>99.791438356164818</v>
      </c>
      <c r="K122" s="200"/>
      <c r="L122" s="200"/>
    </row>
    <row r="123" spans="1:12" x14ac:dyDescent="0.2">
      <c r="A123" s="153"/>
      <c r="B123" s="153" t="s">
        <v>239</v>
      </c>
      <c r="C123" s="153">
        <v>10</v>
      </c>
      <c r="D123" s="190">
        <v>2</v>
      </c>
      <c r="E123" s="192">
        <v>9.7200000000000006</v>
      </c>
      <c r="F123" s="190"/>
      <c r="G123" s="192"/>
      <c r="H123" s="190">
        <v>14</v>
      </c>
      <c r="I123" s="192">
        <v>66.33</v>
      </c>
      <c r="J123" s="169">
        <f t="shared" si="7"/>
        <v>99.131849315068933</v>
      </c>
      <c r="K123" s="200"/>
      <c r="L123" s="200"/>
    </row>
    <row r="124" spans="1:12" x14ac:dyDescent="0.2">
      <c r="A124" s="153"/>
      <c r="B124" s="153" t="s">
        <v>1041</v>
      </c>
      <c r="C124" s="153">
        <v>10</v>
      </c>
      <c r="D124" s="190">
        <v>1</v>
      </c>
      <c r="E124" s="192">
        <v>0.02</v>
      </c>
      <c r="F124" s="190"/>
      <c r="G124" s="192"/>
      <c r="H124" s="190">
        <v>5</v>
      </c>
      <c r="I124" s="192">
        <v>30.35</v>
      </c>
      <c r="J124" s="169">
        <f t="shared" si="7"/>
        <v>99.653310502283531</v>
      </c>
      <c r="K124" s="200"/>
      <c r="L124" s="200"/>
    </row>
    <row r="125" spans="1:12" x14ac:dyDescent="0.2">
      <c r="A125" s="170"/>
      <c r="B125" s="170" t="s">
        <v>1041</v>
      </c>
      <c r="C125" s="170">
        <v>5</v>
      </c>
      <c r="D125" s="191">
        <v>1</v>
      </c>
      <c r="E125" s="193">
        <v>0.02</v>
      </c>
      <c r="F125" s="191"/>
      <c r="G125" s="193"/>
      <c r="H125" s="191">
        <v>9</v>
      </c>
      <c r="I125" s="193">
        <v>48.85</v>
      </c>
      <c r="J125" s="172">
        <f t="shared" si="7"/>
        <v>99.442123287671663</v>
      </c>
      <c r="K125" s="201"/>
      <c r="L125" s="201"/>
    </row>
    <row r="126" spans="1:12" x14ac:dyDescent="0.2">
      <c r="A126" s="170" t="s">
        <v>285</v>
      </c>
      <c r="B126" s="170" t="s">
        <v>239</v>
      </c>
      <c r="C126" s="170">
        <v>40</v>
      </c>
      <c r="D126" s="191">
        <v>3</v>
      </c>
      <c r="E126" s="193">
        <v>16.8</v>
      </c>
      <c r="F126" s="191"/>
      <c r="G126" s="193"/>
      <c r="H126" s="191">
        <v>3</v>
      </c>
      <c r="I126" s="193">
        <v>16.48</v>
      </c>
      <c r="J126" s="167">
        <f t="shared" si="7"/>
        <v>99.620091324201354</v>
      </c>
      <c r="K126" s="201"/>
      <c r="L126" s="201"/>
    </row>
    <row r="127" spans="1:12" x14ac:dyDescent="0.2">
      <c r="A127" s="153" t="s">
        <v>213</v>
      </c>
      <c r="B127" s="153" t="s">
        <v>286</v>
      </c>
      <c r="C127" s="153">
        <v>40</v>
      </c>
      <c r="D127" s="190">
        <v>2</v>
      </c>
      <c r="E127" s="192">
        <v>13.95</v>
      </c>
      <c r="F127" s="190"/>
      <c r="G127" s="192"/>
      <c r="H127" s="190">
        <v>3</v>
      </c>
      <c r="I127" s="192">
        <v>13.78</v>
      </c>
      <c r="J127" s="167">
        <f t="shared" si="7"/>
        <v>99.683447488584889</v>
      </c>
      <c r="K127" s="200">
        <v>14</v>
      </c>
      <c r="L127" s="200"/>
    </row>
    <row r="128" spans="1:12" x14ac:dyDescent="0.2">
      <c r="A128" s="170"/>
      <c r="B128" s="170" t="s">
        <v>287</v>
      </c>
      <c r="C128" s="170">
        <v>20</v>
      </c>
      <c r="D128" s="191">
        <v>1</v>
      </c>
      <c r="E128" s="193">
        <v>3.45</v>
      </c>
      <c r="F128" s="191"/>
      <c r="G128" s="193"/>
      <c r="H128" s="191">
        <v>8</v>
      </c>
      <c r="I128" s="193">
        <v>36.22</v>
      </c>
      <c r="J128" s="172">
        <f t="shared" si="7"/>
        <v>99.547146118721898</v>
      </c>
      <c r="K128" s="201"/>
      <c r="L128" s="201"/>
    </row>
    <row r="129" spans="1:12" x14ac:dyDescent="0.2">
      <c r="A129" s="170" t="s">
        <v>214</v>
      </c>
      <c r="B129" s="170" t="s">
        <v>239</v>
      </c>
      <c r="C129" s="170">
        <v>15</v>
      </c>
      <c r="D129" s="191">
        <v>13</v>
      </c>
      <c r="E129" s="193">
        <v>6.97</v>
      </c>
      <c r="F129" s="191"/>
      <c r="G129" s="193"/>
      <c r="H129" s="191">
        <v>3</v>
      </c>
      <c r="I129" s="193">
        <v>12.12</v>
      </c>
      <c r="J129" s="167">
        <f t="shared" si="7"/>
        <v>99.782077625571205</v>
      </c>
      <c r="K129" s="201">
        <v>1.7</v>
      </c>
      <c r="L129" s="201"/>
    </row>
    <row r="130" spans="1:12" x14ac:dyDescent="0.2">
      <c r="A130" s="170" t="s">
        <v>215</v>
      </c>
      <c r="B130" s="170" t="s">
        <v>239</v>
      </c>
      <c r="C130" s="170">
        <v>15</v>
      </c>
      <c r="D130" s="191">
        <v>4</v>
      </c>
      <c r="E130" s="193">
        <v>0.79</v>
      </c>
      <c r="F130" s="191"/>
      <c r="G130" s="193"/>
      <c r="H130" s="191">
        <v>8</v>
      </c>
      <c r="I130" s="193">
        <v>20.27</v>
      </c>
      <c r="J130" s="167">
        <f t="shared" si="7"/>
        <v>99.759589041096305</v>
      </c>
      <c r="K130" s="201">
        <v>6</v>
      </c>
      <c r="L130" s="201"/>
    </row>
    <row r="131" spans="1:12" x14ac:dyDescent="0.2">
      <c r="A131" s="153" t="s">
        <v>216</v>
      </c>
      <c r="B131" s="153" t="s">
        <v>239</v>
      </c>
      <c r="C131" s="153">
        <v>15</v>
      </c>
      <c r="D131" s="190">
        <v>2</v>
      </c>
      <c r="E131" s="192">
        <v>4.12</v>
      </c>
      <c r="F131" s="190"/>
      <c r="G131" s="192"/>
      <c r="H131" s="190">
        <v>2</v>
      </c>
      <c r="I131" s="192">
        <v>8.98</v>
      </c>
      <c r="J131" s="167">
        <f t="shared" si="7"/>
        <v>99.850456621004994</v>
      </c>
      <c r="K131" s="200">
        <v>5.2</v>
      </c>
      <c r="L131" s="200"/>
    </row>
    <row r="132" spans="1:12" x14ac:dyDescent="0.2">
      <c r="A132" s="153"/>
      <c r="B132" s="153" t="s">
        <v>239</v>
      </c>
      <c r="C132" s="153">
        <v>15</v>
      </c>
      <c r="D132" s="190">
        <v>3</v>
      </c>
      <c r="E132" s="192">
        <v>3.2</v>
      </c>
      <c r="F132" s="190"/>
      <c r="G132" s="192"/>
      <c r="H132" s="190">
        <v>6</v>
      </c>
      <c r="I132" s="192">
        <v>24.9</v>
      </c>
      <c r="J132" s="169">
        <f t="shared" si="7"/>
        <v>99.679223744292671</v>
      </c>
      <c r="K132" s="200"/>
      <c r="L132" s="200"/>
    </row>
    <row r="133" spans="1:12" x14ac:dyDescent="0.2">
      <c r="A133" s="170"/>
      <c r="B133" s="170" t="s">
        <v>239</v>
      </c>
      <c r="C133" s="170">
        <v>15</v>
      </c>
      <c r="D133" s="191"/>
      <c r="E133" s="193"/>
      <c r="F133" s="191"/>
      <c r="G133" s="193"/>
      <c r="H133" s="191">
        <v>2</v>
      </c>
      <c r="I133" s="193">
        <v>10.25</v>
      </c>
      <c r="J133" s="172">
        <f t="shared" ref="J133:J143" si="8">+(8760-E133-G133-I133)*0.0114155251141553</f>
        <v>99.882990867580347</v>
      </c>
      <c r="K133" s="201"/>
      <c r="L133" s="201"/>
    </row>
    <row r="134" spans="1:12" x14ac:dyDescent="0.2">
      <c r="A134" s="153" t="s">
        <v>142</v>
      </c>
      <c r="B134" s="153" t="s">
        <v>239</v>
      </c>
      <c r="C134" s="153">
        <v>15</v>
      </c>
      <c r="D134" s="190">
        <v>1</v>
      </c>
      <c r="E134" s="192">
        <v>0.05</v>
      </c>
      <c r="F134" s="190"/>
      <c r="G134" s="192"/>
      <c r="H134" s="190">
        <v>2</v>
      </c>
      <c r="I134" s="192">
        <v>11.77</v>
      </c>
      <c r="J134" s="167">
        <f t="shared" si="8"/>
        <v>99.865068493151128</v>
      </c>
      <c r="K134" s="200">
        <v>3.6</v>
      </c>
      <c r="L134" s="200"/>
    </row>
    <row r="135" spans="1:12" x14ac:dyDescent="0.2">
      <c r="A135" s="153"/>
      <c r="B135" s="153" t="s">
        <v>239</v>
      </c>
      <c r="C135" s="153">
        <v>15</v>
      </c>
      <c r="D135" s="190">
        <v>1</v>
      </c>
      <c r="E135" s="192">
        <v>4.38</v>
      </c>
      <c r="F135" s="190"/>
      <c r="G135" s="192"/>
      <c r="H135" s="190">
        <v>4</v>
      </c>
      <c r="I135" s="192">
        <v>22.88</v>
      </c>
      <c r="J135" s="169">
        <f t="shared" si="8"/>
        <v>99.688812785388578</v>
      </c>
      <c r="K135" s="200"/>
      <c r="L135" s="200"/>
    </row>
    <row r="136" spans="1:12" x14ac:dyDescent="0.2">
      <c r="A136" s="170"/>
      <c r="B136" s="170" t="s">
        <v>288</v>
      </c>
      <c r="C136" s="170">
        <v>7.5</v>
      </c>
      <c r="D136" s="191"/>
      <c r="E136" s="193"/>
      <c r="F136" s="191"/>
      <c r="G136" s="193"/>
      <c r="H136" s="191">
        <v>3</v>
      </c>
      <c r="I136" s="193">
        <v>12.13</v>
      </c>
      <c r="J136" s="172">
        <f t="shared" si="8"/>
        <v>99.861529680365734</v>
      </c>
      <c r="K136" s="201">
        <v>5.2</v>
      </c>
      <c r="L136" s="201"/>
    </row>
    <row r="137" spans="1:12" x14ac:dyDescent="0.2">
      <c r="A137" s="153" t="s">
        <v>139</v>
      </c>
      <c r="B137" s="153" t="s">
        <v>239</v>
      </c>
      <c r="C137" s="153">
        <v>10</v>
      </c>
      <c r="D137" s="190"/>
      <c r="E137" s="192"/>
      <c r="F137" s="190"/>
      <c r="G137" s="192"/>
      <c r="H137" s="190">
        <v>3</v>
      </c>
      <c r="I137" s="192">
        <v>15.27</v>
      </c>
      <c r="J137" s="167">
        <f t="shared" si="8"/>
        <v>99.825684931507283</v>
      </c>
      <c r="K137" s="200"/>
      <c r="L137" s="200"/>
    </row>
    <row r="138" spans="1:12" x14ac:dyDescent="0.2">
      <c r="A138" s="170"/>
      <c r="B138" s="170" t="s">
        <v>239</v>
      </c>
      <c r="C138" s="170">
        <v>10</v>
      </c>
      <c r="D138" s="191"/>
      <c r="E138" s="193"/>
      <c r="F138" s="191"/>
      <c r="G138" s="193"/>
      <c r="H138" s="191">
        <v>6</v>
      </c>
      <c r="I138" s="193">
        <v>29.75</v>
      </c>
      <c r="J138" s="172">
        <f t="shared" si="8"/>
        <v>99.660388127854318</v>
      </c>
      <c r="K138" s="201"/>
      <c r="L138" s="201"/>
    </row>
    <row r="139" spans="1:12" x14ac:dyDescent="0.2">
      <c r="A139" s="153" t="s">
        <v>289</v>
      </c>
      <c r="B139" s="153" t="s">
        <v>239</v>
      </c>
      <c r="C139" s="153">
        <v>20</v>
      </c>
      <c r="D139" s="190">
        <v>2</v>
      </c>
      <c r="E139" s="192">
        <v>7.33</v>
      </c>
      <c r="F139" s="190"/>
      <c r="G139" s="192"/>
      <c r="H139" s="190">
        <v>8</v>
      </c>
      <c r="I139" s="192">
        <v>25.45</v>
      </c>
      <c r="J139" s="167">
        <f t="shared" si="8"/>
        <v>99.62579908675842</v>
      </c>
      <c r="K139" s="200">
        <v>9.8000000000000007</v>
      </c>
      <c r="L139" s="200"/>
    </row>
    <row r="140" spans="1:12" x14ac:dyDescent="0.2">
      <c r="A140" s="170"/>
      <c r="B140" s="170" t="s">
        <v>239</v>
      </c>
      <c r="C140" s="170">
        <v>15</v>
      </c>
      <c r="D140" s="191">
        <v>1</v>
      </c>
      <c r="E140" s="193">
        <v>3.87</v>
      </c>
      <c r="F140" s="191"/>
      <c r="G140" s="193"/>
      <c r="H140" s="191">
        <v>6</v>
      </c>
      <c r="I140" s="193">
        <v>18.62</v>
      </c>
      <c r="J140" s="172">
        <f t="shared" si="8"/>
        <v>99.743264840183059</v>
      </c>
      <c r="K140" s="201">
        <v>9</v>
      </c>
      <c r="L140" s="201"/>
    </row>
    <row r="141" spans="1:12" x14ac:dyDescent="0.2">
      <c r="A141" s="153" t="s">
        <v>217</v>
      </c>
      <c r="B141" s="153" t="s">
        <v>239</v>
      </c>
      <c r="C141" s="153">
        <v>15</v>
      </c>
      <c r="D141" s="190">
        <v>3</v>
      </c>
      <c r="E141" s="192">
        <v>11.23</v>
      </c>
      <c r="F141" s="190"/>
      <c r="G141" s="192"/>
      <c r="H141" s="190">
        <v>2</v>
      </c>
      <c r="I141" s="192">
        <v>11.3</v>
      </c>
      <c r="J141" s="167">
        <f t="shared" si="8"/>
        <v>99.742808219178528</v>
      </c>
      <c r="K141" s="200">
        <v>5.2</v>
      </c>
      <c r="L141" s="200"/>
    </row>
    <row r="142" spans="1:12" x14ac:dyDescent="0.2">
      <c r="A142" s="170"/>
      <c r="B142" s="170" t="s">
        <v>239</v>
      </c>
      <c r="C142" s="170">
        <v>15</v>
      </c>
      <c r="D142" s="191">
        <v>3</v>
      </c>
      <c r="E142" s="193">
        <v>0.93</v>
      </c>
      <c r="F142" s="191"/>
      <c r="G142" s="193"/>
      <c r="H142" s="191">
        <v>4</v>
      </c>
      <c r="I142" s="193">
        <v>27.43</v>
      </c>
      <c r="J142" s="172">
        <f t="shared" si="8"/>
        <v>99.676255707762991</v>
      </c>
      <c r="K142" s="201"/>
      <c r="L142" s="201"/>
    </row>
    <row r="143" spans="1:12" x14ac:dyDescent="0.2">
      <c r="A143" s="170" t="s">
        <v>290</v>
      </c>
      <c r="B143" s="170" t="s">
        <v>239</v>
      </c>
      <c r="C143" s="170">
        <v>40</v>
      </c>
      <c r="D143" s="191">
        <v>1</v>
      </c>
      <c r="E143" s="193">
        <v>1.62</v>
      </c>
      <c r="F143" s="191"/>
      <c r="G143" s="193"/>
      <c r="H143" s="191">
        <v>8</v>
      </c>
      <c r="I143" s="193">
        <v>39.299999999999997</v>
      </c>
      <c r="J143" s="150">
        <f t="shared" si="8"/>
        <v>99.532876712329198</v>
      </c>
      <c r="K143" s="201">
        <v>23</v>
      </c>
      <c r="L143" s="201"/>
    </row>
    <row r="144" spans="1:12" x14ac:dyDescent="0.2">
      <c r="K144" s="31"/>
    </row>
    <row r="149" spans="5:5" x14ac:dyDescent="0.2">
      <c r="E149" s="31"/>
    </row>
  </sheetData>
  <mergeCells count="3">
    <mergeCell ref="D2:E2"/>
    <mergeCell ref="F2:G2"/>
    <mergeCell ref="H2:I2"/>
  </mergeCells>
  <phoneticPr fontId="0" type="noConversion"/>
  <pageMargins left="0.75" right="0.66" top="0.73" bottom="0.78" header="0" footer="0"/>
  <pageSetup paperSize="9" scale="68" fitToHeight="2" orientation="portrait" r:id="rId1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 codeName="Sheet200">
    <pageSetUpPr fitToPage="1"/>
  </sheetPr>
  <dimension ref="A1:L149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customWidth="1"/>
    <col min="4" max="9" width="9.7109375" customWidth="1"/>
    <col min="10" max="12" width="9.5703125" customWidth="1"/>
  </cols>
  <sheetData>
    <row r="1" spans="1:12" ht="27.75" customHeight="1" x14ac:dyDescent="0.2">
      <c r="A1" s="15" t="s">
        <v>312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239</v>
      </c>
      <c r="C4" s="165">
        <v>10</v>
      </c>
      <c r="D4" s="186">
        <v>1</v>
      </c>
      <c r="E4" s="189">
        <v>64.25</v>
      </c>
      <c r="F4" s="186"/>
      <c r="G4" s="189"/>
      <c r="H4" s="186">
        <v>2</v>
      </c>
      <c r="I4" s="189">
        <v>10.8</v>
      </c>
      <c r="J4" s="167">
        <f>+(8760-E4-G4-I4)*0.0114155251141553</f>
        <v>99.143264840183093</v>
      </c>
      <c r="K4" s="199">
        <v>9</v>
      </c>
      <c r="L4" s="199">
        <v>3.3</v>
      </c>
    </row>
    <row r="5" spans="1:12" x14ac:dyDescent="0.2">
      <c r="A5" s="153"/>
      <c r="B5" s="153" t="s">
        <v>239</v>
      </c>
      <c r="C5" s="153">
        <v>10</v>
      </c>
      <c r="D5" s="190"/>
      <c r="E5" s="192"/>
      <c r="F5" s="190"/>
      <c r="G5" s="192"/>
      <c r="H5" s="190">
        <v>6</v>
      </c>
      <c r="I5" s="192">
        <v>17.38</v>
      </c>
      <c r="J5" s="169">
        <f t="shared" ref="J5:J68" si="0">+(8760-E5-G5-I5)*0.0114155251141553</f>
        <v>99.801598173516425</v>
      </c>
      <c r="K5" s="200"/>
      <c r="L5" s="200"/>
    </row>
    <row r="6" spans="1:12" x14ac:dyDescent="0.2">
      <c r="A6" s="170"/>
      <c r="B6" s="170" t="s">
        <v>239</v>
      </c>
      <c r="C6" s="170">
        <v>15</v>
      </c>
      <c r="D6" s="191">
        <v>1</v>
      </c>
      <c r="E6" s="193">
        <v>0.62</v>
      </c>
      <c r="F6" s="191"/>
      <c r="G6" s="193"/>
      <c r="H6" s="191">
        <v>3</v>
      </c>
      <c r="I6" s="193">
        <v>13.5</v>
      </c>
      <c r="J6" s="172">
        <f t="shared" si="0"/>
        <v>99.838812785388555</v>
      </c>
      <c r="K6" s="201">
        <v>9</v>
      </c>
      <c r="L6" s="201">
        <v>6.75</v>
      </c>
    </row>
    <row r="7" spans="1:12" x14ac:dyDescent="0.2">
      <c r="A7" s="153" t="s">
        <v>79</v>
      </c>
      <c r="B7" s="153" t="s">
        <v>239</v>
      </c>
      <c r="C7" s="153">
        <v>15</v>
      </c>
      <c r="D7" s="190">
        <v>3</v>
      </c>
      <c r="E7" s="192">
        <v>9.27</v>
      </c>
      <c r="F7" s="190"/>
      <c r="G7" s="192"/>
      <c r="H7" s="190">
        <v>5</v>
      </c>
      <c r="I7" s="192">
        <v>18.350000000000001</v>
      </c>
      <c r="J7" s="167">
        <f t="shared" si="0"/>
        <v>99.684703196347456</v>
      </c>
      <c r="K7" s="200">
        <v>13.4</v>
      </c>
      <c r="L7" s="200">
        <v>3.71</v>
      </c>
    </row>
    <row r="8" spans="1:12" x14ac:dyDescent="0.2">
      <c r="A8" s="170"/>
      <c r="B8" s="170" t="s">
        <v>239</v>
      </c>
      <c r="C8" s="170">
        <v>15</v>
      </c>
      <c r="D8" s="191"/>
      <c r="E8" s="193"/>
      <c r="F8" s="191"/>
      <c r="G8" s="193"/>
      <c r="H8" s="191">
        <v>1</v>
      </c>
      <c r="I8" s="193">
        <v>3.17</v>
      </c>
      <c r="J8" s="172">
        <f t="shared" si="0"/>
        <v>99.963812785388555</v>
      </c>
      <c r="K8" s="201"/>
      <c r="L8" s="201"/>
    </row>
    <row r="9" spans="1:12" x14ac:dyDescent="0.2">
      <c r="A9" s="153" t="s">
        <v>103</v>
      </c>
      <c r="B9" s="153" t="s">
        <v>239</v>
      </c>
      <c r="C9" s="153">
        <v>15</v>
      </c>
      <c r="D9" s="190"/>
      <c r="E9" s="192"/>
      <c r="F9" s="190"/>
      <c r="G9" s="192"/>
      <c r="H9" s="190">
        <v>2</v>
      </c>
      <c r="I9" s="192">
        <v>7.52</v>
      </c>
      <c r="J9" s="167">
        <f t="shared" si="0"/>
        <v>99.914155251141977</v>
      </c>
      <c r="K9" s="200"/>
      <c r="L9" s="200"/>
    </row>
    <row r="10" spans="1:12" x14ac:dyDescent="0.2">
      <c r="A10" s="153"/>
      <c r="B10" s="153" t="s">
        <v>239</v>
      </c>
      <c r="C10" s="153">
        <v>10</v>
      </c>
      <c r="D10" s="190">
        <v>1</v>
      </c>
      <c r="E10" s="192">
        <v>0.13</v>
      </c>
      <c r="F10" s="190"/>
      <c r="G10" s="192"/>
      <c r="H10" s="190"/>
      <c r="I10" s="192"/>
      <c r="J10" s="169">
        <f t="shared" si="0"/>
        <v>99.998515981735608</v>
      </c>
      <c r="K10" s="200"/>
      <c r="L10" s="200"/>
    </row>
    <row r="11" spans="1:12" x14ac:dyDescent="0.2">
      <c r="A11" s="153"/>
      <c r="B11" s="153" t="s">
        <v>231</v>
      </c>
      <c r="C11" s="153">
        <v>5</v>
      </c>
      <c r="D11" s="190">
        <v>1</v>
      </c>
      <c r="E11" s="192">
        <v>0.05</v>
      </c>
      <c r="F11" s="190"/>
      <c r="G11" s="192"/>
      <c r="H11" s="190"/>
      <c r="I11" s="192"/>
      <c r="J11" s="169">
        <f t="shared" si="0"/>
        <v>99.999429223744741</v>
      </c>
      <c r="K11" s="200"/>
      <c r="L11" s="200"/>
    </row>
    <row r="12" spans="1:12" x14ac:dyDescent="0.2">
      <c r="A12" s="170"/>
      <c r="B12" s="170" t="s">
        <v>231</v>
      </c>
      <c r="C12" s="170">
        <v>5</v>
      </c>
      <c r="D12" s="191"/>
      <c r="E12" s="193"/>
      <c r="F12" s="191"/>
      <c r="G12" s="193"/>
      <c r="H12" s="191"/>
      <c r="I12" s="193"/>
      <c r="J12" s="172">
        <f t="shared" si="0"/>
        <v>100.00000000000044</v>
      </c>
      <c r="K12" s="201"/>
      <c r="L12" s="201"/>
    </row>
    <row r="13" spans="1:12" x14ac:dyDescent="0.2">
      <c r="A13" s="153" t="s">
        <v>83</v>
      </c>
      <c r="B13" s="153" t="s">
        <v>239</v>
      </c>
      <c r="C13" s="153">
        <v>15</v>
      </c>
      <c r="D13" s="190">
        <v>2</v>
      </c>
      <c r="E13" s="192">
        <v>1.38</v>
      </c>
      <c r="F13" s="190"/>
      <c r="G13" s="192"/>
      <c r="H13" s="190">
        <v>7</v>
      </c>
      <c r="I13" s="192">
        <v>29.57</v>
      </c>
      <c r="J13" s="167">
        <f t="shared" si="0"/>
        <v>99.646689497717347</v>
      </c>
      <c r="K13" s="200"/>
      <c r="L13" s="200"/>
    </row>
    <row r="14" spans="1:12" x14ac:dyDescent="0.2">
      <c r="A14" s="170"/>
      <c r="B14" s="170" t="s">
        <v>239</v>
      </c>
      <c r="C14" s="170">
        <v>15</v>
      </c>
      <c r="D14" s="191">
        <v>2</v>
      </c>
      <c r="E14" s="193">
        <v>1.08</v>
      </c>
      <c r="F14" s="191"/>
      <c r="G14" s="193"/>
      <c r="H14" s="191">
        <v>2</v>
      </c>
      <c r="I14" s="193">
        <v>7.08</v>
      </c>
      <c r="J14" s="172">
        <f t="shared" si="0"/>
        <v>99.906849315068925</v>
      </c>
      <c r="K14" s="201">
        <v>20.5</v>
      </c>
      <c r="L14" s="201">
        <v>6.54</v>
      </c>
    </row>
    <row r="15" spans="1:12" x14ac:dyDescent="0.2">
      <c r="A15" s="153" t="s">
        <v>86</v>
      </c>
      <c r="B15" s="153" t="s">
        <v>239</v>
      </c>
      <c r="C15" s="153">
        <v>15</v>
      </c>
      <c r="D15" s="190"/>
      <c r="E15" s="192"/>
      <c r="F15" s="190"/>
      <c r="G15" s="192"/>
      <c r="H15" s="190"/>
      <c r="I15" s="192"/>
      <c r="J15" s="167">
        <f t="shared" si="0"/>
        <v>100.00000000000044</v>
      </c>
      <c r="K15" s="200">
        <v>1</v>
      </c>
      <c r="L15" s="200">
        <v>0.28000000000000003</v>
      </c>
    </row>
    <row r="16" spans="1:12" x14ac:dyDescent="0.2">
      <c r="A16" s="153"/>
      <c r="B16" s="153" t="s">
        <v>239</v>
      </c>
      <c r="C16" s="153">
        <v>10</v>
      </c>
      <c r="D16" s="190">
        <v>1</v>
      </c>
      <c r="E16" s="192">
        <v>0.08</v>
      </c>
      <c r="F16" s="190"/>
      <c r="G16" s="192"/>
      <c r="H16" s="190">
        <v>1</v>
      </c>
      <c r="I16" s="192">
        <v>4.67</v>
      </c>
      <c r="J16" s="169">
        <f t="shared" si="0"/>
        <v>99.945776255708196</v>
      </c>
      <c r="K16" s="200"/>
      <c r="L16" s="200"/>
    </row>
    <row r="17" spans="1:12" x14ac:dyDescent="0.2">
      <c r="A17" s="170"/>
      <c r="B17" s="170" t="s">
        <v>231</v>
      </c>
      <c r="C17" s="170">
        <v>5</v>
      </c>
      <c r="D17" s="191"/>
      <c r="E17" s="193"/>
      <c r="F17" s="191"/>
      <c r="G17" s="193"/>
      <c r="H17" s="191"/>
      <c r="I17" s="193"/>
      <c r="J17" s="172">
        <f t="shared" si="0"/>
        <v>100.00000000000044</v>
      </c>
      <c r="K17" s="201"/>
      <c r="L17" s="201"/>
    </row>
    <row r="18" spans="1:12" x14ac:dyDescent="0.2">
      <c r="A18" s="153" t="s">
        <v>192</v>
      </c>
      <c r="B18" s="153" t="s">
        <v>239</v>
      </c>
      <c r="C18" s="153">
        <v>10</v>
      </c>
      <c r="D18" s="190">
        <v>6</v>
      </c>
      <c r="E18" s="192">
        <v>442.22</v>
      </c>
      <c r="F18" s="190">
        <v>1</v>
      </c>
      <c r="G18" s="192">
        <v>4.43</v>
      </c>
      <c r="H18" s="190">
        <v>17</v>
      </c>
      <c r="I18" s="192">
        <v>106.53</v>
      </c>
      <c r="J18" s="167">
        <f t="shared" si="0"/>
        <v>93.685159817352002</v>
      </c>
      <c r="K18" s="200">
        <v>7.5</v>
      </c>
      <c r="L18" s="200">
        <v>6.58</v>
      </c>
    </row>
    <row r="19" spans="1:12" x14ac:dyDescent="0.2">
      <c r="A19" s="170"/>
      <c r="B19" s="170" t="s">
        <v>231</v>
      </c>
      <c r="C19" s="170">
        <v>5</v>
      </c>
      <c r="D19" s="191"/>
      <c r="E19" s="193"/>
      <c r="F19" s="191"/>
      <c r="G19" s="193"/>
      <c r="H19" s="191">
        <v>5</v>
      </c>
      <c r="I19" s="193">
        <v>36.58</v>
      </c>
      <c r="J19" s="172">
        <f t="shared" si="0"/>
        <v>99.582420091324636</v>
      </c>
      <c r="K19" s="201"/>
      <c r="L19" s="201"/>
    </row>
    <row r="20" spans="1:12" x14ac:dyDescent="0.2">
      <c r="A20" s="153" t="s">
        <v>90</v>
      </c>
      <c r="B20" s="153" t="s">
        <v>239</v>
      </c>
      <c r="C20" s="153">
        <v>10</v>
      </c>
      <c r="D20" s="190"/>
      <c r="E20" s="192"/>
      <c r="F20" s="190"/>
      <c r="G20" s="192"/>
      <c r="H20" s="190">
        <v>4</v>
      </c>
      <c r="I20" s="192">
        <v>12.28</v>
      </c>
      <c r="J20" s="167">
        <f t="shared" si="0"/>
        <v>99.859817351598608</v>
      </c>
      <c r="K20" s="200"/>
      <c r="L20" s="200"/>
    </row>
    <row r="21" spans="1:12" x14ac:dyDescent="0.2">
      <c r="A21" s="153"/>
      <c r="B21" s="153" t="s">
        <v>239</v>
      </c>
      <c r="C21" s="153">
        <v>10</v>
      </c>
      <c r="D21" s="190"/>
      <c r="E21" s="192"/>
      <c r="F21" s="190"/>
      <c r="G21" s="192"/>
      <c r="H21" s="190">
        <v>3</v>
      </c>
      <c r="I21" s="192">
        <v>12.52</v>
      </c>
      <c r="J21" s="169">
        <f t="shared" si="0"/>
        <v>99.857077625571208</v>
      </c>
      <c r="K21" s="200"/>
      <c r="L21" s="200"/>
    </row>
    <row r="22" spans="1:12" x14ac:dyDescent="0.2">
      <c r="A22" s="170"/>
      <c r="B22" s="170" t="s">
        <v>231</v>
      </c>
      <c r="C22" s="170">
        <v>5</v>
      </c>
      <c r="D22" s="191"/>
      <c r="E22" s="193"/>
      <c r="F22" s="191"/>
      <c r="G22" s="193"/>
      <c r="H22" s="191">
        <v>2</v>
      </c>
      <c r="I22" s="193">
        <v>9.33</v>
      </c>
      <c r="J22" s="172">
        <f t="shared" si="0"/>
        <v>99.893493150685373</v>
      </c>
      <c r="K22" s="201"/>
      <c r="L22" s="201"/>
    </row>
    <row r="23" spans="1:12" x14ac:dyDescent="0.2">
      <c r="A23" s="153" t="s">
        <v>91</v>
      </c>
      <c r="B23" s="153" t="s">
        <v>239</v>
      </c>
      <c r="C23" s="153">
        <v>10</v>
      </c>
      <c r="D23" s="190">
        <v>2</v>
      </c>
      <c r="E23" s="192">
        <v>6.4</v>
      </c>
      <c r="F23" s="190"/>
      <c r="G23" s="192"/>
      <c r="H23" s="190">
        <v>6</v>
      </c>
      <c r="I23" s="192">
        <v>34.049999999999997</v>
      </c>
      <c r="J23" s="167">
        <f t="shared" si="0"/>
        <v>99.538242009132873</v>
      </c>
      <c r="K23" s="200"/>
      <c r="L23" s="200"/>
    </row>
    <row r="24" spans="1:12" x14ac:dyDescent="0.2">
      <c r="A24" s="170"/>
      <c r="B24" s="170" t="s">
        <v>231</v>
      </c>
      <c r="C24" s="170">
        <v>1</v>
      </c>
      <c r="D24" s="191">
        <v>1</v>
      </c>
      <c r="E24" s="193">
        <v>16.170000000000002</v>
      </c>
      <c r="F24" s="191"/>
      <c r="G24" s="193"/>
      <c r="H24" s="191"/>
      <c r="I24" s="193"/>
      <c r="J24" s="172">
        <f t="shared" si="0"/>
        <v>99.815410958904536</v>
      </c>
      <c r="K24" s="201">
        <v>1.1000000000000001</v>
      </c>
      <c r="L24" s="201">
        <v>0.5</v>
      </c>
    </row>
    <row r="25" spans="1:12" x14ac:dyDescent="0.2">
      <c r="A25" s="153" t="s">
        <v>93</v>
      </c>
      <c r="B25" s="153" t="s">
        <v>239</v>
      </c>
      <c r="C25" s="153">
        <v>15</v>
      </c>
      <c r="D25" s="190"/>
      <c r="E25" s="192"/>
      <c r="F25" s="190"/>
      <c r="G25" s="192"/>
      <c r="H25" s="190">
        <v>2</v>
      </c>
      <c r="I25" s="192">
        <v>12.42</v>
      </c>
      <c r="J25" s="167">
        <f t="shared" si="0"/>
        <v>99.858219178082621</v>
      </c>
      <c r="K25" s="200"/>
      <c r="L25" s="200"/>
    </row>
    <row r="26" spans="1:12" x14ac:dyDescent="0.2">
      <c r="A26" s="170"/>
      <c r="B26" s="170" t="s">
        <v>239</v>
      </c>
      <c r="C26" s="170">
        <v>15</v>
      </c>
      <c r="D26" s="191"/>
      <c r="E26" s="193"/>
      <c r="F26" s="191"/>
      <c r="G26" s="193"/>
      <c r="H26" s="191">
        <v>4</v>
      </c>
      <c r="I26" s="193">
        <v>11.65</v>
      </c>
      <c r="J26" s="172">
        <f t="shared" si="0"/>
        <v>99.867009132420534</v>
      </c>
      <c r="K26" s="201"/>
      <c r="L26" s="201"/>
    </row>
    <row r="27" spans="1:12" x14ac:dyDescent="0.2">
      <c r="A27" s="170" t="s">
        <v>232</v>
      </c>
      <c r="B27" s="170" t="s">
        <v>239</v>
      </c>
      <c r="C27" s="170">
        <v>15</v>
      </c>
      <c r="D27" s="191"/>
      <c r="E27" s="193"/>
      <c r="F27" s="191"/>
      <c r="G27" s="193"/>
      <c r="H27" s="191"/>
      <c r="I27" s="193"/>
      <c r="J27" s="167">
        <f t="shared" si="0"/>
        <v>100.00000000000044</v>
      </c>
      <c r="K27" s="201"/>
      <c r="L27" s="201"/>
    </row>
    <row r="28" spans="1:12" x14ac:dyDescent="0.2">
      <c r="A28" s="153" t="s">
        <v>96</v>
      </c>
      <c r="B28" s="153" t="s">
        <v>1040</v>
      </c>
      <c r="C28" s="153">
        <v>15</v>
      </c>
      <c r="D28" s="190">
        <v>3</v>
      </c>
      <c r="E28" s="192">
        <v>10.93</v>
      </c>
      <c r="F28" s="190">
        <v>1</v>
      </c>
      <c r="G28" s="192">
        <v>3.67</v>
      </c>
      <c r="H28" s="190">
        <v>4</v>
      </c>
      <c r="I28" s="192">
        <v>24.22</v>
      </c>
      <c r="J28" s="167">
        <f t="shared" si="0"/>
        <v>99.556849315068931</v>
      </c>
      <c r="K28" s="200">
        <v>10</v>
      </c>
      <c r="L28" s="200">
        <v>2.2400000000000002</v>
      </c>
    </row>
    <row r="29" spans="1:12" x14ac:dyDescent="0.2">
      <c r="A29" s="153"/>
      <c r="B29" s="153" t="s">
        <v>1040</v>
      </c>
      <c r="C29" s="153">
        <v>30</v>
      </c>
      <c r="D29" s="190">
        <v>2</v>
      </c>
      <c r="E29" s="192">
        <v>0.72</v>
      </c>
      <c r="F29" s="190"/>
      <c r="G29" s="192"/>
      <c r="H29" s="190">
        <v>8</v>
      </c>
      <c r="I29" s="192">
        <v>42.96</v>
      </c>
      <c r="J29" s="169">
        <f t="shared" si="0"/>
        <v>99.501369863014148</v>
      </c>
      <c r="K29" s="200">
        <v>6</v>
      </c>
      <c r="L29" s="200">
        <v>2.09</v>
      </c>
    </row>
    <row r="30" spans="1:12" x14ac:dyDescent="0.2">
      <c r="A30" s="170"/>
      <c r="B30" s="170" t="s">
        <v>239</v>
      </c>
      <c r="C30" s="170">
        <v>44</v>
      </c>
      <c r="D30" s="191"/>
      <c r="E30" s="193"/>
      <c r="F30" s="191"/>
      <c r="G30" s="193"/>
      <c r="H30" s="191">
        <v>1</v>
      </c>
      <c r="I30" s="193">
        <v>6.67</v>
      </c>
      <c r="J30" s="172">
        <f t="shared" si="0"/>
        <v>99.923858447489025</v>
      </c>
      <c r="K30" s="201"/>
      <c r="L30" s="201"/>
    </row>
    <row r="31" spans="1:12" x14ac:dyDescent="0.2">
      <c r="A31" s="170" t="s">
        <v>296</v>
      </c>
      <c r="B31" s="170" t="s">
        <v>239</v>
      </c>
      <c r="C31" s="170">
        <v>20</v>
      </c>
      <c r="D31" s="191"/>
      <c r="E31" s="193"/>
      <c r="F31" s="191"/>
      <c r="G31" s="193"/>
      <c r="H31" s="191">
        <v>8</v>
      </c>
      <c r="I31" s="193">
        <v>39.22</v>
      </c>
      <c r="J31" s="167">
        <f t="shared" si="0"/>
        <v>99.552283105023278</v>
      </c>
      <c r="K31" s="201"/>
      <c r="L31" s="201"/>
    </row>
    <row r="32" spans="1:12" x14ac:dyDescent="0.2">
      <c r="A32" s="153" t="s">
        <v>94</v>
      </c>
      <c r="B32" s="153" t="s">
        <v>239</v>
      </c>
      <c r="C32" s="153">
        <v>15</v>
      </c>
      <c r="D32" s="190">
        <v>1</v>
      </c>
      <c r="E32" s="192">
        <v>0.68</v>
      </c>
      <c r="F32" s="190"/>
      <c r="G32" s="192"/>
      <c r="H32" s="190">
        <v>5</v>
      </c>
      <c r="I32" s="192">
        <v>32.42</v>
      </c>
      <c r="J32" s="167">
        <f t="shared" si="0"/>
        <v>99.622146118721886</v>
      </c>
      <c r="K32" s="200">
        <v>2.1</v>
      </c>
      <c r="L32" s="200">
        <v>0.76</v>
      </c>
    </row>
    <row r="33" spans="1:12" x14ac:dyDescent="0.2">
      <c r="A33" s="170"/>
      <c r="B33" s="170" t="s">
        <v>239</v>
      </c>
      <c r="C33" s="170">
        <v>15</v>
      </c>
      <c r="D33" s="191"/>
      <c r="E33" s="193"/>
      <c r="F33" s="191"/>
      <c r="G33" s="193"/>
      <c r="H33" s="191">
        <v>6</v>
      </c>
      <c r="I33" s="193">
        <v>35.03</v>
      </c>
      <c r="J33" s="172">
        <f t="shared" si="0"/>
        <v>99.600114155251561</v>
      </c>
      <c r="K33" s="201"/>
      <c r="L33" s="201"/>
    </row>
    <row r="34" spans="1:12" x14ac:dyDescent="0.2">
      <c r="A34" s="153" t="s">
        <v>233</v>
      </c>
      <c r="B34" s="153" t="s">
        <v>234</v>
      </c>
      <c r="C34" s="153">
        <v>15</v>
      </c>
      <c r="D34" s="190"/>
      <c r="E34" s="192"/>
      <c r="F34" s="190"/>
      <c r="G34" s="192"/>
      <c r="H34" s="190">
        <v>4</v>
      </c>
      <c r="I34" s="192">
        <v>28.5</v>
      </c>
      <c r="J34" s="167">
        <f t="shared" si="0"/>
        <v>99.674657534247004</v>
      </c>
      <c r="K34" s="200"/>
      <c r="L34" s="200"/>
    </row>
    <row r="35" spans="1:12" x14ac:dyDescent="0.2">
      <c r="A35" s="170" t="s">
        <v>14</v>
      </c>
      <c r="B35" s="170" t="s">
        <v>235</v>
      </c>
      <c r="C35" s="170">
        <v>15</v>
      </c>
      <c r="D35" s="191"/>
      <c r="E35" s="193"/>
      <c r="F35" s="191"/>
      <c r="G35" s="193"/>
      <c r="H35" s="191">
        <v>5</v>
      </c>
      <c r="I35" s="193">
        <v>41.98</v>
      </c>
      <c r="J35" s="172">
        <f t="shared" si="0"/>
        <v>99.520776255708199</v>
      </c>
      <c r="K35" s="201"/>
      <c r="L35" s="201"/>
    </row>
    <row r="36" spans="1:12" x14ac:dyDescent="0.2">
      <c r="A36" s="153" t="s">
        <v>97</v>
      </c>
      <c r="B36" s="153" t="s">
        <v>236</v>
      </c>
      <c r="C36" s="153">
        <v>10</v>
      </c>
      <c r="D36" s="190">
        <v>2</v>
      </c>
      <c r="E36" s="192">
        <v>0.41</v>
      </c>
      <c r="F36" s="190"/>
      <c r="G36" s="192"/>
      <c r="H36" s="190">
        <v>1</v>
      </c>
      <c r="I36" s="192">
        <v>4.33</v>
      </c>
      <c r="J36" s="167">
        <f t="shared" si="0"/>
        <v>99.945890410959336</v>
      </c>
      <c r="K36" s="200">
        <v>2.6</v>
      </c>
      <c r="L36" s="200">
        <v>1.07</v>
      </c>
    </row>
    <row r="37" spans="1:12" x14ac:dyDescent="0.2">
      <c r="A37" s="153"/>
      <c r="B37" s="153" t="s">
        <v>237</v>
      </c>
      <c r="C37" s="153">
        <v>10</v>
      </c>
      <c r="D37" s="190">
        <v>2</v>
      </c>
      <c r="E37" s="192">
        <v>8.52</v>
      </c>
      <c r="F37" s="190"/>
      <c r="G37" s="192"/>
      <c r="H37" s="190"/>
      <c r="I37" s="192"/>
      <c r="J37" s="169">
        <f t="shared" si="0"/>
        <v>99.902739726027832</v>
      </c>
      <c r="K37" s="200"/>
      <c r="L37" s="200"/>
    </row>
    <row r="38" spans="1:12" x14ac:dyDescent="0.2">
      <c r="A38" s="170"/>
      <c r="B38" s="170" t="s">
        <v>1013</v>
      </c>
      <c r="C38" s="170">
        <v>15</v>
      </c>
      <c r="D38" s="191">
        <v>1</v>
      </c>
      <c r="E38" s="193">
        <v>0.57999999999999996</v>
      </c>
      <c r="F38" s="191"/>
      <c r="G38" s="193"/>
      <c r="H38" s="191">
        <v>5</v>
      </c>
      <c r="I38" s="193">
        <v>32.85</v>
      </c>
      <c r="J38" s="172">
        <f t="shared" si="0"/>
        <v>99.618378995434213</v>
      </c>
      <c r="K38" s="201">
        <v>22.5</v>
      </c>
      <c r="L38" s="201">
        <v>17.37</v>
      </c>
    </row>
    <row r="39" spans="1:12" x14ac:dyDescent="0.2">
      <c r="A39" s="153" t="s">
        <v>78</v>
      </c>
      <c r="B39" s="153" t="s">
        <v>239</v>
      </c>
      <c r="C39" s="153">
        <v>30</v>
      </c>
      <c r="D39" s="190">
        <v>1</v>
      </c>
      <c r="E39" s="192">
        <v>0.42</v>
      </c>
      <c r="F39" s="190"/>
      <c r="G39" s="192"/>
      <c r="H39" s="190">
        <v>4</v>
      </c>
      <c r="I39" s="192">
        <v>21.35</v>
      </c>
      <c r="J39" s="167">
        <f t="shared" si="0"/>
        <v>99.751484018265273</v>
      </c>
      <c r="K39" s="200">
        <v>17</v>
      </c>
      <c r="L39" s="200">
        <v>9.6300000000000008</v>
      </c>
    </row>
    <row r="40" spans="1:12" x14ac:dyDescent="0.2">
      <c r="A40" s="153"/>
      <c r="B40" s="153" t="s">
        <v>239</v>
      </c>
      <c r="C40" s="153">
        <v>30</v>
      </c>
      <c r="D40" s="190">
        <v>1</v>
      </c>
      <c r="E40" s="192">
        <v>0.23</v>
      </c>
      <c r="F40" s="190"/>
      <c r="G40" s="192"/>
      <c r="H40" s="190">
        <v>1</v>
      </c>
      <c r="I40" s="192">
        <v>4.95</v>
      </c>
      <c r="J40" s="169">
        <f t="shared" si="0"/>
        <v>99.94086757990911</v>
      </c>
      <c r="K40" s="200">
        <v>9.3000000000000007</v>
      </c>
      <c r="L40" s="200">
        <v>2.33</v>
      </c>
    </row>
    <row r="41" spans="1:12" x14ac:dyDescent="0.2">
      <c r="A41" s="170"/>
      <c r="B41" s="170" t="s">
        <v>239</v>
      </c>
      <c r="C41" s="170">
        <v>10</v>
      </c>
      <c r="D41" s="191"/>
      <c r="E41" s="193"/>
      <c r="F41" s="191"/>
      <c r="G41" s="193"/>
      <c r="H41" s="191">
        <v>2</v>
      </c>
      <c r="I41" s="193">
        <v>11.12</v>
      </c>
      <c r="J41" s="172">
        <f t="shared" si="0"/>
        <v>99.87305936073102</v>
      </c>
      <c r="K41" s="201"/>
      <c r="L41" s="201"/>
    </row>
    <row r="42" spans="1:12" x14ac:dyDescent="0.2">
      <c r="A42" s="195" t="s">
        <v>102</v>
      </c>
      <c r="B42" s="153" t="s">
        <v>239</v>
      </c>
      <c r="C42" s="153">
        <v>15</v>
      </c>
      <c r="D42" s="190">
        <v>1</v>
      </c>
      <c r="E42" s="192">
        <v>10.67</v>
      </c>
      <c r="F42" s="190"/>
      <c r="G42" s="192"/>
      <c r="H42" s="190">
        <v>4</v>
      </c>
      <c r="I42" s="192">
        <v>12.05</v>
      </c>
      <c r="J42" s="167">
        <f t="shared" si="0"/>
        <v>99.740639269406827</v>
      </c>
      <c r="K42" s="200">
        <v>2.8</v>
      </c>
      <c r="L42" s="200">
        <v>0.93</v>
      </c>
    </row>
    <row r="43" spans="1:12" x14ac:dyDescent="0.2">
      <c r="A43" s="170"/>
      <c r="B43" s="170" t="s">
        <v>239</v>
      </c>
      <c r="C43" s="170">
        <v>15</v>
      </c>
      <c r="D43" s="191"/>
      <c r="E43" s="193"/>
      <c r="F43" s="191"/>
      <c r="G43" s="193"/>
      <c r="H43" s="191">
        <v>2</v>
      </c>
      <c r="I43" s="193">
        <v>9.5</v>
      </c>
      <c r="J43" s="172">
        <f t="shared" si="0"/>
        <v>99.891552511415966</v>
      </c>
      <c r="K43" s="201"/>
      <c r="L43" s="201"/>
    </row>
    <row r="44" spans="1:12" x14ac:dyDescent="0.2">
      <c r="A44" s="170" t="s">
        <v>196</v>
      </c>
      <c r="B44" s="170" t="s">
        <v>239</v>
      </c>
      <c r="C44" s="170">
        <v>15</v>
      </c>
      <c r="D44" s="191">
        <v>3</v>
      </c>
      <c r="E44" s="193">
        <v>0.98</v>
      </c>
      <c r="F44" s="191"/>
      <c r="G44" s="193"/>
      <c r="H44" s="191">
        <v>1</v>
      </c>
      <c r="I44" s="193">
        <v>3.75</v>
      </c>
      <c r="J44" s="167">
        <f t="shared" si="0"/>
        <v>99.94600456621049</v>
      </c>
      <c r="K44" s="201">
        <v>5</v>
      </c>
      <c r="L44" s="201">
        <v>4.17</v>
      </c>
    </row>
    <row r="45" spans="1:12" x14ac:dyDescent="0.2">
      <c r="A45" s="153" t="s">
        <v>197</v>
      </c>
      <c r="B45" s="153" t="s">
        <v>239</v>
      </c>
      <c r="C45" s="153">
        <v>15</v>
      </c>
      <c r="D45" s="190">
        <v>2</v>
      </c>
      <c r="E45" s="192">
        <v>0.25</v>
      </c>
      <c r="F45" s="190"/>
      <c r="G45" s="192"/>
      <c r="H45" s="190">
        <v>4</v>
      </c>
      <c r="I45" s="192">
        <v>20.92</v>
      </c>
      <c r="J45" s="167">
        <f t="shared" si="0"/>
        <v>99.758333333333766</v>
      </c>
      <c r="K45" s="200"/>
      <c r="L45" s="200"/>
    </row>
    <row r="46" spans="1:12" x14ac:dyDescent="0.2">
      <c r="A46" s="170"/>
      <c r="B46" s="170" t="s">
        <v>239</v>
      </c>
      <c r="C46" s="170">
        <v>15</v>
      </c>
      <c r="D46" s="191">
        <v>1</v>
      </c>
      <c r="E46" s="193">
        <v>0.2</v>
      </c>
      <c r="F46" s="191"/>
      <c r="G46" s="193"/>
      <c r="H46" s="191">
        <v>5</v>
      </c>
      <c r="I46" s="193">
        <v>21.18</v>
      </c>
      <c r="J46" s="172">
        <f t="shared" si="0"/>
        <v>99.755936073059786</v>
      </c>
      <c r="K46" s="201"/>
      <c r="L46" s="201"/>
    </row>
    <row r="47" spans="1:12" x14ac:dyDescent="0.2">
      <c r="A47" s="153" t="s">
        <v>98</v>
      </c>
      <c r="B47" s="153" t="s">
        <v>239</v>
      </c>
      <c r="C47" s="153">
        <v>30</v>
      </c>
      <c r="D47" s="190"/>
      <c r="E47" s="192"/>
      <c r="F47" s="190"/>
      <c r="G47" s="192"/>
      <c r="H47" s="190">
        <v>7</v>
      </c>
      <c r="I47" s="192">
        <v>42.03</v>
      </c>
      <c r="J47" s="167">
        <f t="shared" si="0"/>
        <v>99.520205479452486</v>
      </c>
      <c r="K47" s="200"/>
      <c r="L47" s="200"/>
    </row>
    <row r="48" spans="1:12" x14ac:dyDescent="0.2">
      <c r="A48" s="170"/>
      <c r="B48" s="170" t="s">
        <v>239</v>
      </c>
      <c r="C48" s="170">
        <v>30</v>
      </c>
      <c r="D48" s="191">
        <v>3</v>
      </c>
      <c r="E48" s="193">
        <v>31.31</v>
      </c>
      <c r="F48" s="191"/>
      <c r="G48" s="193"/>
      <c r="H48" s="191">
        <v>9</v>
      </c>
      <c r="I48" s="193">
        <v>56.99</v>
      </c>
      <c r="J48" s="172">
        <f t="shared" si="0"/>
        <v>98.992009132420534</v>
      </c>
      <c r="K48" s="201">
        <v>25.6</v>
      </c>
      <c r="L48" s="201">
        <v>9.98</v>
      </c>
    </row>
    <row r="49" spans="1:12" x14ac:dyDescent="0.2">
      <c r="A49" s="153" t="s">
        <v>89</v>
      </c>
      <c r="B49" s="153" t="s">
        <v>239</v>
      </c>
      <c r="C49" s="153">
        <v>15</v>
      </c>
      <c r="D49" s="190"/>
      <c r="E49" s="192"/>
      <c r="F49" s="190"/>
      <c r="G49" s="192"/>
      <c r="H49" s="190">
        <v>1</v>
      </c>
      <c r="I49" s="192">
        <v>4.08</v>
      </c>
      <c r="J49" s="167">
        <f t="shared" si="0"/>
        <v>99.953424657534683</v>
      </c>
      <c r="K49" s="200"/>
      <c r="L49" s="200"/>
    </row>
    <row r="50" spans="1:12" x14ac:dyDescent="0.2">
      <c r="A50" s="170"/>
      <c r="B50" s="170" t="s">
        <v>239</v>
      </c>
      <c r="C50" s="170">
        <v>10</v>
      </c>
      <c r="D50" s="191">
        <v>2</v>
      </c>
      <c r="E50" s="193">
        <v>1.25</v>
      </c>
      <c r="F50" s="191"/>
      <c r="G50" s="193"/>
      <c r="H50" s="191">
        <v>3</v>
      </c>
      <c r="I50" s="193">
        <v>15.75</v>
      </c>
      <c r="J50" s="172">
        <f t="shared" si="0"/>
        <v>99.805936073059797</v>
      </c>
      <c r="K50" s="201">
        <v>4.8</v>
      </c>
      <c r="L50" s="201">
        <v>3.54</v>
      </c>
    </row>
    <row r="51" spans="1:12" x14ac:dyDescent="0.2">
      <c r="A51" s="153" t="s">
        <v>95</v>
      </c>
      <c r="B51" s="153" t="s">
        <v>239</v>
      </c>
      <c r="C51" s="153">
        <v>15</v>
      </c>
      <c r="D51" s="190"/>
      <c r="E51" s="192"/>
      <c r="F51" s="190"/>
      <c r="G51" s="192"/>
      <c r="H51" s="190">
        <v>6</v>
      </c>
      <c r="I51" s="192">
        <v>32.78</v>
      </c>
      <c r="J51" s="167">
        <f t="shared" si="0"/>
        <v>99.62579908675842</v>
      </c>
      <c r="K51" s="200"/>
      <c r="L51" s="200"/>
    </row>
    <row r="52" spans="1:12" x14ac:dyDescent="0.2">
      <c r="A52" s="153"/>
      <c r="B52" s="153" t="s">
        <v>239</v>
      </c>
      <c r="C52" s="153">
        <v>15</v>
      </c>
      <c r="D52" s="190">
        <v>2</v>
      </c>
      <c r="E52" s="192">
        <v>3.46</v>
      </c>
      <c r="F52" s="190"/>
      <c r="G52" s="192"/>
      <c r="H52" s="190">
        <v>7</v>
      </c>
      <c r="I52" s="192">
        <v>28.92</v>
      </c>
      <c r="J52" s="169">
        <f t="shared" si="0"/>
        <v>99.630365296804101</v>
      </c>
      <c r="K52" s="200">
        <v>12.2</v>
      </c>
      <c r="L52" s="200">
        <v>3.75</v>
      </c>
    </row>
    <row r="53" spans="1:12" x14ac:dyDescent="0.2">
      <c r="A53" s="170"/>
      <c r="B53" s="170" t="s">
        <v>1039</v>
      </c>
      <c r="C53" s="170">
        <v>40</v>
      </c>
      <c r="D53" s="191"/>
      <c r="E53" s="193"/>
      <c r="F53" s="191"/>
      <c r="G53" s="193"/>
      <c r="H53" s="191">
        <v>7</v>
      </c>
      <c r="I53" s="193">
        <v>28.85</v>
      </c>
      <c r="J53" s="172">
        <f t="shared" si="0"/>
        <v>99.670662100457051</v>
      </c>
      <c r="K53" s="201"/>
      <c r="L53" s="201"/>
    </row>
    <row r="54" spans="1:12" x14ac:dyDescent="0.2">
      <c r="A54" s="153" t="s">
        <v>241</v>
      </c>
      <c r="B54" s="153" t="s">
        <v>242</v>
      </c>
      <c r="C54" s="153">
        <v>10</v>
      </c>
      <c r="D54" s="190"/>
      <c r="E54" s="192"/>
      <c r="F54" s="190"/>
      <c r="G54" s="192"/>
      <c r="H54" s="190"/>
      <c r="I54" s="192"/>
      <c r="J54" s="167">
        <f t="shared" si="0"/>
        <v>100.00000000000044</v>
      </c>
      <c r="K54" s="200"/>
      <c r="L54" s="200"/>
    </row>
    <row r="55" spans="1:12" x14ac:dyDescent="0.2">
      <c r="A55" s="170"/>
      <c r="B55" s="170" t="s">
        <v>243</v>
      </c>
      <c r="C55" s="170">
        <v>5</v>
      </c>
      <c r="D55" s="191">
        <v>3</v>
      </c>
      <c r="E55" s="193">
        <v>12.63</v>
      </c>
      <c r="F55" s="191"/>
      <c r="G55" s="193"/>
      <c r="H55" s="191"/>
      <c r="I55" s="193"/>
      <c r="J55" s="172">
        <f t="shared" si="0"/>
        <v>99.855821917808669</v>
      </c>
      <c r="K55" s="201"/>
      <c r="L55" s="201"/>
    </row>
    <row r="56" spans="1:12" x14ac:dyDescent="0.2">
      <c r="A56" s="153" t="s">
        <v>244</v>
      </c>
      <c r="B56" s="153" t="s">
        <v>245</v>
      </c>
      <c r="C56" s="153">
        <v>150</v>
      </c>
      <c r="D56" s="190"/>
      <c r="E56" s="192"/>
      <c r="F56" s="190"/>
      <c r="G56" s="192"/>
      <c r="H56" s="190">
        <v>1</v>
      </c>
      <c r="I56" s="192">
        <v>9.27</v>
      </c>
      <c r="J56" s="167">
        <f t="shared" si="0"/>
        <v>99.894178082192212</v>
      </c>
      <c r="K56" s="200"/>
      <c r="L56" s="200"/>
    </row>
    <row r="57" spans="1:12" x14ac:dyDescent="0.2">
      <c r="A57" s="153"/>
      <c r="B57" s="153" t="s">
        <v>246</v>
      </c>
      <c r="C57" s="153">
        <v>15</v>
      </c>
      <c r="D57" s="190"/>
      <c r="E57" s="192"/>
      <c r="F57" s="190"/>
      <c r="G57" s="192"/>
      <c r="H57" s="190"/>
      <c r="I57" s="192"/>
      <c r="J57" s="169">
        <f t="shared" si="0"/>
        <v>100.00000000000044</v>
      </c>
      <c r="K57" s="200"/>
      <c r="L57" s="200"/>
    </row>
    <row r="58" spans="1:12" x14ac:dyDescent="0.2">
      <c r="A58" s="153"/>
      <c r="B58" s="153" t="s">
        <v>247</v>
      </c>
      <c r="C58" s="153">
        <v>15</v>
      </c>
      <c r="D58" s="190"/>
      <c r="E58" s="192"/>
      <c r="F58" s="190"/>
      <c r="G58" s="192"/>
      <c r="H58" s="190"/>
      <c r="I58" s="192"/>
      <c r="J58" s="169">
        <f t="shared" si="0"/>
        <v>100.00000000000044</v>
      </c>
      <c r="K58" s="200"/>
      <c r="L58" s="200"/>
    </row>
    <row r="59" spans="1:12" x14ac:dyDescent="0.2">
      <c r="A59" s="170"/>
      <c r="B59" s="170" t="s">
        <v>248</v>
      </c>
      <c r="C59" s="170">
        <v>5</v>
      </c>
      <c r="D59" s="191"/>
      <c r="E59" s="193"/>
      <c r="F59" s="191"/>
      <c r="G59" s="193"/>
      <c r="H59" s="191">
        <v>1</v>
      </c>
      <c r="I59" s="193">
        <v>272.93</v>
      </c>
      <c r="J59" s="172">
        <f t="shared" si="0"/>
        <v>96.884360730594025</v>
      </c>
      <c r="K59" s="201"/>
      <c r="L59" s="201"/>
    </row>
    <row r="60" spans="1:12" x14ac:dyDescent="0.2">
      <c r="A60" s="153" t="s">
        <v>249</v>
      </c>
      <c r="B60" s="153" t="s">
        <v>250</v>
      </c>
      <c r="C60" s="153">
        <v>5</v>
      </c>
      <c r="D60" s="190">
        <v>2</v>
      </c>
      <c r="E60" s="192">
        <v>5.67</v>
      </c>
      <c r="F60" s="190"/>
      <c r="G60" s="192"/>
      <c r="H60" s="190">
        <v>4</v>
      </c>
      <c r="I60" s="192">
        <v>19.73</v>
      </c>
      <c r="J60" s="167">
        <f t="shared" si="0"/>
        <v>99.710045662100896</v>
      </c>
      <c r="K60" s="200">
        <v>2</v>
      </c>
      <c r="L60" s="200">
        <v>1.17</v>
      </c>
    </row>
    <row r="61" spans="1:12" x14ac:dyDescent="0.2">
      <c r="A61" s="153"/>
      <c r="B61" s="153" t="s">
        <v>251</v>
      </c>
      <c r="C61" s="153">
        <v>5</v>
      </c>
      <c r="D61" s="190"/>
      <c r="E61" s="192"/>
      <c r="F61" s="190"/>
      <c r="G61" s="192"/>
      <c r="H61" s="190">
        <v>3</v>
      </c>
      <c r="I61" s="192">
        <v>13.25</v>
      </c>
      <c r="J61" s="169">
        <f t="shared" si="0"/>
        <v>99.848744292237882</v>
      </c>
      <c r="K61" s="200"/>
      <c r="L61" s="200"/>
    </row>
    <row r="62" spans="1:12" x14ac:dyDescent="0.2">
      <c r="A62" s="170"/>
      <c r="B62" s="170" t="s">
        <v>252</v>
      </c>
      <c r="C62" s="170">
        <v>5</v>
      </c>
      <c r="D62" s="191">
        <v>3</v>
      </c>
      <c r="E62" s="193">
        <v>351.7</v>
      </c>
      <c r="F62" s="191"/>
      <c r="G62" s="193"/>
      <c r="H62" s="191">
        <v>4</v>
      </c>
      <c r="I62" s="193">
        <v>22.02</v>
      </c>
      <c r="J62" s="172">
        <f t="shared" si="0"/>
        <v>95.733789954338306</v>
      </c>
      <c r="K62" s="201">
        <v>3.1</v>
      </c>
      <c r="L62" s="201">
        <v>0.53</v>
      </c>
    </row>
    <row r="63" spans="1:12" x14ac:dyDescent="0.2">
      <c r="A63" s="153" t="s">
        <v>200</v>
      </c>
      <c r="B63" s="153" t="s">
        <v>234</v>
      </c>
      <c r="C63" s="153">
        <v>15</v>
      </c>
      <c r="D63" s="190">
        <v>1</v>
      </c>
      <c r="E63" s="192">
        <v>0.33</v>
      </c>
      <c r="F63" s="190"/>
      <c r="G63" s="192"/>
      <c r="H63" s="190">
        <v>4</v>
      </c>
      <c r="I63" s="192">
        <v>16.5</v>
      </c>
      <c r="J63" s="167">
        <f t="shared" si="0"/>
        <v>99.807876712329204</v>
      </c>
      <c r="K63" s="200">
        <v>3</v>
      </c>
      <c r="L63" s="200">
        <v>1.41</v>
      </c>
    </row>
    <row r="64" spans="1:12" x14ac:dyDescent="0.2">
      <c r="A64" s="170"/>
      <c r="B64" s="170" t="s">
        <v>235</v>
      </c>
      <c r="C64" s="170">
        <v>15</v>
      </c>
      <c r="D64" s="191"/>
      <c r="E64" s="193"/>
      <c r="F64" s="191"/>
      <c r="G64" s="193"/>
      <c r="H64" s="191">
        <v>3</v>
      </c>
      <c r="I64" s="193">
        <v>13.58</v>
      </c>
      <c r="J64" s="172">
        <f t="shared" si="0"/>
        <v>99.844977168950209</v>
      </c>
      <c r="K64" s="201">
        <v>3</v>
      </c>
      <c r="L64" s="201">
        <v>3.84</v>
      </c>
    </row>
    <row r="65" spans="1:12" x14ac:dyDescent="0.2">
      <c r="A65" s="153" t="s">
        <v>253</v>
      </c>
      <c r="B65" s="153" t="s">
        <v>234</v>
      </c>
      <c r="C65" s="153">
        <v>15</v>
      </c>
      <c r="D65" s="190"/>
      <c r="E65" s="192"/>
      <c r="F65" s="190"/>
      <c r="G65" s="192"/>
      <c r="H65" s="190">
        <v>2</v>
      </c>
      <c r="I65" s="192">
        <v>12.32</v>
      </c>
      <c r="J65" s="167">
        <f t="shared" si="0"/>
        <v>99.859360730594048</v>
      </c>
      <c r="K65" s="200"/>
      <c r="L65" s="200"/>
    </row>
    <row r="66" spans="1:12" x14ac:dyDescent="0.2">
      <c r="A66" s="170" t="s">
        <v>14</v>
      </c>
      <c r="B66" s="170" t="s">
        <v>235</v>
      </c>
      <c r="C66" s="170">
        <v>15</v>
      </c>
      <c r="D66" s="191"/>
      <c r="E66" s="193"/>
      <c r="F66" s="191"/>
      <c r="G66" s="193"/>
      <c r="H66" s="191">
        <v>2</v>
      </c>
      <c r="I66" s="193">
        <v>13.67</v>
      </c>
      <c r="J66" s="172">
        <f t="shared" si="0"/>
        <v>99.843949771689935</v>
      </c>
      <c r="K66" s="201"/>
      <c r="L66" s="201"/>
    </row>
    <row r="67" spans="1:12" x14ac:dyDescent="0.2">
      <c r="A67" s="153" t="s">
        <v>254</v>
      </c>
      <c r="B67" s="153" t="s">
        <v>255</v>
      </c>
      <c r="C67" s="153">
        <v>40</v>
      </c>
      <c r="D67" s="190">
        <v>2</v>
      </c>
      <c r="E67" s="192">
        <v>11.3</v>
      </c>
      <c r="F67" s="190"/>
      <c r="G67" s="192"/>
      <c r="H67" s="190">
        <v>10</v>
      </c>
      <c r="I67" s="192">
        <v>58.28</v>
      </c>
      <c r="J67" s="167">
        <f t="shared" si="0"/>
        <v>99.205707762557509</v>
      </c>
      <c r="K67" s="200"/>
      <c r="L67" s="200"/>
    </row>
    <row r="68" spans="1:12" x14ac:dyDescent="0.2">
      <c r="A68" s="153"/>
      <c r="B68" s="153" t="s">
        <v>256</v>
      </c>
      <c r="C68" s="153">
        <v>15</v>
      </c>
      <c r="D68" s="190"/>
      <c r="E68" s="192"/>
      <c r="F68" s="190"/>
      <c r="G68" s="192"/>
      <c r="H68" s="190">
        <v>6</v>
      </c>
      <c r="I68" s="192">
        <v>34.68</v>
      </c>
      <c r="J68" s="169">
        <f t="shared" si="0"/>
        <v>99.604109589041528</v>
      </c>
      <c r="K68" s="200"/>
      <c r="L68" s="200"/>
    </row>
    <row r="69" spans="1:12" x14ac:dyDescent="0.2">
      <c r="A69" s="170" t="s">
        <v>14</v>
      </c>
      <c r="B69" s="170" t="s">
        <v>257</v>
      </c>
      <c r="C69" s="170">
        <v>10</v>
      </c>
      <c r="D69" s="191"/>
      <c r="E69" s="193"/>
      <c r="F69" s="191"/>
      <c r="G69" s="193"/>
      <c r="H69" s="191">
        <v>8</v>
      </c>
      <c r="I69" s="193">
        <v>38.33</v>
      </c>
      <c r="J69" s="172">
        <f t="shared" ref="J69:J132" si="1">+(8760-E69-G69-I69)*0.0114155251141553</f>
        <v>99.562442922374856</v>
      </c>
      <c r="K69" s="201"/>
      <c r="L69" s="201"/>
    </row>
    <row r="70" spans="1:12" x14ac:dyDescent="0.2">
      <c r="A70" s="153" t="s">
        <v>258</v>
      </c>
      <c r="B70" s="153" t="s">
        <v>234</v>
      </c>
      <c r="C70" s="153">
        <v>15</v>
      </c>
      <c r="D70" s="190"/>
      <c r="E70" s="192"/>
      <c r="F70" s="190"/>
      <c r="G70" s="192"/>
      <c r="H70" s="190">
        <v>4</v>
      </c>
      <c r="I70" s="192">
        <v>19.670000000000002</v>
      </c>
      <c r="J70" s="167">
        <f t="shared" si="1"/>
        <v>99.775456621005006</v>
      </c>
      <c r="K70" s="200"/>
      <c r="L70" s="200"/>
    </row>
    <row r="71" spans="1:12" x14ac:dyDescent="0.2">
      <c r="A71" s="170" t="s">
        <v>14</v>
      </c>
      <c r="B71" s="170" t="s">
        <v>235</v>
      </c>
      <c r="C71" s="170">
        <v>15</v>
      </c>
      <c r="D71" s="191">
        <v>3</v>
      </c>
      <c r="E71" s="193">
        <v>4.4800000000000004</v>
      </c>
      <c r="F71" s="191"/>
      <c r="G71" s="193"/>
      <c r="H71" s="191">
        <v>4</v>
      </c>
      <c r="I71" s="193">
        <v>21.53</v>
      </c>
      <c r="J71" s="172">
        <f t="shared" si="1"/>
        <v>99.703082191781249</v>
      </c>
      <c r="K71" s="201">
        <v>4.7</v>
      </c>
      <c r="L71" s="201">
        <v>1.02</v>
      </c>
    </row>
    <row r="72" spans="1:12" x14ac:dyDescent="0.2">
      <c r="A72" s="153" t="s">
        <v>259</v>
      </c>
      <c r="B72" s="153" t="s">
        <v>234</v>
      </c>
      <c r="C72" s="153">
        <v>30</v>
      </c>
      <c r="D72" s="190">
        <v>1</v>
      </c>
      <c r="E72" s="192">
        <v>0.17</v>
      </c>
      <c r="F72" s="190"/>
      <c r="G72" s="192"/>
      <c r="H72" s="190">
        <v>5</v>
      </c>
      <c r="I72" s="192">
        <v>25.23</v>
      </c>
      <c r="J72" s="167">
        <f t="shared" si="1"/>
        <v>99.710045662100896</v>
      </c>
      <c r="K72" s="200">
        <v>15.3</v>
      </c>
      <c r="L72" s="200">
        <v>3.06</v>
      </c>
    </row>
    <row r="73" spans="1:12" x14ac:dyDescent="0.2">
      <c r="A73" s="153" t="s">
        <v>14</v>
      </c>
      <c r="B73" s="153" t="s">
        <v>235</v>
      </c>
      <c r="C73" s="153">
        <v>30</v>
      </c>
      <c r="D73" s="190">
        <v>1</v>
      </c>
      <c r="E73" s="192">
        <v>0.05</v>
      </c>
      <c r="F73" s="190"/>
      <c r="G73" s="192"/>
      <c r="H73" s="190">
        <v>7</v>
      </c>
      <c r="I73" s="192">
        <v>38.630000000000003</v>
      </c>
      <c r="J73" s="169">
        <f t="shared" si="1"/>
        <v>99.558447488584932</v>
      </c>
      <c r="K73" s="200"/>
      <c r="L73" s="200"/>
    </row>
    <row r="74" spans="1:12" x14ac:dyDescent="0.2">
      <c r="A74" s="153" t="s">
        <v>14</v>
      </c>
      <c r="B74" s="153" t="s">
        <v>260</v>
      </c>
      <c r="C74" s="153">
        <v>15</v>
      </c>
      <c r="D74" s="190"/>
      <c r="E74" s="192"/>
      <c r="F74" s="190"/>
      <c r="G74" s="192"/>
      <c r="H74" s="190"/>
      <c r="I74" s="192"/>
      <c r="J74" s="169">
        <f t="shared" si="1"/>
        <v>100.00000000000044</v>
      </c>
      <c r="K74" s="200"/>
      <c r="L74" s="200"/>
    </row>
    <row r="75" spans="1:12" x14ac:dyDescent="0.2">
      <c r="A75" s="170" t="s">
        <v>14</v>
      </c>
      <c r="B75" s="170" t="s">
        <v>261</v>
      </c>
      <c r="C75" s="170">
        <v>15</v>
      </c>
      <c r="D75" s="191"/>
      <c r="E75" s="193"/>
      <c r="F75" s="191"/>
      <c r="G75" s="193"/>
      <c r="H75" s="191"/>
      <c r="I75" s="193"/>
      <c r="J75" s="172">
        <f t="shared" si="1"/>
        <v>100.00000000000044</v>
      </c>
      <c r="K75" s="201"/>
      <c r="L75" s="201"/>
    </row>
    <row r="76" spans="1:12" x14ac:dyDescent="0.2">
      <c r="A76" s="153" t="s">
        <v>262</v>
      </c>
      <c r="B76" s="153" t="s">
        <v>234</v>
      </c>
      <c r="C76" s="153">
        <v>15</v>
      </c>
      <c r="D76" s="190">
        <v>1</v>
      </c>
      <c r="E76" s="192">
        <v>0.33</v>
      </c>
      <c r="F76" s="190"/>
      <c r="G76" s="192"/>
      <c r="H76" s="190">
        <v>2</v>
      </c>
      <c r="I76" s="192">
        <v>6.94</v>
      </c>
      <c r="J76" s="167">
        <f t="shared" si="1"/>
        <v>99.917009132420517</v>
      </c>
      <c r="K76" s="200">
        <v>5.3</v>
      </c>
      <c r="L76" s="200">
        <v>2.2799999999999998</v>
      </c>
    </row>
    <row r="77" spans="1:12" x14ac:dyDescent="0.2">
      <c r="A77" s="170" t="s">
        <v>14</v>
      </c>
      <c r="B77" s="170" t="s">
        <v>235</v>
      </c>
      <c r="C77" s="170">
        <v>15</v>
      </c>
      <c r="D77" s="191"/>
      <c r="E77" s="193"/>
      <c r="F77" s="191"/>
      <c r="G77" s="193"/>
      <c r="H77" s="191">
        <v>5</v>
      </c>
      <c r="I77" s="193">
        <v>20</v>
      </c>
      <c r="J77" s="172">
        <f t="shared" si="1"/>
        <v>99.771689497717333</v>
      </c>
      <c r="K77" s="201"/>
      <c r="L77" s="201"/>
    </row>
    <row r="78" spans="1:12" x14ac:dyDescent="0.2">
      <c r="A78" s="153" t="s">
        <v>203</v>
      </c>
      <c r="B78" s="153" t="s">
        <v>1016</v>
      </c>
      <c r="C78" s="153">
        <v>5</v>
      </c>
      <c r="D78" s="190"/>
      <c r="E78" s="192"/>
      <c r="F78" s="190"/>
      <c r="G78" s="192"/>
      <c r="H78" s="190">
        <v>3</v>
      </c>
      <c r="I78" s="192">
        <v>11.68</v>
      </c>
      <c r="J78" s="167">
        <f t="shared" si="1"/>
        <v>99.866666666667101</v>
      </c>
      <c r="K78" s="200">
        <v>4.8</v>
      </c>
      <c r="L78" s="200">
        <v>1.2</v>
      </c>
    </row>
    <row r="79" spans="1:12" x14ac:dyDescent="0.2">
      <c r="A79" s="153"/>
      <c r="B79" s="153" t="s">
        <v>1029</v>
      </c>
      <c r="C79" s="153">
        <v>5</v>
      </c>
      <c r="D79" s="190">
        <v>1</v>
      </c>
      <c r="E79" s="192">
        <v>5.75</v>
      </c>
      <c r="F79" s="190">
        <v>1</v>
      </c>
      <c r="G79" s="192">
        <v>2.62</v>
      </c>
      <c r="H79" s="190">
        <v>7</v>
      </c>
      <c r="I79" s="192">
        <v>39.630000000000003</v>
      </c>
      <c r="J79" s="169">
        <f t="shared" si="1"/>
        <v>99.452054794520976</v>
      </c>
      <c r="K79" s="200"/>
      <c r="L79" s="200"/>
    </row>
    <row r="80" spans="1:12" x14ac:dyDescent="0.2">
      <c r="A80" s="170"/>
      <c r="B80" s="170" t="s">
        <v>1017</v>
      </c>
      <c r="C80" s="170">
        <v>16</v>
      </c>
      <c r="D80" s="191">
        <v>1</v>
      </c>
      <c r="E80" s="193">
        <v>14.8</v>
      </c>
      <c r="F80" s="191"/>
      <c r="G80" s="193"/>
      <c r="H80" s="191">
        <v>4</v>
      </c>
      <c r="I80" s="193">
        <v>21.82</v>
      </c>
      <c r="J80" s="172">
        <f t="shared" si="1"/>
        <v>99.581963470320076</v>
      </c>
      <c r="K80" s="201"/>
      <c r="L80" s="201"/>
    </row>
    <row r="81" spans="1:12" x14ac:dyDescent="0.2">
      <c r="A81" s="153" t="s">
        <v>263</v>
      </c>
      <c r="B81" s="153" t="s">
        <v>234</v>
      </c>
      <c r="C81" s="153">
        <v>15</v>
      </c>
      <c r="D81" s="190">
        <v>2</v>
      </c>
      <c r="E81" s="192">
        <v>0.28000000000000003</v>
      </c>
      <c r="F81" s="190">
        <v>1</v>
      </c>
      <c r="G81" s="192">
        <v>5.92</v>
      </c>
      <c r="H81" s="190">
        <v>7</v>
      </c>
      <c r="I81" s="192">
        <v>78.8</v>
      </c>
      <c r="J81" s="167">
        <f t="shared" si="1"/>
        <v>99.029680365297239</v>
      </c>
      <c r="K81" s="200">
        <v>6.5</v>
      </c>
      <c r="L81" s="200">
        <v>2.3199999999999998</v>
      </c>
    </row>
    <row r="82" spans="1:12" x14ac:dyDescent="0.2">
      <c r="A82" s="170" t="s">
        <v>14</v>
      </c>
      <c r="B82" s="170" t="s">
        <v>235</v>
      </c>
      <c r="C82" s="170">
        <v>15</v>
      </c>
      <c r="D82" s="191"/>
      <c r="E82" s="193"/>
      <c r="F82" s="191"/>
      <c r="G82" s="193"/>
      <c r="H82" s="191">
        <v>5</v>
      </c>
      <c r="I82" s="193">
        <v>26.57</v>
      </c>
      <c r="J82" s="172">
        <f t="shared" si="1"/>
        <v>99.69668949771733</v>
      </c>
      <c r="K82" s="201"/>
      <c r="L82" s="201"/>
    </row>
    <row r="83" spans="1:12" x14ac:dyDescent="0.2">
      <c r="A83" s="153" t="s">
        <v>264</v>
      </c>
      <c r="B83" s="153" t="s">
        <v>265</v>
      </c>
      <c r="C83" s="153">
        <v>5</v>
      </c>
      <c r="D83" s="190"/>
      <c r="E83" s="192"/>
      <c r="F83" s="190"/>
      <c r="G83" s="192"/>
      <c r="H83" s="190">
        <v>1</v>
      </c>
      <c r="I83" s="192">
        <v>2.2000000000000002</v>
      </c>
      <c r="J83" s="167">
        <f t="shared" si="1"/>
        <v>99.974885844749281</v>
      </c>
      <c r="K83" s="200">
        <v>3</v>
      </c>
      <c r="L83" s="200">
        <v>1.06</v>
      </c>
    </row>
    <row r="84" spans="1:12" x14ac:dyDescent="0.2">
      <c r="A84" s="170"/>
      <c r="B84" s="170" t="s">
        <v>251</v>
      </c>
      <c r="C84" s="170">
        <v>5</v>
      </c>
      <c r="D84" s="191">
        <v>1</v>
      </c>
      <c r="E84" s="193">
        <v>0.03</v>
      </c>
      <c r="F84" s="191"/>
      <c r="G84" s="193"/>
      <c r="H84" s="191">
        <v>1</v>
      </c>
      <c r="I84" s="193">
        <v>1.48</v>
      </c>
      <c r="J84" s="172">
        <f t="shared" si="1"/>
        <v>99.982762557078061</v>
      </c>
      <c r="K84" s="201">
        <v>9.8000000000000007</v>
      </c>
      <c r="L84" s="201">
        <v>1.29</v>
      </c>
    </row>
    <row r="85" spans="1:12" x14ac:dyDescent="0.2">
      <c r="A85" s="153" t="s">
        <v>266</v>
      </c>
      <c r="B85" s="153" t="s">
        <v>267</v>
      </c>
      <c r="C85" s="153">
        <v>15</v>
      </c>
      <c r="D85" s="190">
        <v>1</v>
      </c>
      <c r="E85" s="192">
        <v>6.08</v>
      </c>
      <c r="F85" s="190">
        <v>1</v>
      </c>
      <c r="G85" s="192">
        <v>0.1</v>
      </c>
      <c r="H85" s="190">
        <v>3</v>
      </c>
      <c r="I85" s="192">
        <v>15.19</v>
      </c>
      <c r="J85" s="167">
        <f t="shared" si="1"/>
        <v>99.756050228310926</v>
      </c>
      <c r="K85" s="200">
        <v>50</v>
      </c>
      <c r="L85" s="200">
        <v>12.6</v>
      </c>
    </row>
    <row r="86" spans="1:12" x14ac:dyDescent="0.2">
      <c r="A86" s="153" t="s">
        <v>14</v>
      </c>
      <c r="B86" s="153" t="s">
        <v>268</v>
      </c>
      <c r="C86" s="153">
        <v>20</v>
      </c>
      <c r="D86" s="190"/>
      <c r="E86" s="192"/>
      <c r="F86" s="190"/>
      <c r="G86" s="192"/>
      <c r="H86" s="190"/>
      <c r="I86" s="192"/>
      <c r="J86" s="169">
        <f t="shared" si="1"/>
        <v>100.00000000000044</v>
      </c>
      <c r="K86" s="200"/>
      <c r="L86" s="200"/>
    </row>
    <row r="87" spans="1:12" x14ac:dyDescent="0.2">
      <c r="A87" s="153" t="s">
        <v>14</v>
      </c>
      <c r="B87" s="153" t="s">
        <v>269</v>
      </c>
      <c r="C87" s="153">
        <v>20</v>
      </c>
      <c r="D87" s="190"/>
      <c r="E87" s="192"/>
      <c r="F87" s="190"/>
      <c r="G87" s="192"/>
      <c r="H87" s="190"/>
      <c r="I87" s="192"/>
      <c r="J87" s="169">
        <f t="shared" si="1"/>
        <v>100.00000000000044</v>
      </c>
      <c r="K87" s="200"/>
      <c r="L87" s="200"/>
    </row>
    <row r="88" spans="1:12" x14ac:dyDescent="0.2">
      <c r="A88" s="153" t="s">
        <v>14</v>
      </c>
      <c r="B88" s="153" t="s">
        <v>270</v>
      </c>
      <c r="C88" s="153">
        <v>5</v>
      </c>
      <c r="D88" s="190">
        <v>2</v>
      </c>
      <c r="E88" s="192">
        <v>84.57</v>
      </c>
      <c r="F88" s="190">
        <v>1</v>
      </c>
      <c r="G88" s="192">
        <v>1</v>
      </c>
      <c r="H88" s="190">
        <v>8</v>
      </c>
      <c r="I88" s="192">
        <v>57.58</v>
      </c>
      <c r="J88" s="169">
        <f t="shared" si="1"/>
        <v>98.365867579909107</v>
      </c>
      <c r="K88" s="200"/>
      <c r="L88" s="200"/>
    </row>
    <row r="89" spans="1:12" x14ac:dyDescent="0.2">
      <c r="A89" s="170" t="s">
        <v>14</v>
      </c>
      <c r="B89" s="170" t="s">
        <v>271</v>
      </c>
      <c r="C89" s="170">
        <v>5</v>
      </c>
      <c r="D89" s="191">
        <v>1</v>
      </c>
      <c r="E89" s="193">
        <v>10.33</v>
      </c>
      <c r="F89" s="191"/>
      <c r="G89" s="193"/>
      <c r="H89" s="191">
        <v>12</v>
      </c>
      <c r="I89" s="193">
        <v>51.8</v>
      </c>
      <c r="J89" s="172">
        <f t="shared" si="1"/>
        <v>99.290753424657979</v>
      </c>
      <c r="K89" s="201"/>
      <c r="L89" s="201"/>
    </row>
    <row r="90" spans="1:12" x14ac:dyDescent="0.2">
      <c r="A90" s="153" t="s">
        <v>272</v>
      </c>
      <c r="B90" s="153" t="s">
        <v>265</v>
      </c>
      <c r="C90" s="153">
        <v>10</v>
      </c>
      <c r="D90" s="190"/>
      <c r="E90" s="192"/>
      <c r="F90" s="190"/>
      <c r="G90" s="192"/>
      <c r="H90" s="190">
        <v>3</v>
      </c>
      <c r="I90" s="192">
        <v>14.13</v>
      </c>
      <c r="J90" s="167">
        <f t="shared" si="1"/>
        <v>99.838698630137429</v>
      </c>
      <c r="K90" s="200"/>
      <c r="L90" s="200"/>
    </row>
    <row r="91" spans="1:12" x14ac:dyDescent="0.2">
      <c r="A91" s="153" t="s">
        <v>14</v>
      </c>
      <c r="B91" s="153" t="s">
        <v>298</v>
      </c>
      <c r="C91" s="153">
        <v>7.5</v>
      </c>
      <c r="D91" s="190"/>
      <c r="E91" s="192"/>
      <c r="F91" s="190"/>
      <c r="G91" s="192"/>
      <c r="H91" s="190">
        <v>4</v>
      </c>
      <c r="I91" s="192">
        <v>18.53</v>
      </c>
      <c r="J91" s="169">
        <f t="shared" si="1"/>
        <v>99.788470319635124</v>
      </c>
      <c r="K91" s="200"/>
      <c r="L91" s="200"/>
    </row>
    <row r="92" spans="1:12" x14ac:dyDescent="0.2">
      <c r="A92" s="153" t="s">
        <v>14</v>
      </c>
      <c r="B92" s="153" t="s">
        <v>273</v>
      </c>
      <c r="C92" s="153">
        <v>5</v>
      </c>
      <c r="D92" s="190">
        <v>3</v>
      </c>
      <c r="E92" s="192">
        <v>1.43</v>
      </c>
      <c r="F92" s="190"/>
      <c r="G92" s="192"/>
      <c r="H92" s="190">
        <v>2</v>
      </c>
      <c r="I92" s="192">
        <v>5.63</v>
      </c>
      <c r="J92" s="169">
        <f t="shared" si="1"/>
        <v>99.919406392694498</v>
      </c>
      <c r="K92" s="200">
        <v>6.3</v>
      </c>
      <c r="L92" s="200">
        <v>2.76</v>
      </c>
    </row>
    <row r="93" spans="1:12" x14ac:dyDescent="0.2">
      <c r="A93" s="153" t="s">
        <v>14</v>
      </c>
      <c r="B93" s="153" t="s">
        <v>299</v>
      </c>
      <c r="C93" s="153">
        <v>5</v>
      </c>
      <c r="D93" s="190">
        <v>3</v>
      </c>
      <c r="E93" s="192">
        <v>1.47</v>
      </c>
      <c r="F93" s="190"/>
      <c r="G93" s="192"/>
      <c r="H93" s="190">
        <v>2</v>
      </c>
      <c r="I93" s="192">
        <v>13.47</v>
      </c>
      <c r="J93" s="169">
        <f t="shared" si="1"/>
        <v>99.82945205479497</v>
      </c>
      <c r="K93" s="200">
        <v>15.3</v>
      </c>
      <c r="L93" s="200">
        <v>14.91</v>
      </c>
    </row>
    <row r="94" spans="1:12" x14ac:dyDescent="0.2">
      <c r="A94" s="170"/>
      <c r="B94" s="170" t="s">
        <v>300</v>
      </c>
      <c r="C94" s="170">
        <v>7.5</v>
      </c>
      <c r="D94" s="191">
        <v>1</v>
      </c>
      <c r="E94" s="193">
        <v>0.17</v>
      </c>
      <c r="F94" s="191"/>
      <c r="G94" s="193"/>
      <c r="H94" s="191">
        <v>3</v>
      </c>
      <c r="I94" s="193">
        <v>58.25</v>
      </c>
      <c r="J94" s="172">
        <f t="shared" si="1"/>
        <v>99.333105022831475</v>
      </c>
      <c r="K94" s="201">
        <v>2.4</v>
      </c>
      <c r="L94" s="201">
        <v>0.4</v>
      </c>
    </row>
    <row r="95" spans="1:12" x14ac:dyDescent="0.2">
      <c r="A95" s="153" t="s">
        <v>125</v>
      </c>
      <c r="B95" s="153" t="s">
        <v>345</v>
      </c>
      <c r="C95" s="153">
        <v>30</v>
      </c>
      <c r="D95" s="190"/>
      <c r="E95" s="192"/>
      <c r="F95" s="190"/>
      <c r="G95" s="192"/>
      <c r="H95" s="190">
        <v>4</v>
      </c>
      <c r="I95" s="192">
        <v>17.97</v>
      </c>
      <c r="J95" s="167">
        <f t="shared" si="1"/>
        <v>99.794863013699072</v>
      </c>
      <c r="K95" s="200"/>
      <c r="L95" s="200"/>
    </row>
    <row r="96" spans="1:12" x14ac:dyDescent="0.2">
      <c r="A96" s="170"/>
      <c r="B96" s="170" t="s">
        <v>346</v>
      </c>
      <c r="C96" s="170">
        <v>30</v>
      </c>
      <c r="D96" s="191">
        <v>1</v>
      </c>
      <c r="E96" s="193">
        <v>0.23</v>
      </c>
      <c r="F96" s="191"/>
      <c r="G96" s="193"/>
      <c r="H96" s="191">
        <v>3</v>
      </c>
      <c r="I96" s="193">
        <v>14.2</v>
      </c>
      <c r="J96" s="172">
        <f t="shared" si="1"/>
        <v>99.835273972603176</v>
      </c>
      <c r="K96" s="201">
        <v>4.0999999999999996</v>
      </c>
      <c r="L96" s="201">
        <v>0.94</v>
      </c>
    </row>
    <row r="97" spans="1:12" x14ac:dyDescent="0.2">
      <c r="A97" s="153" t="s">
        <v>275</v>
      </c>
      <c r="B97" s="153" t="s">
        <v>276</v>
      </c>
      <c r="C97" s="153">
        <v>10</v>
      </c>
      <c r="D97" s="190"/>
      <c r="E97" s="192"/>
      <c r="F97" s="190"/>
      <c r="G97" s="192"/>
      <c r="H97" s="190">
        <v>2</v>
      </c>
      <c r="I97" s="192">
        <v>6.52</v>
      </c>
      <c r="J97" s="167">
        <f t="shared" si="1"/>
        <v>99.925570776256137</v>
      </c>
      <c r="K97" s="200"/>
      <c r="L97" s="200"/>
    </row>
    <row r="98" spans="1:12" x14ac:dyDescent="0.2">
      <c r="A98" s="170" t="s">
        <v>14</v>
      </c>
      <c r="B98" s="170" t="s">
        <v>277</v>
      </c>
      <c r="C98" s="170">
        <v>10</v>
      </c>
      <c r="D98" s="191"/>
      <c r="E98" s="193"/>
      <c r="F98" s="191"/>
      <c r="G98" s="193"/>
      <c r="H98" s="191">
        <v>2</v>
      </c>
      <c r="I98" s="193">
        <v>10.65</v>
      </c>
      <c r="J98" s="172">
        <f t="shared" si="1"/>
        <v>99.87842465753468</v>
      </c>
      <c r="K98" s="201"/>
      <c r="L98" s="201"/>
    </row>
    <row r="99" spans="1:12" x14ac:dyDescent="0.2">
      <c r="A99" s="153" t="s">
        <v>278</v>
      </c>
      <c r="B99" s="153" t="s">
        <v>234</v>
      </c>
      <c r="C99" s="153">
        <v>15</v>
      </c>
      <c r="D99" s="190">
        <v>3</v>
      </c>
      <c r="E99" s="192">
        <v>102.95</v>
      </c>
      <c r="F99" s="190"/>
      <c r="G99" s="192"/>
      <c r="H99" s="190">
        <v>4</v>
      </c>
      <c r="I99" s="192">
        <v>20.18</v>
      </c>
      <c r="J99" s="167">
        <f t="shared" si="1"/>
        <v>98.594406392694481</v>
      </c>
      <c r="K99" s="200">
        <v>2.7</v>
      </c>
      <c r="L99" s="200">
        <v>2.39</v>
      </c>
    </row>
    <row r="100" spans="1:12" x14ac:dyDescent="0.2">
      <c r="A100" s="170"/>
      <c r="B100" s="170" t="s">
        <v>279</v>
      </c>
      <c r="C100" s="170">
        <v>5</v>
      </c>
      <c r="D100" s="191"/>
      <c r="E100" s="193"/>
      <c r="F100" s="191"/>
      <c r="G100" s="193"/>
      <c r="H100" s="191"/>
      <c r="I100" s="193"/>
      <c r="J100" s="172">
        <f t="shared" si="1"/>
        <v>100.00000000000044</v>
      </c>
      <c r="K100" s="201"/>
      <c r="L100" s="201"/>
    </row>
    <row r="101" spans="1:12" x14ac:dyDescent="0.2">
      <c r="A101" s="153" t="s">
        <v>280</v>
      </c>
      <c r="B101" s="153" t="s">
        <v>234</v>
      </c>
      <c r="C101" s="153">
        <v>15</v>
      </c>
      <c r="D101" s="190">
        <v>4</v>
      </c>
      <c r="E101" s="192">
        <v>17.63</v>
      </c>
      <c r="F101" s="190">
        <v>1</v>
      </c>
      <c r="G101" s="192">
        <v>11.67</v>
      </c>
      <c r="H101" s="190">
        <v>7</v>
      </c>
      <c r="I101" s="192">
        <v>35.07</v>
      </c>
      <c r="J101" s="167">
        <f t="shared" si="1"/>
        <v>99.265182648402273</v>
      </c>
      <c r="K101" s="200">
        <v>37.299999999999997</v>
      </c>
      <c r="L101" s="200">
        <v>14.64</v>
      </c>
    </row>
    <row r="102" spans="1:12" x14ac:dyDescent="0.2">
      <c r="A102" s="170" t="s">
        <v>14</v>
      </c>
      <c r="B102" s="170" t="s">
        <v>235</v>
      </c>
      <c r="C102" s="170">
        <v>15</v>
      </c>
      <c r="D102" s="191">
        <v>5</v>
      </c>
      <c r="E102" s="193">
        <v>5.55</v>
      </c>
      <c r="F102" s="191"/>
      <c r="G102" s="193"/>
      <c r="H102" s="191">
        <v>10</v>
      </c>
      <c r="I102" s="193">
        <v>49</v>
      </c>
      <c r="J102" s="172">
        <f t="shared" si="1"/>
        <v>99.377283105023267</v>
      </c>
      <c r="K102" s="201">
        <v>20</v>
      </c>
      <c r="L102" s="201">
        <v>8.64</v>
      </c>
    </row>
    <row r="103" spans="1:12" x14ac:dyDescent="0.2">
      <c r="A103" s="170" t="s">
        <v>133</v>
      </c>
      <c r="B103" s="170" t="s">
        <v>1021</v>
      </c>
      <c r="C103" s="170">
        <v>15</v>
      </c>
      <c r="D103" s="191"/>
      <c r="E103" s="193"/>
      <c r="F103" s="191"/>
      <c r="G103" s="193"/>
      <c r="H103" s="191"/>
      <c r="I103" s="193"/>
      <c r="J103" s="167">
        <f t="shared" si="1"/>
        <v>100.00000000000044</v>
      </c>
      <c r="K103" s="201">
        <v>2.5</v>
      </c>
      <c r="L103" s="201">
        <v>2.7</v>
      </c>
    </row>
    <row r="104" spans="1:12" x14ac:dyDescent="0.2">
      <c r="A104" s="153" t="s">
        <v>281</v>
      </c>
      <c r="B104" s="153" t="s">
        <v>234</v>
      </c>
      <c r="C104" s="153">
        <v>30</v>
      </c>
      <c r="D104" s="190"/>
      <c r="E104" s="192"/>
      <c r="F104" s="190"/>
      <c r="G104" s="192"/>
      <c r="H104" s="190">
        <v>5</v>
      </c>
      <c r="I104" s="192">
        <v>38.42</v>
      </c>
      <c r="J104" s="167">
        <f t="shared" si="1"/>
        <v>99.561415525114583</v>
      </c>
      <c r="K104" s="200"/>
      <c r="L104" s="200"/>
    </row>
    <row r="105" spans="1:12" x14ac:dyDescent="0.2">
      <c r="A105" s="153" t="s">
        <v>14</v>
      </c>
      <c r="B105" s="153" t="s">
        <v>235</v>
      </c>
      <c r="C105" s="153">
        <v>15</v>
      </c>
      <c r="D105" s="190"/>
      <c r="E105" s="192"/>
      <c r="F105" s="190"/>
      <c r="G105" s="192"/>
      <c r="H105" s="190">
        <v>3</v>
      </c>
      <c r="I105" s="192">
        <v>9.3699999999999992</v>
      </c>
      <c r="J105" s="169">
        <f t="shared" si="1"/>
        <v>99.893036529680785</v>
      </c>
      <c r="K105" s="200"/>
      <c r="L105" s="200"/>
    </row>
    <row r="106" spans="1:12" x14ac:dyDescent="0.2">
      <c r="A106" s="153" t="s">
        <v>14</v>
      </c>
      <c r="B106" s="153" t="s">
        <v>282</v>
      </c>
      <c r="C106" s="153">
        <v>10</v>
      </c>
      <c r="D106" s="190"/>
      <c r="E106" s="192"/>
      <c r="F106" s="190"/>
      <c r="G106" s="192"/>
      <c r="H106" s="190"/>
      <c r="I106" s="192"/>
      <c r="J106" s="169">
        <f t="shared" si="1"/>
        <v>100.00000000000044</v>
      </c>
      <c r="K106" s="200"/>
      <c r="L106" s="200"/>
    </row>
    <row r="107" spans="1:12" x14ac:dyDescent="0.2">
      <c r="A107" s="153" t="s">
        <v>14</v>
      </c>
      <c r="B107" s="153" t="s">
        <v>283</v>
      </c>
      <c r="C107" s="153">
        <v>10</v>
      </c>
      <c r="D107" s="190"/>
      <c r="E107" s="192"/>
      <c r="F107" s="190"/>
      <c r="G107" s="192"/>
      <c r="H107" s="190"/>
      <c r="I107" s="192"/>
      <c r="J107" s="169">
        <f t="shared" si="1"/>
        <v>100.00000000000044</v>
      </c>
      <c r="K107" s="200"/>
      <c r="L107" s="200"/>
    </row>
    <row r="108" spans="1:12" x14ac:dyDescent="0.2">
      <c r="A108" s="170"/>
      <c r="B108" s="170" t="s">
        <v>284</v>
      </c>
      <c r="C108" s="170">
        <v>15</v>
      </c>
      <c r="D108" s="191"/>
      <c r="E108" s="193"/>
      <c r="F108" s="191"/>
      <c r="G108" s="193"/>
      <c r="H108" s="191"/>
      <c r="I108" s="193"/>
      <c r="J108" s="172">
        <f t="shared" si="1"/>
        <v>100.00000000000044</v>
      </c>
      <c r="K108" s="201"/>
      <c r="L108" s="201"/>
    </row>
    <row r="109" spans="1:12" x14ac:dyDescent="0.2">
      <c r="A109" s="153" t="s">
        <v>128</v>
      </c>
      <c r="B109" s="153" t="s">
        <v>345</v>
      </c>
      <c r="C109" s="153">
        <v>15</v>
      </c>
      <c r="D109" s="190">
        <v>1</v>
      </c>
      <c r="E109" s="192">
        <v>0.35</v>
      </c>
      <c r="F109" s="190"/>
      <c r="G109" s="192"/>
      <c r="H109" s="190">
        <v>3</v>
      </c>
      <c r="I109" s="192">
        <v>10.33</v>
      </c>
      <c r="J109" s="167">
        <f t="shared" si="1"/>
        <v>99.87808219178126</v>
      </c>
      <c r="K109" s="200">
        <v>2.8</v>
      </c>
      <c r="L109" s="200">
        <v>1.1200000000000001</v>
      </c>
    </row>
    <row r="110" spans="1:12" x14ac:dyDescent="0.2">
      <c r="A110" s="170"/>
      <c r="B110" s="170" t="s">
        <v>346</v>
      </c>
      <c r="C110" s="170">
        <v>15</v>
      </c>
      <c r="D110" s="191"/>
      <c r="E110" s="193"/>
      <c r="F110" s="191"/>
      <c r="G110" s="193"/>
      <c r="H110" s="191">
        <v>1</v>
      </c>
      <c r="I110" s="193">
        <v>1.38</v>
      </c>
      <c r="J110" s="172">
        <f t="shared" si="1"/>
        <v>99.984246575342908</v>
      </c>
      <c r="K110" s="201"/>
      <c r="L110" s="201"/>
    </row>
    <row r="111" spans="1:12" x14ac:dyDescent="0.2">
      <c r="A111" s="153" t="s">
        <v>130</v>
      </c>
      <c r="B111" s="153" t="s">
        <v>1022</v>
      </c>
      <c r="C111" s="153">
        <v>30</v>
      </c>
      <c r="D111" s="190">
        <v>2</v>
      </c>
      <c r="E111" s="192">
        <v>11.58</v>
      </c>
      <c r="F111" s="190"/>
      <c r="G111" s="192"/>
      <c r="H111" s="190">
        <v>5</v>
      </c>
      <c r="I111" s="192">
        <v>25.25</v>
      </c>
      <c r="J111" s="167">
        <f t="shared" si="1"/>
        <v>99.579566210046096</v>
      </c>
      <c r="K111" s="200">
        <v>7</v>
      </c>
      <c r="L111" s="200">
        <v>3.15</v>
      </c>
    </row>
    <row r="112" spans="1:12" x14ac:dyDescent="0.2">
      <c r="A112" s="170"/>
      <c r="B112" s="170" t="s">
        <v>1023</v>
      </c>
      <c r="C112" s="170">
        <v>15</v>
      </c>
      <c r="D112" s="191">
        <v>1</v>
      </c>
      <c r="E112" s="193">
        <v>4.3</v>
      </c>
      <c r="F112" s="191"/>
      <c r="G112" s="193"/>
      <c r="H112" s="191">
        <v>5</v>
      </c>
      <c r="I112" s="193">
        <v>21.12</v>
      </c>
      <c r="J112" s="172">
        <f t="shared" si="1"/>
        <v>99.709817351598602</v>
      </c>
      <c r="K112" s="201"/>
      <c r="L112" s="201"/>
    </row>
    <row r="113" spans="1:12" x14ac:dyDescent="0.2">
      <c r="A113" s="170" t="s">
        <v>160</v>
      </c>
      <c r="B113" s="170" t="s">
        <v>1038</v>
      </c>
      <c r="C113" s="170">
        <v>20</v>
      </c>
      <c r="D113" s="191"/>
      <c r="E113" s="193"/>
      <c r="F113" s="191"/>
      <c r="G113" s="193"/>
      <c r="H113" s="191">
        <v>3</v>
      </c>
      <c r="I113" s="193">
        <v>15.53</v>
      </c>
      <c r="J113" s="167">
        <f t="shared" si="1"/>
        <v>99.822716894977603</v>
      </c>
      <c r="K113" s="201"/>
      <c r="L113" s="201"/>
    </row>
    <row r="114" spans="1:12" x14ac:dyDescent="0.2">
      <c r="A114" s="153" t="s">
        <v>210</v>
      </c>
      <c r="B114" s="153" t="s">
        <v>345</v>
      </c>
      <c r="C114" s="153">
        <v>15</v>
      </c>
      <c r="D114" s="190">
        <v>3</v>
      </c>
      <c r="E114" s="192">
        <v>2.68</v>
      </c>
      <c r="F114" s="190"/>
      <c r="G114" s="192"/>
      <c r="H114" s="190">
        <v>2</v>
      </c>
      <c r="I114" s="192">
        <v>14.13</v>
      </c>
      <c r="J114" s="167">
        <f t="shared" si="1"/>
        <v>99.808105022831484</v>
      </c>
      <c r="K114" s="200">
        <v>11</v>
      </c>
      <c r="L114" s="200">
        <v>2.57</v>
      </c>
    </row>
    <row r="115" spans="1:12" x14ac:dyDescent="0.2">
      <c r="A115" s="170"/>
      <c r="B115" s="170" t="s">
        <v>346</v>
      </c>
      <c r="C115" s="170">
        <v>15</v>
      </c>
      <c r="D115" s="191">
        <v>1</v>
      </c>
      <c r="E115" s="193">
        <v>0.1</v>
      </c>
      <c r="F115" s="191"/>
      <c r="G115" s="193"/>
      <c r="H115" s="191">
        <v>1</v>
      </c>
      <c r="I115" s="193">
        <v>10.37</v>
      </c>
      <c r="J115" s="172">
        <f t="shared" si="1"/>
        <v>99.880479452055212</v>
      </c>
      <c r="K115" s="201">
        <v>1.2</v>
      </c>
      <c r="L115" s="201">
        <v>1.01</v>
      </c>
    </row>
    <row r="116" spans="1:12" x14ac:dyDescent="0.2">
      <c r="A116" s="153" t="s">
        <v>211</v>
      </c>
      <c r="B116" s="153" t="s">
        <v>345</v>
      </c>
      <c r="C116" s="153">
        <v>44</v>
      </c>
      <c r="D116" s="190"/>
      <c r="E116" s="192"/>
      <c r="F116" s="190"/>
      <c r="G116" s="192"/>
      <c r="H116" s="190">
        <v>3</v>
      </c>
      <c r="I116" s="192">
        <v>19.3</v>
      </c>
      <c r="J116" s="167">
        <f t="shared" si="1"/>
        <v>99.779680365297253</v>
      </c>
      <c r="K116" s="200"/>
      <c r="L116" s="200"/>
    </row>
    <row r="117" spans="1:12" x14ac:dyDescent="0.2">
      <c r="A117" s="170"/>
      <c r="B117" s="170" t="s">
        <v>346</v>
      </c>
      <c r="C117" s="170">
        <v>44</v>
      </c>
      <c r="D117" s="191">
        <v>1</v>
      </c>
      <c r="E117" s="193">
        <v>0.97</v>
      </c>
      <c r="F117" s="191"/>
      <c r="G117" s="193"/>
      <c r="H117" s="191">
        <v>5</v>
      </c>
      <c r="I117" s="193">
        <v>31.28</v>
      </c>
      <c r="J117" s="172">
        <f t="shared" si="1"/>
        <v>99.631849315068933</v>
      </c>
      <c r="K117" s="201">
        <v>25.7</v>
      </c>
      <c r="L117" s="201">
        <v>11.74</v>
      </c>
    </row>
    <row r="118" spans="1:12" x14ac:dyDescent="0.2">
      <c r="A118" s="170" t="s">
        <v>134</v>
      </c>
      <c r="B118" s="170" t="s">
        <v>1024</v>
      </c>
      <c r="C118" s="170">
        <v>150</v>
      </c>
      <c r="D118" s="191"/>
      <c r="E118" s="193"/>
      <c r="F118" s="191"/>
      <c r="G118" s="193"/>
      <c r="H118" s="191">
        <v>3</v>
      </c>
      <c r="I118" s="193">
        <v>17.920000000000002</v>
      </c>
      <c r="J118" s="167">
        <f t="shared" si="1"/>
        <v>99.795433789954771</v>
      </c>
      <c r="K118" s="201"/>
      <c r="L118" s="201"/>
    </row>
    <row r="119" spans="1:12" x14ac:dyDescent="0.2">
      <c r="A119" s="153" t="s">
        <v>122</v>
      </c>
      <c r="B119" s="153" t="s">
        <v>345</v>
      </c>
      <c r="C119" s="153">
        <v>15</v>
      </c>
      <c r="D119" s="190">
        <v>4</v>
      </c>
      <c r="E119" s="192">
        <v>3.43</v>
      </c>
      <c r="F119" s="190"/>
      <c r="G119" s="192"/>
      <c r="H119" s="190">
        <v>2</v>
      </c>
      <c r="I119" s="192">
        <v>11.67</v>
      </c>
      <c r="J119" s="167">
        <f t="shared" si="1"/>
        <v>99.827625570776689</v>
      </c>
      <c r="K119" s="200">
        <v>14.3</v>
      </c>
      <c r="L119" s="200">
        <v>1.63</v>
      </c>
    </row>
    <row r="120" spans="1:12" x14ac:dyDescent="0.2">
      <c r="A120" s="153"/>
      <c r="B120" s="153" t="s">
        <v>346</v>
      </c>
      <c r="C120" s="153">
        <v>30</v>
      </c>
      <c r="D120" s="190">
        <v>3</v>
      </c>
      <c r="E120" s="192">
        <v>0.2</v>
      </c>
      <c r="F120" s="190"/>
      <c r="G120" s="192"/>
      <c r="H120" s="190">
        <v>3</v>
      </c>
      <c r="I120" s="192">
        <f>104.75+57.67</f>
        <v>162.42000000000002</v>
      </c>
      <c r="J120" s="169">
        <f t="shared" si="1"/>
        <v>98.143607305936484</v>
      </c>
      <c r="K120" s="200">
        <v>19.3</v>
      </c>
      <c r="L120" s="200">
        <v>1.93</v>
      </c>
    </row>
    <row r="121" spans="1:12" x14ac:dyDescent="0.2">
      <c r="A121" s="170"/>
      <c r="B121" s="170" t="s">
        <v>1011</v>
      </c>
      <c r="C121" s="170">
        <v>30</v>
      </c>
      <c r="D121" s="191">
        <v>1</v>
      </c>
      <c r="E121" s="193">
        <v>0.08</v>
      </c>
      <c r="F121" s="191"/>
      <c r="G121" s="193"/>
      <c r="H121" s="191">
        <v>2</v>
      </c>
      <c r="I121" s="193">
        <v>18.739999999999998</v>
      </c>
      <c r="J121" s="172">
        <f t="shared" si="1"/>
        <v>99.785159817352039</v>
      </c>
      <c r="K121" s="201"/>
      <c r="L121" s="201"/>
    </row>
    <row r="122" spans="1:12" x14ac:dyDescent="0.2">
      <c r="A122" s="153" t="s">
        <v>212</v>
      </c>
      <c r="B122" s="153" t="s">
        <v>239</v>
      </c>
      <c r="C122" s="153">
        <v>10</v>
      </c>
      <c r="D122" s="190"/>
      <c r="E122" s="192"/>
      <c r="F122" s="190"/>
      <c r="G122" s="192"/>
      <c r="H122" s="190">
        <v>5</v>
      </c>
      <c r="I122" s="192">
        <v>29.52</v>
      </c>
      <c r="J122" s="167">
        <f t="shared" si="1"/>
        <v>99.663013698630564</v>
      </c>
      <c r="K122" s="200"/>
      <c r="L122" s="200"/>
    </row>
    <row r="123" spans="1:12" x14ac:dyDescent="0.2">
      <c r="A123" s="153"/>
      <c r="B123" s="153" t="s">
        <v>239</v>
      </c>
      <c r="C123" s="153">
        <v>10</v>
      </c>
      <c r="D123" s="190"/>
      <c r="E123" s="192"/>
      <c r="F123" s="190"/>
      <c r="G123" s="192"/>
      <c r="H123" s="190">
        <v>8</v>
      </c>
      <c r="I123" s="192">
        <v>37.950000000000003</v>
      </c>
      <c r="J123" s="169">
        <f t="shared" si="1"/>
        <v>99.566780821918229</v>
      </c>
      <c r="K123" s="200"/>
      <c r="L123" s="200"/>
    </row>
    <row r="124" spans="1:12" x14ac:dyDescent="0.2">
      <c r="A124" s="153"/>
      <c r="B124" s="153" t="s">
        <v>1041</v>
      </c>
      <c r="C124" s="153">
        <v>10</v>
      </c>
      <c r="D124" s="190">
        <v>1</v>
      </c>
      <c r="E124" s="192">
        <v>0.45</v>
      </c>
      <c r="F124" s="190"/>
      <c r="G124" s="192"/>
      <c r="H124" s="190">
        <v>4</v>
      </c>
      <c r="I124" s="192">
        <v>23.08</v>
      </c>
      <c r="J124" s="169">
        <f t="shared" si="1"/>
        <v>99.731392694064354</v>
      </c>
      <c r="K124" s="200">
        <v>1.6</v>
      </c>
      <c r="L124" s="200">
        <v>0.8</v>
      </c>
    </row>
    <row r="125" spans="1:12" x14ac:dyDescent="0.2">
      <c r="A125" s="170"/>
      <c r="B125" s="170" t="s">
        <v>1041</v>
      </c>
      <c r="C125" s="170">
        <v>5</v>
      </c>
      <c r="D125" s="191"/>
      <c r="E125" s="193"/>
      <c r="F125" s="191"/>
      <c r="G125" s="193"/>
      <c r="H125" s="191">
        <v>7</v>
      </c>
      <c r="I125" s="193">
        <v>36.450000000000003</v>
      </c>
      <c r="J125" s="172">
        <f t="shared" si="1"/>
        <v>99.583904109589469</v>
      </c>
      <c r="K125" s="201"/>
      <c r="L125" s="201"/>
    </row>
    <row r="126" spans="1:12" x14ac:dyDescent="0.2">
      <c r="A126" s="170" t="s">
        <v>285</v>
      </c>
      <c r="B126" s="170" t="s">
        <v>239</v>
      </c>
      <c r="C126" s="170">
        <v>40</v>
      </c>
      <c r="D126" s="191"/>
      <c r="E126" s="193"/>
      <c r="F126" s="191"/>
      <c r="G126" s="193"/>
      <c r="H126" s="191">
        <v>5</v>
      </c>
      <c r="I126" s="193">
        <v>27.67</v>
      </c>
      <c r="J126" s="167">
        <f t="shared" si="1"/>
        <v>99.684132420091757</v>
      </c>
      <c r="K126" s="201"/>
      <c r="L126" s="201"/>
    </row>
    <row r="127" spans="1:12" x14ac:dyDescent="0.2">
      <c r="A127" s="153" t="s">
        <v>213</v>
      </c>
      <c r="B127" s="153" t="s">
        <v>286</v>
      </c>
      <c r="C127" s="153">
        <v>40</v>
      </c>
      <c r="D127" s="190">
        <v>1</v>
      </c>
      <c r="E127" s="192">
        <v>0.12</v>
      </c>
      <c r="F127" s="190"/>
      <c r="G127" s="192"/>
      <c r="H127" s="190">
        <v>5</v>
      </c>
      <c r="I127" s="192">
        <v>24.43</v>
      </c>
      <c r="J127" s="167">
        <f t="shared" si="1"/>
        <v>99.719748858447915</v>
      </c>
      <c r="K127" s="200">
        <v>17</v>
      </c>
      <c r="L127" s="200">
        <v>2.04</v>
      </c>
    </row>
    <row r="128" spans="1:12" x14ac:dyDescent="0.2">
      <c r="A128" s="170"/>
      <c r="B128" s="170" t="s">
        <v>287</v>
      </c>
      <c r="C128" s="170">
        <v>20</v>
      </c>
      <c r="D128" s="191">
        <v>3</v>
      </c>
      <c r="E128" s="193">
        <v>74.680000000000007</v>
      </c>
      <c r="F128" s="191"/>
      <c r="G128" s="193"/>
      <c r="H128" s="191">
        <v>7</v>
      </c>
      <c r="I128" s="193">
        <v>31.52</v>
      </c>
      <c r="J128" s="172">
        <f t="shared" si="1"/>
        <v>98.78767123287713</v>
      </c>
      <c r="K128" s="201">
        <v>4.5</v>
      </c>
      <c r="L128" s="201">
        <v>1.62</v>
      </c>
    </row>
    <row r="129" spans="1:12" x14ac:dyDescent="0.2">
      <c r="A129" s="170" t="s">
        <v>214</v>
      </c>
      <c r="B129" s="170" t="s">
        <v>239</v>
      </c>
      <c r="C129" s="170">
        <v>15</v>
      </c>
      <c r="D129" s="191"/>
      <c r="E129" s="193"/>
      <c r="F129" s="191"/>
      <c r="G129" s="193"/>
      <c r="H129" s="191">
        <v>7</v>
      </c>
      <c r="I129" s="193">
        <v>34.380000000000003</v>
      </c>
      <c r="J129" s="167">
        <f t="shared" si="1"/>
        <v>99.607534246575781</v>
      </c>
      <c r="K129" s="201"/>
      <c r="L129" s="201"/>
    </row>
    <row r="130" spans="1:12" x14ac:dyDescent="0.2">
      <c r="A130" s="170" t="s">
        <v>215</v>
      </c>
      <c r="B130" s="170" t="s">
        <v>239</v>
      </c>
      <c r="C130" s="170">
        <v>15</v>
      </c>
      <c r="D130" s="191"/>
      <c r="E130" s="193"/>
      <c r="F130" s="191"/>
      <c r="G130" s="193"/>
      <c r="H130" s="191">
        <v>5</v>
      </c>
      <c r="I130" s="193">
        <v>22.7</v>
      </c>
      <c r="J130" s="167">
        <f t="shared" si="1"/>
        <v>99.740867579909107</v>
      </c>
      <c r="K130" s="201"/>
      <c r="L130" s="201"/>
    </row>
    <row r="131" spans="1:12" x14ac:dyDescent="0.2">
      <c r="A131" s="153" t="s">
        <v>216</v>
      </c>
      <c r="B131" s="153" t="s">
        <v>239</v>
      </c>
      <c r="C131" s="153">
        <v>15</v>
      </c>
      <c r="D131" s="190">
        <v>1</v>
      </c>
      <c r="E131" s="192">
        <v>0.03</v>
      </c>
      <c r="F131" s="190"/>
      <c r="G131" s="192"/>
      <c r="H131" s="190">
        <v>7</v>
      </c>
      <c r="I131" s="192">
        <v>42.27</v>
      </c>
      <c r="J131" s="167">
        <f t="shared" si="1"/>
        <v>99.517123287671652</v>
      </c>
      <c r="K131" s="200"/>
      <c r="L131" s="200"/>
    </row>
    <row r="132" spans="1:12" x14ac:dyDescent="0.2">
      <c r="A132" s="153"/>
      <c r="B132" s="153" t="s">
        <v>239</v>
      </c>
      <c r="C132" s="153">
        <v>15</v>
      </c>
      <c r="D132" s="190"/>
      <c r="E132" s="192"/>
      <c r="F132" s="190"/>
      <c r="G132" s="192"/>
      <c r="H132" s="190">
        <v>4</v>
      </c>
      <c r="I132" s="192">
        <v>22.22</v>
      </c>
      <c r="J132" s="169">
        <f t="shared" si="1"/>
        <v>99.746347031963907</v>
      </c>
      <c r="K132" s="200"/>
      <c r="L132" s="200"/>
    </row>
    <row r="133" spans="1:12" x14ac:dyDescent="0.2">
      <c r="A133" s="170"/>
      <c r="B133" s="170" t="s">
        <v>239</v>
      </c>
      <c r="C133" s="170">
        <v>15</v>
      </c>
      <c r="D133" s="191"/>
      <c r="E133" s="193"/>
      <c r="F133" s="191"/>
      <c r="G133" s="193"/>
      <c r="H133" s="191">
        <v>6</v>
      </c>
      <c r="I133" s="193">
        <v>32.119999999999997</v>
      </c>
      <c r="J133" s="172">
        <f t="shared" ref="J133:J143" si="2">+(8760-E133-G133-I133)*0.0114155251141553</f>
        <v>99.633333333333752</v>
      </c>
      <c r="K133" s="201"/>
      <c r="L133" s="201"/>
    </row>
    <row r="134" spans="1:12" x14ac:dyDescent="0.2">
      <c r="A134" s="153" t="s">
        <v>142</v>
      </c>
      <c r="B134" s="153" t="s">
        <v>239</v>
      </c>
      <c r="C134" s="153">
        <v>15</v>
      </c>
      <c r="D134" s="190"/>
      <c r="E134" s="192"/>
      <c r="F134" s="190"/>
      <c r="G134" s="192"/>
      <c r="H134" s="190">
        <v>5</v>
      </c>
      <c r="I134" s="192">
        <v>22.92</v>
      </c>
      <c r="J134" s="167">
        <f t="shared" si="2"/>
        <v>99.738356164384001</v>
      </c>
      <c r="K134" s="200"/>
      <c r="L134" s="200"/>
    </row>
    <row r="135" spans="1:12" x14ac:dyDescent="0.2">
      <c r="A135" s="153"/>
      <c r="B135" s="153" t="s">
        <v>239</v>
      </c>
      <c r="C135" s="153">
        <v>15</v>
      </c>
      <c r="D135" s="190">
        <v>4</v>
      </c>
      <c r="E135" s="192">
        <f>9.15+8.38</f>
        <v>17.53</v>
      </c>
      <c r="F135" s="190"/>
      <c r="G135" s="192"/>
      <c r="H135" s="190">
        <v>4</v>
      </c>
      <c r="I135" s="192">
        <v>23.78</v>
      </c>
      <c r="J135" s="169">
        <f t="shared" si="2"/>
        <v>99.528424657534671</v>
      </c>
      <c r="K135" s="200">
        <v>7</v>
      </c>
      <c r="L135" s="200">
        <v>2.5</v>
      </c>
    </row>
    <row r="136" spans="1:12" x14ac:dyDescent="0.2">
      <c r="A136" s="170"/>
      <c r="B136" s="170" t="s">
        <v>288</v>
      </c>
      <c r="C136" s="170">
        <v>7.5</v>
      </c>
      <c r="D136" s="191">
        <v>1</v>
      </c>
      <c r="E136" s="193">
        <v>0.3</v>
      </c>
      <c r="F136" s="191"/>
      <c r="G136" s="193"/>
      <c r="H136" s="191">
        <v>1</v>
      </c>
      <c r="I136" s="193">
        <v>3.55</v>
      </c>
      <c r="J136" s="172">
        <f t="shared" si="2"/>
        <v>99.956050228310957</v>
      </c>
      <c r="K136" s="201"/>
      <c r="L136" s="201"/>
    </row>
    <row r="137" spans="1:12" x14ac:dyDescent="0.2">
      <c r="A137" s="153" t="s">
        <v>139</v>
      </c>
      <c r="B137" s="153" t="s">
        <v>239</v>
      </c>
      <c r="C137" s="153">
        <v>10</v>
      </c>
      <c r="D137" s="190"/>
      <c r="E137" s="192"/>
      <c r="F137" s="190"/>
      <c r="G137" s="192"/>
      <c r="H137" s="190">
        <v>5</v>
      </c>
      <c r="I137" s="192">
        <v>55.93</v>
      </c>
      <c r="J137" s="167">
        <f t="shared" si="2"/>
        <v>99.36152968036572</v>
      </c>
      <c r="K137" s="200"/>
      <c r="L137" s="200"/>
    </row>
    <row r="138" spans="1:12" x14ac:dyDescent="0.2">
      <c r="A138" s="170"/>
      <c r="B138" s="170" t="s">
        <v>239</v>
      </c>
      <c r="C138" s="170">
        <v>10</v>
      </c>
      <c r="D138" s="191">
        <v>1</v>
      </c>
      <c r="E138" s="193">
        <v>0.53</v>
      </c>
      <c r="F138" s="191"/>
      <c r="G138" s="193"/>
      <c r="H138" s="191">
        <v>1</v>
      </c>
      <c r="I138" s="193">
        <v>6.52</v>
      </c>
      <c r="J138" s="172">
        <f t="shared" si="2"/>
        <v>99.919520547945623</v>
      </c>
      <c r="K138" s="201">
        <v>3.7</v>
      </c>
      <c r="L138" s="201">
        <v>1.18</v>
      </c>
    </row>
    <row r="139" spans="1:12" x14ac:dyDescent="0.2">
      <c r="A139" s="153" t="s">
        <v>289</v>
      </c>
      <c r="B139" s="153" t="s">
        <v>239</v>
      </c>
      <c r="C139" s="153">
        <v>20</v>
      </c>
      <c r="D139" s="190">
        <v>3</v>
      </c>
      <c r="E139" s="192">
        <v>1.5</v>
      </c>
      <c r="F139" s="190"/>
      <c r="G139" s="192"/>
      <c r="H139" s="190"/>
      <c r="I139" s="192"/>
      <c r="J139" s="167">
        <f t="shared" si="2"/>
        <v>99.982876712329201</v>
      </c>
      <c r="K139" s="200">
        <v>18.2</v>
      </c>
      <c r="L139" s="200">
        <v>9.16</v>
      </c>
    </row>
    <row r="140" spans="1:12" x14ac:dyDescent="0.2">
      <c r="A140" s="170"/>
      <c r="B140" s="170" t="s">
        <v>239</v>
      </c>
      <c r="C140" s="170">
        <v>15</v>
      </c>
      <c r="D140" s="191">
        <v>1</v>
      </c>
      <c r="E140" s="193">
        <v>0.57999999999999996</v>
      </c>
      <c r="F140" s="191"/>
      <c r="G140" s="193"/>
      <c r="H140" s="191">
        <v>1</v>
      </c>
      <c r="I140" s="193">
        <v>2.2200000000000002</v>
      </c>
      <c r="J140" s="172">
        <f t="shared" si="2"/>
        <v>99.968036529680802</v>
      </c>
      <c r="K140" s="201">
        <v>4.8</v>
      </c>
      <c r="L140" s="201">
        <v>3.12</v>
      </c>
    </row>
    <row r="141" spans="1:12" x14ac:dyDescent="0.2">
      <c r="A141" s="153" t="s">
        <v>217</v>
      </c>
      <c r="B141" s="153" t="s">
        <v>239</v>
      </c>
      <c r="C141" s="153">
        <v>15</v>
      </c>
      <c r="D141" s="190"/>
      <c r="E141" s="192"/>
      <c r="F141" s="190"/>
      <c r="G141" s="192"/>
      <c r="H141" s="190">
        <v>4</v>
      </c>
      <c r="I141" s="192">
        <v>21.82</v>
      </c>
      <c r="J141" s="167">
        <f t="shared" si="2"/>
        <v>99.750913242009574</v>
      </c>
      <c r="K141" s="200"/>
      <c r="L141" s="200"/>
    </row>
    <row r="142" spans="1:12" x14ac:dyDescent="0.2">
      <c r="A142" s="170"/>
      <c r="B142" s="170" t="s">
        <v>239</v>
      </c>
      <c r="C142" s="170">
        <v>15</v>
      </c>
      <c r="D142" s="191"/>
      <c r="E142" s="193"/>
      <c r="F142" s="191"/>
      <c r="G142" s="193"/>
      <c r="H142" s="191">
        <v>5</v>
      </c>
      <c r="I142" s="193">
        <v>22.98</v>
      </c>
      <c r="J142" s="172">
        <f t="shared" si="2"/>
        <v>99.737671232877148</v>
      </c>
      <c r="K142" s="201"/>
      <c r="L142" s="201"/>
    </row>
    <row r="143" spans="1:12" x14ac:dyDescent="0.2">
      <c r="A143" s="170" t="s">
        <v>290</v>
      </c>
      <c r="B143" s="170" t="s">
        <v>239</v>
      </c>
      <c r="C143" s="170">
        <v>40</v>
      </c>
      <c r="D143" s="191">
        <v>2</v>
      </c>
      <c r="E143" s="193">
        <v>5.05</v>
      </c>
      <c r="F143" s="191"/>
      <c r="G143" s="193"/>
      <c r="H143" s="191">
        <v>11</v>
      </c>
      <c r="I143" s="193">
        <v>55.58</v>
      </c>
      <c r="J143" s="150">
        <f t="shared" si="2"/>
        <v>99.307876712329204</v>
      </c>
      <c r="K143" s="201">
        <v>24</v>
      </c>
      <c r="L143" s="201">
        <v>24.05</v>
      </c>
    </row>
    <row r="144" spans="1:12" x14ac:dyDescent="0.2">
      <c r="K144" s="31"/>
      <c r="L144" s="31"/>
    </row>
    <row r="149" spans="5:5" x14ac:dyDescent="0.2">
      <c r="E149" s="31"/>
    </row>
  </sheetData>
  <mergeCells count="3">
    <mergeCell ref="D2:E2"/>
    <mergeCell ref="F2:G2"/>
    <mergeCell ref="H2:I2"/>
  </mergeCells>
  <phoneticPr fontId="0" type="noConversion"/>
  <pageMargins left="0.75" right="0.75" top="1" bottom="1" header="0" footer="0"/>
  <pageSetup paperSize="9" scale="62" fitToHeight="3" orientation="portrait" r:id="rId1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 codeName="Sheet201">
    <pageSetUpPr fitToPage="1"/>
  </sheetPr>
  <dimension ref="A1:L149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9" width="9.7109375" customWidth="1"/>
    <col min="10" max="12" width="9.5703125" customWidth="1"/>
  </cols>
  <sheetData>
    <row r="1" spans="1:12" ht="27.75" customHeight="1" x14ac:dyDescent="0.2">
      <c r="A1" s="15" t="s">
        <v>342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/>
      <c r="E4" s="167"/>
      <c r="F4" s="13"/>
      <c r="G4" s="13"/>
      <c r="H4" s="165">
        <v>7</v>
      </c>
      <c r="I4" s="167">
        <v>102.07</v>
      </c>
      <c r="J4" s="167">
        <f>+(8760-E4-G4-I4)*0.0114155251141553</f>
        <v>98.834817351598602</v>
      </c>
      <c r="K4" s="166"/>
      <c r="L4" s="166"/>
    </row>
    <row r="5" spans="1:12" x14ac:dyDescent="0.2">
      <c r="A5" s="153"/>
      <c r="B5" s="153" t="s">
        <v>346</v>
      </c>
      <c r="C5" s="153">
        <v>15</v>
      </c>
      <c r="D5" s="153"/>
      <c r="E5" s="169">
        <v>1</v>
      </c>
      <c r="F5" s="13">
        <v>5.17</v>
      </c>
      <c r="G5" s="13"/>
      <c r="H5" s="153">
        <v>5</v>
      </c>
      <c r="I5" s="169">
        <v>20.350000000000001</v>
      </c>
      <c r="J5" s="169">
        <f t="shared" ref="J5:J68" si="0">+(8760-E5-G5-I5)*0.0114155251141553</f>
        <v>99.75627853881322</v>
      </c>
      <c r="K5" s="168">
        <v>10</v>
      </c>
      <c r="L5" s="168">
        <v>5.17</v>
      </c>
    </row>
    <row r="6" spans="1:12" x14ac:dyDescent="0.2">
      <c r="A6" s="170"/>
      <c r="B6" s="170" t="s">
        <v>1011</v>
      </c>
      <c r="C6" s="170">
        <v>10</v>
      </c>
      <c r="D6" s="170"/>
      <c r="E6" s="172"/>
      <c r="F6" s="194"/>
      <c r="G6" s="194"/>
      <c r="H6" s="170">
        <v>4</v>
      </c>
      <c r="I6" s="172">
        <v>15.53</v>
      </c>
      <c r="J6" s="172">
        <f t="shared" si="0"/>
        <v>99.822716894977603</v>
      </c>
      <c r="K6" s="171"/>
      <c r="L6" s="171"/>
    </row>
    <row r="7" spans="1:12" x14ac:dyDescent="0.2">
      <c r="A7" s="153" t="s">
        <v>79</v>
      </c>
      <c r="B7" s="153" t="s">
        <v>345</v>
      </c>
      <c r="C7" s="153">
        <v>15</v>
      </c>
      <c r="D7" s="153">
        <v>1</v>
      </c>
      <c r="E7" s="169">
        <v>2.78</v>
      </c>
      <c r="F7" s="13"/>
      <c r="G7" s="13"/>
      <c r="H7" s="153">
        <v>6</v>
      </c>
      <c r="I7" s="169">
        <v>25.13</v>
      </c>
      <c r="J7" s="167">
        <f t="shared" si="0"/>
        <v>99.681392694064357</v>
      </c>
      <c r="K7" s="166">
        <v>5</v>
      </c>
      <c r="L7" s="166">
        <v>2</v>
      </c>
    </row>
    <row r="8" spans="1:12" x14ac:dyDescent="0.2">
      <c r="A8" s="170"/>
      <c r="B8" s="170" t="s">
        <v>346</v>
      </c>
      <c r="C8" s="170">
        <v>15</v>
      </c>
      <c r="D8" s="170">
        <v>3</v>
      </c>
      <c r="E8" s="172">
        <v>4.07</v>
      </c>
      <c r="F8" s="194"/>
      <c r="G8" s="194"/>
      <c r="H8" s="170">
        <v>6</v>
      </c>
      <c r="I8" s="172">
        <v>27.5</v>
      </c>
      <c r="J8" s="172">
        <f t="shared" si="0"/>
        <v>99.63961187214656</v>
      </c>
      <c r="K8" s="171">
        <v>12.5</v>
      </c>
      <c r="L8" s="171">
        <v>3.33</v>
      </c>
    </row>
    <row r="9" spans="1:12" x14ac:dyDescent="0.2">
      <c r="A9" s="153" t="s">
        <v>103</v>
      </c>
      <c r="B9" s="153" t="s">
        <v>345</v>
      </c>
      <c r="C9" s="153">
        <v>15</v>
      </c>
      <c r="D9" s="153">
        <v>3</v>
      </c>
      <c r="E9" s="169">
        <v>6.8</v>
      </c>
      <c r="F9" s="13"/>
      <c r="G9" s="13"/>
      <c r="H9" s="153">
        <v>3</v>
      </c>
      <c r="I9" s="169">
        <v>15.38</v>
      </c>
      <c r="J9" s="167">
        <f t="shared" si="0"/>
        <v>99.746803652968481</v>
      </c>
      <c r="K9" s="166">
        <v>5.5</v>
      </c>
      <c r="L9" s="166">
        <v>10.27</v>
      </c>
    </row>
    <row r="10" spans="1:12" x14ac:dyDescent="0.2">
      <c r="A10" s="153"/>
      <c r="B10" s="153" t="s">
        <v>346</v>
      </c>
      <c r="C10" s="153">
        <v>10</v>
      </c>
      <c r="D10" s="153">
        <v>6</v>
      </c>
      <c r="E10" s="169">
        <v>10.08</v>
      </c>
      <c r="F10" s="13"/>
      <c r="G10" s="13"/>
      <c r="H10" s="153">
        <v>1</v>
      </c>
      <c r="I10" s="169">
        <v>6.45</v>
      </c>
      <c r="J10" s="169">
        <f t="shared" si="0"/>
        <v>99.811301369863443</v>
      </c>
      <c r="K10" s="168">
        <v>46.05</v>
      </c>
      <c r="L10" s="168">
        <v>49.55</v>
      </c>
    </row>
    <row r="11" spans="1:12" x14ac:dyDescent="0.2">
      <c r="A11" s="153"/>
      <c r="B11" s="153" t="s">
        <v>344</v>
      </c>
      <c r="C11" s="153">
        <v>5</v>
      </c>
      <c r="D11" s="153">
        <v>1</v>
      </c>
      <c r="E11" s="169">
        <v>0.15</v>
      </c>
      <c r="F11" s="13"/>
      <c r="G11" s="13"/>
      <c r="H11" s="153">
        <v>1</v>
      </c>
      <c r="I11" s="169">
        <v>3.42</v>
      </c>
      <c r="J11" s="169">
        <f t="shared" si="0"/>
        <v>99.959246575342902</v>
      </c>
      <c r="K11" s="168">
        <v>3.45</v>
      </c>
      <c r="L11" s="168">
        <v>0.52</v>
      </c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94"/>
      <c r="G12" s="194"/>
      <c r="H12" s="170"/>
      <c r="I12" s="172"/>
      <c r="J12" s="172">
        <f t="shared" si="0"/>
        <v>100.00000000000044</v>
      </c>
      <c r="K12" s="171"/>
      <c r="L12" s="171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2</v>
      </c>
      <c r="E13" s="165">
        <v>5.98</v>
      </c>
      <c r="F13" s="13"/>
      <c r="G13" s="13"/>
      <c r="H13" s="153">
        <v>2</v>
      </c>
      <c r="I13" s="169">
        <v>9.5</v>
      </c>
      <c r="J13" s="167">
        <f t="shared" si="0"/>
        <v>99.823287671233317</v>
      </c>
      <c r="K13" s="166">
        <v>3</v>
      </c>
      <c r="L13" s="166">
        <v>4.5</v>
      </c>
    </row>
    <row r="14" spans="1:12" x14ac:dyDescent="0.2">
      <c r="A14" s="170"/>
      <c r="B14" s="170" t="s">
        <v>346</v>
      </c>
      <c r="C14" s="170">
        <v>15</v>
      </c>
      <c r="D14" s="197">
        <v>2</v>
      </c>
      <c r="E14" s="170">
        <v>0.97</v>
      </c>
      <c r="F14" s="194">
        <v>1</v>
      </c>
      <c r="G14" s="198">
        <v>1</v>
      </c>
      <c r="H14" s="170">
        <v>3</v>
      </c>
      <c r="I14" s="172">
        <v>12.73</v>
      </c>
      <c r="J14" s="172">
        <f t="shared" si="0"/>
        <v>99.83219178082237</v>
      </c>
      <c r="K14" s="171">
        <v>13.1</v>
      </c>
      <c r="L14" s="171">
        <v>7.8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3"/>
      <c r="G15" s="13"/>
      <c r="H15" s="153">
        <v>6</v>
      </c>
      <c r="I15" s="169">
        <v>402.72</v>
      </c>
      <c r="J15" s="167">
        <f t="shared" si="0"/>
        <v>95.402739726027818</v>
      </c>
      <c r="K15" s="166"/>
      <c r="L15" s="166"/>
    </row>
    <row r="16" spans="1:12" x14ac:dyDescent="0.2">
      <c r="A16" s="153"/>
      <c r="B16" s="153" t="s">
        <v>346</v>
      </c>
      <c r="C16" s="153">
        <v>10</v>
      </c>
      <c r="D16" s="153">
        <v>1</v>
      </c>
      <c r="E16" s="169">
        <v>0.2</v>
      </c>
      <c r="F16" s="13">
        <v>1</v>
      </c>
      <c r="G16" s="13">
        <v>4.58</v>
      </c>
      <c r="H16" s="153">
        <v>6</v>
      </c>
      <c r="I16" s="169">
        <v>33.6</v>
      </c>
      <c r="J16" s="169">
        <f t="shared" si="0"/>
        <v>99.561872146119143</v>
      </c>
      <c r="K16" s="168">
        <f>3.5+4.5</f>
        <v>8</v>
      </c>
      <c r="L16" s="168">
        <f>4.92+1.2</f>
        <v>6.12</v>
      </c>
    </row>
    <row r="17" spans="1:12" x14ac:dyDescent="0.2">
      <c r="A17" s="170"/>
      <c r="B17" s="170" t="s">
        <v>231</v>
      </c>
      <c r="C17" s="170">
        <v>5</v>
      </c>
      <c r="D17" s="170"/>
      <c r="E17" s="172"/>
      <c r="F17" s="194"/>
      <c r="G17" s="194"/>
      <c r="H17" s="170">
        <v>5</v>
      </c>
      <c r="I17" s="172">
        <v>35.57</v>
      </c>
      <c r="J17" s="172">
        <f t="shared" si="0"/>
        <v>99.593949771689935</v>
      </c>
      <c r="K17" s="171"/>
      <c r="L17" s="171"/>
    </row>
    <row r="18" spans="1:12" x14ac:dyDescent="0.2">
      <c r="A18" s="153" t="s">
        <v>192</v>
      </c>
      <c r="B18" s="153" t="s">
        <v>239</v>
      </c>
      <c r="C18" s="153">
        <v>10</v>
      </c>
      <c r="D18" s="153">
        <v>2</v>
      </c>
      <c r="E18" s="169">
        <v>0.93</v>
      </c>
      <c r="F18" s="13"/>
      <c r="G18" s="13"/>
      <c r="H18" s="153">
        <v>3</v>
      </c>
      <c r="I18" s="169">
        <v>14.1</v>
      </c>
      <c r="J18" s="167">
        <f t="shared" si="0"/>
        <v>99.828424657534669</v>
      </c>
      <c r="K18" s="166">
        <v>2.7</v>
      </c>
      <c r="L18" s="166">
        <v>0.71</v>
      </c>
    </row>
    <row r="19" spans="1:12" x14ac:dyDescent="0.2">
      <c r="A19" s="170"/>
      <c r="B19" s="170" t="s">
        <v>231</v>
      </c>
      <c r="C19" s="170">
        <v>5</v>
      </c>
      <c r="D19" s="170"/>
      <c r="E19" s="172"/>
      <c r="F19" s="194"/>
      <c r="G19" s="194"/>
      <c r="H19" s="170"/>
      <c r="I19" s="172"/>
      <c r="J19" s="172">
        <f t="shared" si="0"/>
        <v>100.00000000000044</v>
      </c>
      <c r="K19" s="171"/>
      <c r="L19" s="171"/>
    </row>
    <row r="20" spans="1:12" x14ac:dyDescent="0.2">
      <c r="A20" s="153" t="s">
        <v>90</v>
      </c>
      <c r="B20" s="153" t="s">
        <v>345</v>
      </c>
      <c r="C20" s="153">
        <v>10</v>
      </c>
      <c r="D20" s="196">
        <v>4</v>
      </c>
      <c r="E20" s="165">
        <v>17.5</v>
      </c>
      <c r="F20" s="13"/>
      <c r="G20" s="13"/>
      <c r="H20" s="153">
        <v>8</v>
      </c>
      <c r="I20" s="169">
        <v>27.1</v>
      </c>
      <c r="J20" s="167">
        <f t="shared" si="0"/>
        <v>99.490867579909107</v>
      </c>
      <c r="K20" s="166">
        <v>5.3</v>
      </c>
      <c r="L20" s="166">
        <v>1.24</v>
      </c>
    </row>
    <row r="21" spans="1:12" x14ac:dyDescent="0.2">
      <c r="A21" s="153"/>
      <c r="B21" s="153" t="s">
        <v>346</v>
      </c>
      <c r="C21" s="153">
        <v>10</v>
      </c>
      <c r="D21" s="153">
        <v>1</v>
      </c>
      <c r="E21" s="169">
        <v>22.73</v>
      </c>
      <c r="F21" s="13"/>
      <c r="G21" s="13"/>
      <c r="H21" s="153">
        <v>3</v>
      </c>
      <c r="I21" s="169">
        <v>61.55</v>
      </c>
      <c r="J21" s="169">
        <f t="shared" si="0"/>
        <v>99.037899543379439</v>
      </c>
      <c r="K21" s="168">
        <v>2.5</v>
      </c>
      <c r="L21" s="168">
        <v>0.33</v>
      </c>
    </row>
    <row r="22" spans="1:12" x14ac:dyDescent="0.2">
      <c r="A22" s="170"/>
      <c r="B22" s="170" t="s">
        <v>231</v>
      </c>
      <c r="C22" s="170">
        <v>5</v>
      </c>
      <c r="D22" s="170">
        <v>1</v>
      </c>
      <c r="E22" s="172">
        <v>17.43</v>
      </c>
      <c r="F22" s="194"/>
      <c r="G22" s="194"/>
      <c r="H22" s="170">
        <v>2</v>
      </c>
      <c r="I22" s="172">
        <v>10.67</v>
      </c>
      <c r="J22" s="172">
        <f t="shared" si="0"/>
        <v>99.679223744292671</v>
      </c>
      <c r="K22" s="171">
        <v>2.5</v>
      </c>
      <c r="L22" s="171">
        <v>0.33</v>
      </c>
    </row>
    <row r="23" spans="1:12" x14ac:dyDescent="0.2">
      <c r="A23" s="153" t="s">
        <v>91</v>
      </c>
      <c r="B23" s="153" t="s">
        <v>239</v>
      </c>
      <c r="C23" s="153">
        <v>10</v>
      </c>
      <c r="D23" s="153">
        <v>3</v>
      </c>
      <c r="E23" s="169">
        <v>12.5</v>
      </c>
      <c r="F23" s="13"/>
      <c r="G23" s="13"/>
      <c r="H23" s="153">
        <v>5</v>
      </c>
      <c r="I23" s="169">
        <v>128.22</v>
      </c>
      <c r="J23" s="167">
        <f t="shared" si="0"/>
        <v>98.393607305936513</v>
      </c>
      <c r="K23" s="166">
        <v>4</v>
      </c>
      <c r="L23" s="166">
        <v>2.4700000000000002</v>
      </c>
    </row>
    <row r="24" spans="1:12" x14ac:dyDescent="0.2">
      <c r="A24" s="170"/>
      <c r="B24" s="170" t="s">
        <v>231</v>
      </c>
      <c r="C24" s="170">
        <v>1</v>
      </c>
      <c r="D24" s="170">
        <v>2</v>
      </c>
      <c r="E24" s="172">
        <v>11.62</v>
      </c>
      <c r="F24" s="194"/>
      <c r="G24" s="194"/>
      <c r="H24" s="170">
        <v>6</v>
      </c>
      <c r="I24" s="172">
        <v>30.07</v>
      </c>
      <c r="J24" s="172">
        <f t="shared" si="0"/>
        <v>99.524086757991299</v>
      </c>
      <c r="K24" s="171">
        <v>0.2</v>
      </c>
      <c r="L24" s="171">
        <v>0.06</v>
      </c>
    </row>
    <row r="25" spans="1:12" x14ac:dyDescent="0.2">
      <c r="A25" s="153" t="s">
        <v>93</v>
      </c>
      <c r="B25" s="153" t="s">
        <v>345</v>
      </c>
      <c r="C25" s="153">
        <v>15</v>
      </c>
      <c r="D25" s="153"/>
      <c r="E25" s="169"/>
      <c r="F25" s="13"/>
      <c r="G25" s="13"/>
      <c r="H25" s="153">
        <v>2</v>
      </c>
      <c r="I25" s="169">
        <v>11.67</v>
      </c>
      <c r="J25" s="167">
        <f t="shared" si="0"/>
        <v>99.86678082191824</v>
      </c>
      <c r="K25" s="166"/>
      <c r="L25" s="166"/>
    </row>
    <row r="26" spans="1:12" x14ac:dyDescent="0.2">
      <c r="A26" s="170"/>
      <c r="B26" s="170" t="s">
        <v>346</v>
      </c>
      <c r="C26" s="170">
        <v>15</v>
      </c>
      <c r="D26" s="170"/>
      <c r="E26" s="172"/>
      <c r="F26" s="194"/>
      <c r="G26" s="194"/>
      <c r="H26" s="170">
        <v>3</v>
      </c>
      <c r="I26" s="172">
        <v>9.48</v>
      </c>
      <c r="J26" s="172">
        <f t="shared" si="0"/>
        <v>99.891780821918246</v>
      </c>
      <c r="K26" s="171"/>
      <c r="L26" s="171"/>
    </row>
    <row r="27" spans="1:12" x14ac:dyDescent="0.2">
      <c r="A27" s="170" t="s">
        <v>193</v>
      </c>
      <c r="B27" s="170" t="s">
        <v>239</v>
      </c>
      <c r="C27" s="170">
        <v>15</v>
      </c>
      <c r="D27" s="170">
        <v>2</v>
      </c>
      <c r="E27" s="172">
        <v>12.83</v>
      </c>
      <c r="F27" s="194">
        <v>1</v>
      </c>
      <c r="G27" s="194">
        <v>7.0000000000000007E-2</v>
      </c>
      <c r="H27" s="170">
        <v>4</v>
      </c>
      <c r="I27" s="172">
        <v>149.37</v>
      </c>
      <c r="J27" s="167">
        <f t="shared" si="0"/>
        <v>98.147602739726452</v>
      </c>
      <c r="K27" s="166">
        <f>2+3</f>
        <v>5</v>
      </c>
      <c r="L27" s="166">
        <f>0.67+35</f>
        <v>35.67</v>
      </c>
    </row>
    <row r="28" spans="1:12" x14ac:dyDescent="0.2">
      <c r="A28" s="153" t="s">
        <v>96</v>
      </c>
      <c r="B28" s="153" t="s">
        <v>345</v>
      </c>
      <c r="C28" s="153">
        <v>15</v>
      </c>
      <c r="D28" s="153">
        <v>1</v>
      </c>
      <c r="E28" s="169">
        <v>4.5</v>
      </c>
      <c r="F28" s="13"/>
      <c r="G28" s="13"/>
      <c r="H28" s="153">
        <v>1</v>
      </c>
      <c r="I28" s="169">
        <v>4.68</v>
      </c>
      <c r="J28" s="167">
        <f t="shared" si="0"/>
        <v>99.895205479452486</v>
      </c>
      <c r="K28" s="166"/>
      <c r="L28" s="166"/>
    </row>
    <row r="29" spans="1:12" x14ac:dyDescent="0.2">
      <c r="A29" s="153"/>
      <c r="B29" s="153" t="s">
        <v>346</v>
      </c>
      <c r="C29" s="153">
        <v>30</v>
      </c>
      <c r="D29" s="153">
        <v>1</v>
      </c>
      <c r="E29" s="169">
        <v>0.33</v>
      </c>
      <c r="F29" s="13"/>
      <c r="G29" s="13"/>
      <c r="H29" s="153">
        <v>7</v>
      </c>
      <c r="I29" s="169">
        <v>41.68</v>
      </c>
      <c r="J29" s="169">
        <f t="shared" si="0"/>
        <v>99.520433789954765</v>
      </c>
      <c r="K29" s="168"/>
      <c r="L29" s="168"/>
    </row>
    <row r="30" spans="1:12" x14ac:dyDescent="0.2">
      <c r="A30" s="170"/>
      <c r="B30" s="170" t="s">
        <v>1011</v>
      </c>
      <c r="C30" s="170">
        <v>44</v>
      </c>
      <c r="D30" s="170">
        <v>2</v>
      </c>
      <c r="E30" s="172">
        <v>17.18</v>
      </c>
      <c r="F30" s="194">
        <v>2</v>
      </c>
      <c r="G30" s="194">
        <v>3.8</v>
      </c>
      <c r="H30" s="170">
        <v>3</v>
      </c>
      <c r="I30" s="172">
        <v>10.65</v>
      </c>
      <c r="J30" s="172">
        <f t="shared" si="0"/>
        <v>99.638926940639706</v>
      </c>
      <c r="K30" s="171"/>
      <c r="L30" s="171"/>
    </row>
    <row r="31" spans="1:12" x14ac:dyDescent="0.2">
      <c r="A31" s="170" t="s">
        <v>296</v>
      </c>
      <c r="B31" s="170" t="s">
        <v>239</v>
      </c>
      <c r="C31" s="170">
        <v>20</v>
      </c>
      <c r="D31" s="170">
        <v>3</v>
      </c>
      <c r="E31" s="172">
        <v>6.87</v>
      </c>
      <c r="F31" s="194"/>
      <c r="G31" s="194"/>
      <c r="H31" s="170">
        <v>11</v>
      </c>
      <c r="I31" s="172">
        <v>76.819999999999993</v>
      </c>
      <c r="J31" s="167">
        <f t="shared" si="0"/>
        <v>99.044634703196778</v>
      </c>
      <c r="K31" s="166">
        <v>4.5</v>
      </c>
      <c r="L31" s="166">
        <v>1.5</v>
      </c>
    </row>
    <row r="32" spans="1:12" x14ac:dyDescent="0.2">
      <c r="A32" s="153" t="s">
        <v>94</v>
      </c>
      <c r="B32" s="153" t="s">
        <v>345</v>
      </c>
      <c r="C32" s="153">
        <v>15</v>
      </c>
      <c r="D32" s="153">
        <v>2</v>
      </c>
      <c r="E32" s="169">
        <v>3.25</v>
      </c>
      <c r="F32" s="13"/>
      <c r="G32" s="13"/>
      <c r="H32" s="153">
        <v>3</v>
      </c>
      <c r="I32" s="169">
        <v>14.02</v>
      </c>
      <c r="J32" s="167">
        <f t="shared" si="0"/>
        <v>99.802853881278963</v>
      </c>
      <c r="K32" s="166">
        <v>14</v>
      </c>
      <c r="L32" s="166">
        <v>18.670000000000002</v>
      </c>
    </row>
    <row r="33" spans="1:12" x14ac:dyDescent="0.2">
      <c r="A33" s="170"/>
      <c r="B33" s="170" t="s">
        <v>346</v>
      </c>
      <c r="C33" s="170">
        <v>15</v>
      </c>
      <c r="D33" s="170">
        <v>2</v>
      </c>
      <c r="E33" s="172">
        <v>5.12</v>
      </c>
      <c r="F33" s="194"/>
      <c r="G33" s="194"/>
      <c r="H33" s="170">
        <v>4</v>
      </c>
      <c r="I33" s="172">
        <v>25.33</v>
      </c>
      <c r="J33" s="172">
        <f t="shared" si="0"/>
        <v>99.652397260274398</v>
      </c>
      <c r="K33" s="171">
        <v>11</v>
      </c>
      <c r="L33" s="171">
        <v>6.54</v>
      </c>
    </row>
    <row r="34" spans="1:12" x14ac:dyDescent="0.2">
      <c r="A34" s="153" t="s">
        <v>233</v>
      </c>
      <c r="B34" s="153" t="s">
        <v>234</v>
      </c>
      <c r="C34" s="153">
        <v>15</v>
      </c>
      <c r="D34" s="153">
        <v>3</v>
      </c>
      <c r="E34" s="169">
        <v>1.98</v>
      </c>
      <c r="F34" s="13"/>
      <c r="G34" s="13"/>
      <c r="H34" s="153">
        <v>2</v>
      </c>
      <c r="I34" s="169">
        <v>11.83</v>
      </c>
      <c r="J34" s="167">
        <f t="shared" si="0"/>
        <v>99.842351598173963</v>
      </c>
      <c r="K34" s="166">
        <v>1.5</v>
      </c>
      <c r="L34" s="166">
        <v>0.06</v>
      </c>
    </row>
    <row r="35" spans="1:12" x14ac:dyDescent="0.2">
      <c r="A35" s="170" t="s">
        <v>14</v>
      </c>
      <c r="B35" s="170" t="s">
        <v>235</v>
      </c>
      <c r="C35" s="170">
        <v>15</v>
      </c>
      <c r="D35" s="170">
        <v>1</v>
      </c>
      <c r="E35" s="172">
        <v>23.42</v>
      </c>
      <c r="F35" s="194"/>
      <c r="G35" s="194"/>
      <c r="H35" s="170">
        <v>6</v>
      </c>
      <c r="I35" s="172">
        <v>30.85</v>
      </c>
      <c r="J35" s="172">
        <f t="shared" si="0"/>
        <v>99.380479452055226</v>
      </c>
      <c r="K35" s="171">
        <v>2.6</v>
      </c>
      <c r="L35" s="171">
        <v>4.16</v>
      </c>
    </row>
    <row r="36" spans="1:12" x14ac:dyDescent="0.2">
      <c r="A36" s="153" t="s">
        <v>97</v>
      </c>
      <c r="B36" s="153" t="s">
        <v>236</v>
      </c>
      <c r="C36" s="153">
        <v>10</v>
      </c>
      <c r="D36" s="153">
        <v>3</v>
      </c>
      <c r="E36" s="169">
        <v>3.85</v>
      </c>
      <c r="F36" s="13"/>
      <c r="G36" s="13"/>
      <c r="H36" s="153">
        <v>7</v>
      </c>
      <c r="I36" s="169">
        <v>29.98</v>
      </c>
      <c r="J36" s="167">
        <f t="shared" si="0"/>
        <v>99.613812785388561</v>
      </c>
      <c r="K36" s="166">
        <v>25.5</v>
      </c>
      <c r="L36" s="166">
        <v>12.46</v>
      </c>
    </row>
    <row r="37" spans="1:12" x14ac:dyDescent="0.2">
      <c r="A37" s="153"/>
      <c r="B37" s="153" t="s">
        <v>237</v>
      </c>
      <c r="C37" s="153">
        <v>10</v>
      </c>
      <c r="D37" s="153"/>
      <c r="E37" s="169"/>
      <c r="F37" s="13"/>
      <c r="G37" s="13"/>
      <c r="H37" s="153">
        <v>2</v>
      </c>
      <c r="I37" s="169">
        <v>14.5</v>
      </c>
      <c r="J37" s="169">
        <f t="shared" si="0"/>
        <v>99.834474885845182</v>
      </c>
      <c r="K37" s="168"/>
      <c r="L37" s="168"/>
    </row>
    <row r="38" spans="1:12" x14ac:dyDescent="0.2">
      <c r="A38" s="170"/>
      <c r="B38" s="170" t="s">
        <v>1013</v>
      </c>
      <c r="C38" s="170">
        <v>15</v>
      </c>
      <c r="D38" s="170">
        <v>4</v>
      </c>
      <c r="E38" s="172">
        <v>0.67</v>
      </c>
      <c r="F38" s="194">
        <v>1</v>
      </c>
      <c r="G38" s="194">
        <v>1.55</v>
      </c>
      <c r="H38" s="170">
        <v>6</v>
      </c>
      <c r="I38" s="172">
        <v>38.020000000000003</v>
      </c>
      <c r="J38" s="172">
        <f t="shared" si="0"/>
        <v>99.540639269406824</v>
      </c>
      <c r="K38" s="171">
        <v>41.1</v>
      </c>
      <c r="L38" s="171">
        <v>15.4</v>
      </c>
    </row>
    <row r="39" spans="1:12" x14ac:dyDescent="0.2">
      <c r="A39" s="153" t="s">
        <v>78</v>
      </c>
      <c r="B39" s="153" t="s">
        <v>239</v>
      </c>
      <c r="C39" s="153">
        <v>30</v>
      </c>
      <c r="D39" s="153">
        <v>1</v>
      </c>
      <c r="E39" s="169">
        <v>0.13</v>
      </c>
      <c r="F39" s="13"/>
      <c r="G39" s="13"/>
      <c r="H39" s="153">
        <v>6</v>
      </c>
      <c r="I39" s="169">
        <v>12.22</v>
      </c>
      <c r="J39" s="167">
        <f t="shared" si="0"/>
        <v>99.859018264840628</v>
      </c>
      <c r="K39" s="166">
        <v>20.8</v>
      </c>
      <c r="L39" s="166">
        <v>7.28</v>
      </c>
    </row>
    <row r="40" spans="1:12" x14ac:dyDescent="0.2">
      <c r="A40" s="153"/>
      <c r="B40" s="153" t="s">
        <v>239</v>
      </c>
      <c r="C40" s="153">
        <v>30</v>
      </c>
      <c r="D40" s="153">
        <v>2</v>
      </c>
      <c r="E40" s="169">
        <v>0.65</v>
      </c>
      <c r="F40" s="13"/>
      <c r="G40" s="13"/>
      <c r="H40" s="153">
        <v>3</v>
      </c>
      <c r="I40" s="169">
        <v>14.93</v>
      </c>
      <c r="J40" s="169">
        <f t="shared" si="0"/>
        <v>99.822146118721903</v>
      </c>
      <c r="K40" s="168">
        <v>29.2</v>
      </c>
      <c r="L40" s="168">
        <v>11.07</v>
      </c>
    </row>
    <row r="41" spans="1:12" x14ac:dyDescent="0.2">
      <c r="A41" s="170"/>
      <c r="B41" s="170" t="s">
        <v>239</v>
      </c>
      <c r="C41" s="170">
        <v>10</v>
      </c>
      <c r="D41" s="170"/>
      <c r="E41" s="172"/>
      <c r="F41" s="194"/>
      <c r="G41" s="194"/>
      <c r="H41" s="170"/>
      <c r="I41" s="172"/>
      <c r="J41" s="172">
        <f t="shared" si="0"/>
        <v>100.00000000000044</v>
      </c>
      <c r="K41" s="171"/>
      <c r="L41" s="171"/>
    </row>
    <row r="42" spans="1:12" x14ac:dyDescent="0.2">
      <c r="A42" s="195" t="s">
        <v>102</v>
      </c>
      <c r="B42" s="153" t="s">
        <v>345</v>
      </c>
      <c r="C42" s="153">
        <v>15</v>
      </c>
      <c r="D42" s="153">
        <v>2</v>
      </c>
      <c r="E42" s="169">
        <v>0.33</v>
      </c>
      <c r="F42" s="13"/>
      <c r="G42" s="13"/>
      <c r="H42" s="153">
        <v>7</v>
      </c>
      <c r="I42" s="169">
        <v>36.22</v>
      </c>
      <c r="J42" s="167">
        <f t="shared" si="0"/>
        <v>99.58276255707807</v>
      </c>
      <c r="K42" s="166">
        <v>5.8</v>
      </c>
      <c r="L42" s="166">
        <v>0.49</v>
      </c>
    </row>
    <row r="43" spans="1:12" x14ac:dyDescent="0.2">
      <c r="A43" s="170"/>
      <c r="B43" s="170" t="s">
        <v>346</v>
      </c>
      <c r="C43" s="170">
        <v>15</v>
      </c>
      <c r="D43" s="170"/>
      <c r="E43" s="172"/>
      <c r="F43" s="194"/>
      <c r="G43" s="194"/>
      <c r="H43" s="170">
        <v>6</v>
      </c>
      <c r="I43" s="172">
        <v>34.4</v>
      </c>
      <c r="J43" s="172">
        <f t="shared" si="0"/>
        <v>99.607305936073502</v>
      </c>
      <c r="K43" s="171"/>
      <c r="L43" s="171"/>
    </row>
    <row r="44" spans="1:12" x14ac:dyDescent="0.2">
      <c r="A44" s="170" t="s">
        <v>196</v>
      </c>
      <c r="B44" s="170" t="s">
        <v>239</v>
      </c>
      <c r="C44" s="170">
        <v>15</v>
      </c>
      <c r="D44" s="170">
        <v>1</v>
      </c>
      <c r="E44" s="172">
        <v>0.83</v>
      </c>
      <c r="F44" s="194"/>
      <c r="G44" s="194"/>
      <c r="H44" s="170">
        <v>7</v>
      </c>
      <c r="I44" s="172">
        <v>46.65</v>
      </c>
      <c r="J44" s="167">
        <f t="shared" si="0"/>
        <v>99.457990867580349</v>
      </c>
      <c r="K44" s="166">
        <v>3.4</v>
      </c>
      <c r="L44" s="166">
        <v>2.83</v>
      </c>
    </row>
    <row r="45" spans="1:12" x14ac:dyDescent="0.2">
      <c r="A45" s="153" t="s">
        <v>197</v>
      </c>
      <c r="B45" s="153" t="s">
        <v>239</v>
      </c>
      <c r="C45" s="153">
        <v>15</v>
      </c>
      <c r="D45" s="153">
        <v>6</v>
      </c>
      <c r="E45" s="169">
        <v>6.68</v>
      </c>
      <c r="F45" s="13"/>
      <c r="G45" s="13"/>
      <c r="H45" s="153">
        <v>3</v>
      </c>
      <c r="I45" s="169">
        <v>16.53</v>
      </c>
      <c r="J45" s="167">
        <f t="shared" si="0"/>
        <v>99.735045662100873</v>
      </c>
      <c r="K45" s="166"/>
      <c r="L45" s="166"/>
    </row>
    <row r="46" spans="1:12" x14ac:dyDescent="0.2">
      <c r="A46" s="170"/>
      <c r="B46" s="170" t="s">
        <v>239</v>
      </c>
      <c r="C46" s="170">
        <v>15</v>
      </c>
      <c r="D46" s="170"/>
      <c r="E46" s="172"/>
      <c r="F46" s="194"/>
      <c r="G46" s="194"/>
      <c r="H46" s="170">
        <v>3</v>
      </c>
      <c r="I46" s="172">
        <v>12.75</v>
      </c>
      <c r="J46" s="172">
        <f t="shared" si="0"/>
        <v>99.854452054794962</v>
      </c>
      <c r="K46" s="171"/>
      <c r="L46" s="171"/>
    </row>
    <row r="47" spans="1:12" x14ac:dyDescent="0.2">
      <c r="A47" s="153" t="s">
        <v>98</v>
      </c>
      <c r="B47" s="153" t="s">
        <v>239</v>
      </c>
      <c r="C47" s="153">
        <v>30</v>
      </c>
      <c r="D47" s="153">
        <v>1</v>
      </c>
      <c r="E47" s="169">
        <v>1.63</v>
      </c>
      <c r="F47" s="13"/>
      <c r="G47" s="13"/>
      <c r="H47" s="153">
        <v>4</v>
      </c>
      <c r="I47" s="169">
        <v>12.13</v>
      </c>
      <c r="J47" s="167">
        <f t="shared" si="0"/>
        <v>99.842922374429676</v>
      </c>
      <c r="K47" s="166">
        <v>16</v>
      </c>
      <c r="L47" s="166">
        <v>6.93</v>
      </c>
    </row>
    <row r="48" spans="1:12" x14ac:dyDescent="0.2">
      <c r="A48" s="170"/>
      <c r="B48" s="170" t="s">
        <v>239</v>
      </c>
      <c r="C48" s="170">
        <v>30</v>
      </c>
      <c r="D48" s="170"/>
      <c r="E48" s="172"/>
      <c r="F48" s="194"/>
      <c r="G48" s="194"/>
      <c r="H48" s="170">
        <v>5</v>
      </c>
      <c r="I48" s="172">
        <v>14.28</v>
      </c>
      <c r="J48" s="172">
        <f t="shared" si="0"/>
        <v>99.836986301370288</v>
      </c>
      <c r="K48" s="171">
        <v>7.8</v>
      </c>
      <c r="L48" s="171">
        <v>1.69</v>
      </c>
    </row>
    <row r="49" spans="1:12" x14ac:dyDescent="0.2">
      <c r="A49" s="153" t="s">
        <v>89</v>
      </c>
      <c r="B49" s="153" t="s">
        <v>239</v>
      </c>
      <c r="C49" s="153">
        <v>15</v>
      </c>
      <c r="D49" s="153">
        <v>5</v>
      </c>
      <c r="E49" s="169">
        <v>14</v>
      </c>
      <c r="F49" s="13">
        <v>1</v>
      </c>
      <c r="G49" s="13">
        <v>6.27</v>
      </c>
      <c r="H49" s="153">
        <v>7</v>
      </c>
      <c r="I49" s="169">
        <v>33.67</v>
      </c>
      <c r="J49" s="167">
        <f t="shared" si="0"/>
        <v>99.384246575342885</v>
      </c>
      <c r="K49" s="166">
        <v>39</v>
      </c>
      <c r="L49" s="166">
        <v>23.96</v>
      </c>
    </row>
    <row r="50" spans="1:12" x14ac:dyDescent="0.2">
      <c r="A50" s="170"/>
      <c r="B50" s="170" t="s">
        <v>239</v>
      </c>
      <c r="C50" s="170">
        <v>10</v>
      </c>
      <c r="D50" s="170">
        <v>5</v>
      </c>
      <c r="E50" s="172">
        <v>7.4</v>
      </c>
      <c r="F50" s="194"/>
      <c r="G50" s="194"/>
      <c r="H50" s="170">
        <v>4</v>
      </c>
      <c r="I50" s="172">
        <v>20.38</v>
      </c>
      <c r="J50" s="172">
        <f t="shared" si="0"/>
        <v>99.682876712329218</v>
      </c>
      <c r="K50" s="171">
        <v>18</v>
      </c>
      <c r="L50" s="171">
        <v>4.0999999999999996</v>
      </c>
    </row>
    <row r="51" spans="1:12" x14ac:dyDescent="0.2">
      <c r="A51" s="153" t="s">
        <v>95</v>
      </c>
      <c r="B51" s="153" t="s">
        <v>239</v>
      </c>
      <c r="C51" s="153">
        <v>15</v>
      </c>
      <c r="D51" s="153">
        <v>2</v>
      </c>
      <c r="E51" s="169">
        <v>5.48</v>
      </c>
      <c r="F51" s="13"/>
      <c r="G51" s="13"/>
      <c r="H51" s="153">
        <v>3</v>
      </c>
      <c r="I51" s="169">
        <v>18.48</v>
      </c>
      <c r="J51" s="167">
        <f t="shared" si="0"/>
        <v>99.726484018265282</v>
      </c>
      <c r="K51" s="166">
        <v>4.4000000000000004</v>
      </c>
      <c r="L51" s="166">
        <v>1.67</v>
      </c>
    </row>
    <row r="52" spans="1:12" x14ac:dyDescent="0.2">
      <c r="A52" s="153"/>
      <c r="B52" s="153" t="s">
        <v>239</v>
      </c>
      <c r="C52" s="153">
        <v>15</v>
      </c>
      <c r="D52" s="153">
        <v>1</v>
      </c>
      <c r="E52" s="169">
        <v>14.1</v>
      </c>
      <c r="F52" s="13"/>
      <c r="G52" s="13"/>
      <c r="H52" s="153">
        <v>4</v>
      </c>
      <c r="I52" s="169">
        <v>14.92</v>
      </c>
      <c r="J52" s="169">
        <f t="shared" si="0"/>
        <v>99.668721461187644</v>
      </c>
      <c r="K52" s="168">
        <v>3.3</v>
      </c>
      <c r="L52" s="168">
        <v>0.77</v>
      </c>
    </row>
    <row r="53" spans="1:12" x14ac:dyDescent="0.2">
      <c r="A53" s="170"/>
      <c r="B53" s="170" t="s">
        <v>1039</v>
      </c>
      <c r="C53" s="170">
        <v>40</v>
      </c>
      <c r="D53" s="170"/>
      <c r="E53" s="172"/>
      <c r="F53" s="194"/>
      <c r="G53" s="194"/>
      <c r="H53" s="170">
        <v>3</v>
      </c>
      <c r="I53" s="172">
        <v>7.93</v>
      </c>
      <c r="J53" s="172">
        <f t="shared" si="0"/>
        <v>99.909474885845185</v>
      </c>
      <c r="K53" s="171"/>
      <c r="L53" s="171"/>
    </row>
    <row r="54" spans="1:12" x14ac:dyDescent="0.2">
      <c r="A54" s="153" t="s">
        <v>241</v>
      </c>
      <c r="B54" s="153" t="s">
        <v>242</v>
      </c>
      <c r="C54" s="153">
        <v>10</v>
      </c>
      <c r="D54" s="153">
        <v>2</v>
      </c>
      <c r="E54" s="169">
        <v>0.37</v>
      </c>
      <c r="F54" s="13"/>
      <c r="G54" s="13"/>
      <c r="H54" s="153">
        <v>1</v>
      </c>
      <c r="I54" s="169">
        <v>6.85</v>
      </c>
      <c r="J54" s="167">
        <f t="shared" si="0"/>
        <v>99.917579908676217</v>
      </c>
      <c r="K54" s="166">
        <v>6.1</v>
      </c>
      <c r="L54" s="166">
        <v>1.1100000000000001</v>
      </c>
    </row>
    <row r="55" spans="1:12" x14ac:dyDescent="0.2">
      <c r="A55" s="170"/>
      <c r="B55" s="170" t="s">
        <v>243</v>
      </c>
      <c r="C55" s="170">
        <v>5</v>
      </c>
      <c r="D55" s="170">
        <v>2</v>
      </c>
      <c r="E55" s="172">
        <v>0.37</v>
      </c>
      <c r="F55" s="194"/>
      <c r="G55" s="194"/>
      <c r="H55" s="170">
        <v>5</v>
      </c>
      <c r="I55" s="172">
        <v>25.7</v>
      </c>
      <c r="J55" s="172">
        <f t="shared" si="0"/>
        <v>99.702397260274395</v>
      </c>
      <c r="K55" s="171">
        <v>6.1</v>
      </c>
      <c r="L55" s="171">
        <v>1.1000000000000001</v>
      </c>
    </row>
    <row r="56" spans="1:12" x14ac:dyDescent="0.2">
      <c r="A56" s="153" t="s">
        <v>244</v>
      </c>
      <c r="B56" s="153" t="s">
        <v>343</v>
      </c>
      <c r="C56" s="153">
        <v>150</v>
      </c>
      <c r="D56" s="153">
        <v>1</v>
      </c>
      <c r="E56" s="169">
        <v>5.88</v>
      </c>
      <c r="F56" s="13"/>
      <c r="G56" s="13"/>
      <c r="H56" s="153">
        <v>3</v>
      </c>
      <c r="I56" s="169">
        <v>5.73</v>
      </c>
      <c r="J56" s="167">
        <f t="shared" si="0"/>
        <v>99.867465753425108</v>
      </c>
      <c r="K56" s="166"/>
      <c r="L56" s="166"/>
    </row>
    <row r="57" spans="1:12" x14ac:dyDescent="0.2">
      <c r="A57" s="153"/>
      <c r="B57" s="153" t="s">
        <v>245</v>
      </c>
      <c r="C57" s="153">
        <v>150</v>
      </c>
      <c r="D57" s="153"/>
      <c r="E57" s="169"/>
      <c r="F57" s="13"/>
      <c r="G57" s="13"/>
      <c r="H57" s="153">
        <v>6</v>
      </c>
      <c r="I57" s="169">
        <v>212.75</v>
      </c>
      <c r="J57" s="169">
        <f t="shared" si="0"/>
        <v>97.571347031963896</v>
      </c>
      <c r="K57" s="168"/>
      <c r="L57" s="168"/>
    </row>
    <row r="58" spans="1:12" x14ac:dyDescent="0.2">
      <c r="A58" s="153"/>
      <c r="B58" s="153" t="s">
        <v>246</v>
      </c>
      <c r="C58" s="153">
        <v>15</v>
      </c>
      <c r="D58" s="153"/>
      <c r="E58" s="169"/>
      <c r="F58" s="13"/>
      <c r="G58" s="13"/>
      <c r="H58" s="153"/>
      <c r="I58" s="169"/>
      <c r="J58" s="169">
        <f t="shared" si="0"/>
        <v>100.00000000000044</v>
      </c>
      <c r="K58" s="168"/>
      <c r="L58" s="168"/>
    </row>
    <row r="59" spans="1:12" x14ac:dyDescent="0.2">
      <c r="A59" s="153"/>
      <c r="B59" s="153" t="s">
        <v>247</v>
      </c>
      <c r="C59" s="153">
        <v>15</v>
      </c>
      <c r="D59" s="153"/>
      <c r="E59" s="169"/>
      <c r="F59" s="13"/>
      <c r="G59" s="13"/>
      <c r="H59" s="153"/>
      <c r="I59" s="169"/>
      <c r="J59" s="169">
        <f t="shared" si="0"/>
        <v>100.00000000000044</v>
      </c>
      <c r="K59" s="168"/>
      <c r="L59" s="168"/>
    </row>
    <row r="60" spans="1:12" x14ac:dyDescent="0.2">
      <c r="A60" s="170"/>
      <c r="B60" s="170" t="s">
        <v>234</v>
      </c>
      <c r="C60" s="170">
        <v>10</v>
      </c>
      <c r="D60" s="170">
        <v>1</v>
      </c>
      <c r="E60" s="172">
        <v>2.68</v>
      </c>
      <c r="F60" s="194"/>
      <c r="G60" s="194"/>
      <c r="H60" s="170">
        <v>7</v>
      </c>
      <c r="I60" s="172">
        <v>46.9</v>
      </c>
      <c r="J60" s="172">
        <f t="shared" si="0"/>
        <v>99.434018264840617</v>
      </c>
      <c r="K60" s="171">
        <v>2</v>
      </c>
      <c r="L60" s="171">
        <v>2.25</v>
      </c>
    </row>
    <row r="61" spans="1:12" x14ac:dyDescent="0.2">
      <c r="A61" s="153" t="s">
        <v>249</v>
      </c>
      <c r="B61" s="153" t="s">
        <v>250</v>
      </c>
      <c r="C61" s="153">
        <v>5</v>
      </c>
      <c r="D61" s="153"/>
      <c r="E61" s="169"/>
      <c r="F61" s="13"/>
      <c r="G61" s="13"/>
      <c r="H61" s="153">
        <v>3</v>
      </c>
      <c r="I61" s="169">
        <v>14.3</v>
      </c>
      <c r="J61" s="167">
        <f t="shared" si="0"/>
        <v>99.836757990868023</v>
      </c>
      <c r="K61" s="166"/>
      <c r="L61" s="166"/>
    </row>
    <row r="62" spans="1:12" x14ac:dyDescent="0.2">
      <c r="A62" s="153"/>
      <c r="B62" s="153" t="s">
        <v>251</v>
      </c>
      <c r="C62" s="153">
        <v>5</v>
      </c>
      <c r="D62" s="153"/>
      <c r="E62" s="169"/>
      <c r="F62" s="13"/>
      <c r="G62" s="13"/>
      <c r="H62" s="153">
        <v>6</v>
      </c>
      <c r="I62" s="169">
        <v>23.58</v>
      </c>
      <c r="J62" s="169">
        <f t="shared" si="0"/>
        <v>99.730821917808655</v>
      </c>
      <c r="K62" s="168"/>
      <c r="L62" s="168"/>
    </row>
    <row r="63" spans="1:12" x14ac:dyDescent="0.2">
      <c r="A63" s="170"/>
      <c r="B63" s="170" t="s">
        <v>252</v>
      </c>
      <c r="C63" s="170">
        <v>5</v>
      </c>
      <c r="D63" s="170"/>
      <c r="E63" s="172"/>
      <c r="F63" s="194"/>
      <c r="G63" s="194"/>
      <c r="H63" s="170">
        <v>9</v>
      </c>
      <c r="I63" s="172">
        <v>54.73</v>
      </c>
      <c r="J63" s="172">
        <f t="shared" si="0"/>
        <v>99.37522831050272</v>
      </c>
      <c r="K63" s="171"/>
      <c r="L63" s="171"/>
    </row>
    <row r="64" spans="1:12" x14ac:dyDescent="0.2">
      <c r="A64" s="153" t="s">
        <v>200</v>
      </c>
      <c r="B64" s="153" t="s">
        <v>234</v>
      </c>
      <c r="C64" s="153">
        <v>15</v>
      </c>
      <c r="D64" s="153"/>
      <c r="E64" s="169"/>
      <c r="F64" s="13"/>
      <c r="G64" s="13"/>
      <c r="H64" s="153">
        <v>6</v>
      </c>
      <c r="I64" s="169">
        <v>10</v>
      </c>
      <c r="J64" s="167">
        <f t="shared" si="0"/>
        <v>99.885844748858887</v>
      </c>
      <c r="K64" s="166"/>
      <c r="L64" s="166"/>
    </row>
    <row r="65" spans="1:12" x14ac:dyDescent="0.2">
      <c r="A65" s="170"/>
      <c r="B65" s="170" t="s">
        <v>235</v>
      </c>
      <c r="C65" s="170">
        <v>15</v>
      </c>
      <c r="D65" s="170"/>
      <c r="E65" s="172"/>
      <c r="F65" s="194"/>
      <c r="G65" s="194"/>
      <c r="H65" s="170">
        <v>4</v>
      </c>
      <c r="I65" s="172">
        <v>3.37</v>
      </c>
      <c r="J65" s="172">
        <f t="shared" si="0"/>
        <v>99.961529680365729</v>
      </c>
      <c r="K65" s="171"/>
      <c r="L65" s="171"/>
    </row>
    <row r="66" spans="1:12" x14ac:dyDescent="0.2">
      <c r="A66" s="153" t="s">
        <v>201</v>
      </c>
      <c r="B66" s="153" t="s">
        <v>234</v>
      </c>
      <c r="C66" s="153">
        <v>15</v>
      </c>
      <c r="D66" s="153">
        <v>2</v>
      </c>
      <c r="E66" s="169">
        <v>0.45</v>
      </c>
      <c r="F66" s="13"/>
      <c r="G66" s="13"/>
      <c r="H66" s="153">
        <v>5</v>
      </c>
      <c r="I66" s="169">
        <v>18.399999999999999</v>
      </c>
      <c r="J66" s="167">
        <f t="shared" si="0"/>
        <v>99.784817351598605</v>
      </c>
      <c r="K66" s="166">
        <v>9</v>
      </c>
      <c r="L66" s="166">
        <v>0.6</v>
      </c>
    </row>
    <row r="67" spans="1:12" x14ac:dyDescent="0.2">
      <c r="A67" s="170" t="s">
        <v>14</v>
      </c>
      <c r="B67" s="170" t="s">
        <v>235</v>
      </c>
      <c r="C67" s="170">
        <v>15</v>
      </c>
      <c r="D67" s="170">
        <v>3</v>
      </c>
      <c r="E67" s="172">
        <v>0.3</v>
      </c>
      <c r="F67" s="194"/>
      <c r="G67" s="194"/>
      <c r="H67" s="170">
        <v>4</v>
      </c>
      <c r="I67" s="172">
        <v>16.78</v>
      </c>
      <c r="J67" s="172">
        <f t="shared" si="0"/>
        <v>99.805022831050664</v>
      </c>
      <c r="K67" s="171">
        <v>28</v>
      </c>
      <c r="L67" s="171">
        <v>6.27</v>
      </c>
    </row>
    <row r="68" spans="1:12" x14ac:dyDescent="0.2">
      <c r="A68" s="153" t="s">
        <v>101</v>
      </c>
      <c r="B68" s="153" t="s">
        <v>255</v>
      </c>
      <c r="C68" s="153">
        <v>40</v>
      </c>
      <c r="D68" s="153">
        <v>1</v>
      </c>
      <c r="E68" s="169">
        <v>178.1</v>
      </c>
      <c r="F68" s="13"/>
      <c r="G68" s="13"/>
      <c r="H68" s="153">
        <v>8</v>
      </c>
      <c r="I68" s="169">
        <v>48.88</v>
      </c>
      <c r="J68" s="167">
        <f t="shared" si="0"/>
        <v>97.408904109589471</v>
      </c>
      <c r="K68" s="166"/>
      <c r="L68" s="166"/>
    </row>
    <row r="69" spans="1:12" x14ac:dyDescent="0.2">
      <c r="A69" s="153"/>
      <c r="B69" s="153" t="s">
        <v>256</v>
      </c>
      <c r="C69" s="153">
        <v>15</v>
      </c>
      <c r="D69" s="153"/>
      <c r="E69" s="169"/>
      <c r="F69" s="13"/>
      <c r="G69" s="13"/>
      <c r="H69" s="153">
        <v>3</v>
      </c>
      <c r="I69" s="169">
        <v>13.37</v>
      </c>
      <c r="J69" s="169">
        <f t="shared" ref="J69:J132" si="1">+(8760-E69-G69-I69)*0.0114155251141553</f>
        <v>99.847374429224175</v>
      </c>
      <c r="K69" s="168"/>
      <c r="L69" s="168"/>
    </row>
    <row r="70" spans="1:12" x14ac:dyDescent="0.2">
      <c r="A70" s="170" t="s">
        <v>14</v>
      </c>
      <c r="B70" s="170" t="s">
        <v>257</v>
      </c>
      <c r="C70" s="170">
        <v>10</v>
      </c>
      <c r="D70" s="170"/>
      <c r="E70" s="172"/>
      <c r="F70" s="194"/>
      <c r="G70" s="194"/>
      <c r="H70" s="170">
        <v>1</v>
      </c>
      <c r="I70" s="172">
        <v>5.48</v>
      </c>
      <c r="J70" s="172">
        <f t="shared" si="1"/>
        <v>99.937442922374871</v>
      </c>
      <c r="K70" s="171"/>
      <c r="L70" s="171"/>
    </row>
    <row r="71" spans="1:12" x14ac:dyDescent="0.2">
      <c r="A71" s="153" t="s">
        <v>114</v>
      </c>
      <c r="B71" s="153" t="s">
        <v>234</v>
      </c>
      <c r="C71" s="153">
        <v>15</v>
      </c>
      <c r="D71" s="153">
        <v>1</v>
      </c>
      <c r="E71" s="169">
        <v>0.63</v>
      </c>
      <c r="F71" s="13"/>
      <c r="G71" s="13"/>
      <c r="H71" s="153">
        <v>2</v>
      </c>
      <c r="I71" s="169">
        <v>9.6999999999999993</v>
      </c>
      <c r="J71" s="167">
        <f t="shared" si="1"/>
        <v>99.882077625571213</v>
      </c>
      <c r="K71" s="166">
        <v>1.5</v>
      </c>
      <c r="L71" s="166">
        <v>0.95</v>
      </c>
    </row>
    <row r="72" spans="1:12" x14ac:dyDescent="0.2">
      <c r="A72" s="170" t="s">
        <v>14</v>
      </c>
      <c r="B72" s="170" t="s">
        <v>235</v>
      </c>
      <c r="C72" s="170">
        <v>15</v>
      </c>
      <c r="D72" s="170">
        <v>1</v>
      </c>
      <c r="E72" s="172">
        <v>0.83</v>
      </c>
      <c r="F72" s="194"/>
      <c r="G72" s="194"/>
      <c r="H72" s="170">
        <v>3</v>
      </c>
      <c r="I72" s="172">
        <v>16.37</v>
      </c>
      <c r="J72" s="172">
        <f t="shared" si="1"/>
        <v>99.803652968036957</v>
      </c>
      <c r="K72" s="171">
        <v>2.5</v>
      </c>
      <c r="L72" s="171">
        <v>0.57999999999999996</v>
      </c>
    </row>
    <row r="73" spans="1:12" x14ac:dyDescent="0.2">
      <c r="A73" s="153" t="s">
        <v>259</v>
      </c>
      <c r="B73" s="153" t="s">
        <v>234</v>
      </c>
      <c r="C73" s="153">
        <v>30</v>
      </c>
      <c r="D73" s="153">
        <v>2</v>
      </c>
      <c r="E73" s="169">
        <v>0.05</v>
      </c>
      <c r="F73" s="13"/>
      <c r="G73" s="13"/>
      <c r="H73" s="153">
        <v>3</v>
      </c>
      <c r="I73" s="169">
        <v>10.65</v>
      </c>
      <c r="J73" s="167">
        <f t="shared" si="1"/>
        <v>99.87785388127898</v>
      </c>
      <c r="K73" s="166">
        <v>23.9</v>
      </c>
      <c r="L73" s="166">
        <v>6.19</v>
      </c>
    </row>
    <row r="74" spans="1:12" x14ac:dyDescent="0.2">
      <c r="A74" s="153" t="s">
        <v>14</v>
      </c>
      <c r="B74" s="153" t="s">
        <v>235</v>
      </c>
      <c r="C74" s="153">
        <v>30</v>
      </c>
      <c r="D74" s="153"/>
      <c r="E74" s="169"/>
      <c r="F74" s="13"/>
      <c r="G74" s="13"/>
      <c r="H74" s="153">
        <v>2</v>
      </c>
      <c r="I74" s="169">
        <v>8.1300000000000008</v>
      </c>
      <c r="J74" s="169">
        <f t="shared" si="1"/>
        <v>99.907191780822359</v>
      </c>
      <c r="K74" s="168"/>
      <c r="L74" s="168"/>
    </row>
    <row r="75" spans="1:12" x14ac:dyDescent="0.2">
      <c r="A75" s="153" t="s">
        <v>14</v>
      </c>
      <c r="B75" s="153" t="s">
        <v>260</v>
      </c>
      <c r="C75" s="153">
        <v>15</v>
      </c>
      <c r="D75" s="153"/>
      <c r="E75" s="169"/>
      <c r="F75" s="13"/>
      <c r="G75" s="13"/>
      <c r="H75" s="153"/>
      <c r="I75" s="169"/>
      <c r="J75" s="169">
        <f t="shared" si="1"/>
        <v>100.00000000000044</v>
      </c>
      <c r="K75" s="168"/>
      <c r="L75" s="168"/>
    </row>
    <row r="76" spans="1:12" x14ac:dyDescent="0.2">
      <c r="A76" s="170" t="s">
        <v>14</v>
      </c>
      <c r="B76" s="170" t="s">
        <v>261</v>
      </c>
      <c r="C76" s="170">
        <v>15</v>
      </c>
      <c r="D76" s="170"/>
      <c r="E76" s="172"/>
      <c r="F76" s="194"/>
      <c r="G76" s="194"/>
      <c r="H76" s="170"/>
      <c r="I76" s="172"/>
      <c r="J76" s="172">
        <f t="shared" si="1"/>
        <v>100.00000000000044</v>
      </c>
      <c r="K76" s="171"/>
      <c r="L76" s="171"/>
    </row>
    <row r="77" spans="1:12" x14ac:dyDescent="0.2">
      <c r="A77" s="153" t="s">
        <v>202</v>
      </c>
      <c r="B77" s="153" t="s">
        <v>234</v>
      </c>
      <c r="C77" s="153">
        <v>15</v>
      </c>
      <c r="D77" s="153">
        <v>2</v>
      </c>
      <c r="E77" s="169">
        <v>1.42</v>
      </c>
      <c r="F77" s="13"/>
      <c r="G77" s="13"/>
      <c r="H77" s="153">
        <v>4</v>
      </c>
      <c r="I77" s="169">
        <v>16.079999999999998</v>
      </c>
      <c r="J77" s="167">
        <f t="shared" si="1"/>
        <v>99.800228310502717</v>
      </c>
      <c r="K77" s="166">
        <v>10</v>
      </c>
      <c r="L77" s="166">
        <v>2.65</v>
      </c>
    </row>
    <row r="78" spans="1:12" x14ac:dyDescent="0.2">
      <c r="A78" s="170" t="s">
        <v>14</v>
      </c>
      <c r="B78" s="170" t="s">
        <v>235</v>
      </c>
      <c r="C78" s="170">
        <v>15</v>
      </c>
      <c r="D78" s="170"/>
      <c r="E78" s="172"/>
      <c r="F78" s="194"/>
      <c r="G78" s="194"/>
      <c r="H78" s="170">
        <v>3</v>
      </c>
      <c r="I78" s="172">
        <v>18.57</v>
      </c>
      <c r="J78" s="172">
        <f t="shared" si="1"/>
        <v>99.788013698630579</v>
      </c>
      <c r="K78" s="171"/>
      <c r="L78" s="171"/>
    </row>
    <row r="79" spans="1:12" x14ac:dyDescent="0.2">
      <c r="A79" s="153" t="s">
        <v>203</v>
      </c>
      <c r="B79" s="153" t="s">
        <v>1016</v>
      </c>
      <c r="C79" s="153">
        <v>5</v>
      </c>
      <c r="D79" s="153">
        <v>1</v>
      </c>
      <c r="E79" s="169">
        <v>1</v>
      </c>
      <c r="F79" s="13"/>
      <c r="G79" s="13"/>
      <c r="H79" s="153">
        <v>3</v>
      </c>
      <c r="I79" s="169">
        <v>13.83</v>
      </c>
      <c r="J79" s="167">
        <f t="shared" si="1"/>
        <v>99.830707762557509</v>
      </c>
      <c r="K79" s="166"/>
      <c r="L79" s="166"/>
    </row>
    <row r="80" spans="1:12" x14ac:dyDescent="0.2">
      <c r="A80" s="153"/>
      <c r="B80" s="153" t="s">
        <v>1029</v>
      </c>
      <c r="C80" s="153">
        <v>5</v>
      </c>
      <c r="D80" s="153">
        <v>1</v>
      </c>
      <c r="E80" s="169">
        <v>0.08</v>
      </c>
      <c r="F80" s="13"/>
      <c r="G80" s="13"/>
      <c r="H80" s="153">
        <v>3</v>
      </c>
      <c r="I80" s="169">
        <v>16.2</v>
      </c>
      <c r="J80" s="169">
        <f t="shared" si="1"/>
        <v>99.814155251141983</v>
      </c>
      <c r="K80" s="168">
        <v>3.4</v>
      </c>
      <c r="L80" s="168">
        <v>0.4</v>
      </c>
    </row>
    <row r="81" spans="1:12" x14ac:dyDescent="0.2">
      <c r="A81" s="170"/>
      <c r="B81" s="170" t="s">
        <v>1017</v>
      </c>
      <c r="C81" s="170">
        <v>16</v>
      </c>
      <c r="D81" s="170"/>
      <c r="E81" s="172"/>
      <c r="F81" s="194"/>
      <c r="G81" s="194"/>
      <c r="H81" s="170">
        <v>3</v>
      </c>
      <c r="I81" s="172">
        <v>16.48</v>
      </c>
      <c r="J81" s="172">
        <f t="shared" si="1"/>
        <v>99.811872146119157</v>
      </c>
      <c r="K81" s="171"/>
      <c r="L81" s="171"/>
    </row>
    <row r="82" spans="1:12" x14ac:dyDescent="0.2">
      <c r="A82" s="153" t="s">
        <v>263</v>
      </c>
      <c r="B82" s="153" t="s">
        <v>234</v>
      </c>
      <c r="C82" s="153">
        <v>15</v>
      </c>
      <c r="D82" s="153"/>
      <c r="E82" s="169"/>
      <c r="F82" s="13"/>
      <c r="G82" s="13"/>
      <c r="H82" s="153">
        <v>4</v>
      </c>
      <c r="I82" s="169">
        <v>41.1</v>
      </c>
      <c r="J82" s="167">
        <f t="shared" si="1"/>
        <v>99.530821917808652</v>
      </c>
      <c r="K82" s="166"/>
      <c r="L82" s="166"/>
    </row>
    <row r="83" spans="1:12" x14ac:dyDescent="0.2">
      <c r="A83" s="170" t="s">
        <v>14</v>
      </c>
      <c r="B83" s="170" t="s">
        <v>235</v>
      </c>
      <c r="C83" s="170">
        <v>15</v>
      </c>
      <c r="D83" s="170"/>
      <c r="E83" s="172">
        <v>1</v>
      </c>
      <c r="F83" s="194">
        <v>0.77</v>
      </c>
      <c r="G83" s="194"/>
      <c r="H83" s="170">
        <v>3</v>
      </c>
      <c r="I83" s="172">
        <v>15.5</v>
      </c>
      <c r="J83" s="172">
        <f t="shared" si="1"/>
        <v>99.811643835616877</v>
      </c>
      <c r="K83" s="171"/>
      <c r="L83" s="171"/>
    </row>
    <row r="84" spans="1:12" x14ac:dyDescent="0.2">
      <c r="A84" s="153" t="s">
        <v>205</v>
      </c>
      <c r="B84" s="153" t="s">
        <v>265</v>
      </c>
      <c r="C84" s="153">
        <v>5</v>
      </c>
      <c r="D84" s="153"/>
      <c r="E84" s="169"/>
      <c r="F84" s="13"/>
      <c r="G84" s="13"/>
      <c r="H84" s="153">
        <v>2</v>
      </c>
      <c r="I84" s="169">
        <v>11.2</v>
      </c>
      <c r="J84" s="167">
        <f t="shared" si="1"/>
        <v>99.872146118721886</v>
      </c>
      <c r="K84" s="166"/>
      <c r="L84" s="166"/>
    </row>
    <row r="85" spans="1:12" x14ac:dyDescent="0.2">
      <c r="A85" s="170"/>
      <c r="B85" s="170" t="s">
        <v>251</v>
      </c>
      <c r="C85" s="170">
        <v>5</v>
      </c>
      <c r="D85" s="170">
        <v>2</v>
      </c>
      <c r="E85" s="172">
        <v>52.93</v>
      </c>
      <c r="F85" s="194"/>
      <c r="G85" s="194"/>
      <c r="H85" s="170">
        <v>3</v>
      </c>
      <c r="I85" s="172">
        <v>18.53</v>
      </c>
      <c r="J85" s="172">
        <f t="shared" si="1"/>
        <v>99.184246575342883</v>
      </c>
      <c r="K85" s="171">
        <v>3.7</v>
      </c>
      <c r="L85" s="171">
        <v>9.5500000000000007</v>
      </c>
    </row>
    <row r="86" spans="1:12" x14ac:dyDescent="0.2">
      <c r="A86" s="153" t="s">
        <v>266</v>
      </c>
      <c r="B86" s="153" t="s">
        <v>267</v>
      </c>
      <c r="C86" s="153">
        <v>15</v>
      </c>
      <c r="D86" s="153">
        <v>3</v>
      </c>
      <c r="E86" s="169">
        <v>20.68</v>
      </c>
      <c r="F86" s="13">
        <v>1</v>
      </c>
      <c r="G86" s="13">
        <v>119</v>
      </c>
      <c r="H86" s="153">
        <v>6</v>
      </c>
      <c r="I86" s="169">
        <v>36.78</v>
      </c>
      <c r="J86" s="167">
        <f t="shared" si="1"/>
        <v>97.985616438356587</v>
      </c>
      <c r="K86" s="166">
        <v>18.3</v>
      </c>
      <c r="L86" s="166">
        <v>7.95</v>
      </c>
    </row>
    <row r="87" spans="1:12" x14ac:dyDescent="0.2">
      <c r="A87" s="153" t="s">
        <v>14</v>
      </c>
      <c r="B87" s="153" t="s">
        <v>268</v>
      </c>
      <c r="C87" s="153">
        <v>40</v>
      </c>
      <c r="D87" s="153"/>
      <c r="E87" s="169"/>
      <c r="F87" s="13"/>
      <c r="G87" s="13"/>
      <c r="H87" s="153"/>
      <c r="I87" s="169"/>
      <c r="J87" s="169">
        <f t="shared" si="1"/>
        <v>100.00000000000044</v>
      </c>
      <c r="K87" s="168"/>
      <c r="L87" s="168"/>
    </row>
    <row r="88" spans="1:12" x14ac:dyDescent="0.2">
      <c r="A88" s="153" t="s">
        <v>14</v>
      </c>
      <c r="B88" s="153" t="s">
        <v>269</v>
      </c>
      <c r="C88" s="153">
        <v>20</v>
      </c>
      <c r="D88" s="153"/>
      <c r="E88" s="169"/>
      <c r="F88" s="13"/>
      <c r="G88" s="13"/>
      <c r="H88" s="153"/>
      <c r="I88" s="169"/>
      <c r="J88" s="169">
        <f t="shared" si="1"/>
        <v>100.00000000000044</v>
      </c>
      <c r="K88" s="168"/>
      <c r="L88" s="168"/>
    </row>
    <row r="89" spans="1:12" x14ac:dyDescent="0.2">
      <c r="A89" s="153" t="s">
        <v>14</v>
      </c>
      <c r="B89" s="153" t="s">
        <v>270</v>
      </c>
      <c r="C89" s="153">
        <v>5</v>
      </c>
      <c r="D89" s="153"/>
      <c r="E89" s="169"/>
      <c r="F89" s="13"/>
      <c r="G89" s="13"/>
      <c r="H89" s="153">
        <v>5</v>
      </c>
      <c r="I89" s="169">
        <v>73.52</v>
      </c>
      <c r="J89" s="169">
        <f t="shared" si="1"/>
        <v>99.160730593607738</v>
      </c>
      <c r="K89" s="168"/>
      <c r="L89" s="168"/>
    </row>
    <row r="90" spans="1:12" x14ac:dyDescent="0.2">
      <c r="A90" s="170" t="s">
        <v>14</v>
      </c>
      <c r="B90" s="170" t="s">
        <v>271</v>
      </c>
      <c r="C90" s="170">
        <v>5</v>
      </c>
      <c r="D90" s="170"/>
      <c r="E90" s="172"/>
      <c r="F90" s="194"/>
      <c r="G90" s="194"/>
      <c r="H90" s="170">
        <v>5</v>
      </c>
      <c r="I90" s="172">
        <v>73.3</v>
      </c>
      <c r="J90" s="172">
        <f t="shared" si="1"/>
        <v>99.163242009132858</v>
      </c>
      <c r="K90" s="171"/>
      <c r="L90" s="171"/>
    </row>
    <row r="91" spans="1:12" x14ac:dyDescent="0.2">
      <c r="A91" s="153" t="s">
        <v>272</v>
      </c>
      <c r="B91" s="153" t="s">
        <v>265</v>
      </c>
      <c r="C91" s="153">
        <v>10</v>
      </c>
      <c r="D91" s="153"/>
      <c r="E91" s="169"/>
      <c r="F91" s="13"/>
      <c r="G91" s="13"/>
      <c r="H91" s="153">
        <v>2</v>
      </c>
      <c r="I91" s="169">
        <v>8.0299999999999994</v>
      </c>
      <c r="J91" s="167">
        <f t="shared" si="1"/>
        <v>99.908333333333758</v>
      </c>
      <c r="K91" s="166"/>
      <c r="L91" s="166"/>
    </row>
    <row r="92" spans="1:12" x14ac:dyDescent="0.2">
      <c r="A92" s="153" t="s">
        <v>14</v>
      </c>
      <c r="B92" s="153" t="s">
        <v>298</v>
      </c>
      <c r="C92" s="153">
        <v>7.5</v>
      </c>
      <c r="D92" s="153"/>
      <c r="E92" s="169"/>
      <c r="F92" s="13"/>
      <c r="G92" s="13"/>
      <c r="H92" s="153"/>
      <c r="I92" s="169"/>
      <c r="J92" s="169">
        <f t="shared" si="1"/>
        <v>100.00000000000044</v>
      </c>
      <c r="K92" s="168"/>
      <c r="L92" s="168"/>
    </row>
    <row r="93" spans="1:12" x14ac:dyDescent="0.2">
      <c r="A93" s="153" t="s">
        <v>14</v>
      </c>
      <c r="B93" s="153" t="s">
        <v>273</v>
      </c>
      <c r="C93" s="153">
        <v>5</v>
      </c>
      <c r="D93" s="153">
        <v>5</v>
      </c>
      <c r="E93" s="169">
        <v>2.08</v>
      </c>
      <c r="F93" s="13"/>
      <c r="G93" s="13"/>
      <c r="H93" s="153">
        <v>4</v>
      </c>
      <c r="I93" s="169">
        <v>21.85</v>
      </c>
      <c r="J93" s="169">
        <f t="shared" si="1"/>
        <v>99.726826484018702</v>
      </c>
      <c r="K93" s="168">
        <v>11.3</v>
      </c>
      <c r="L93" s="168">
        <v>3.43</v>
      </c>
    </row>
    <row r="94" spans="1:12" x14ac:dyDescent="0.2">
      <c r="A94" s="153" t="s">
        <v>14</v>
      </c>
      <c r="B94" s="153" t="s">
        <v>299</v>
      </c>
      <c r="C94" s="153">
        <v>5</v>
      </c>
      <c r="D94" s="153">
        <v>5</v>
      </c>
      <c r="E94" s="169">
        <v>2.17</v>
      </c>
      <c r="F94" s="13"/>
      <c r="G94" s="13"/>
      <c r="H94" s="153">
        <v>4</v>
      </c>
      <c r="I94" s="169">
        <v>11.15</v>
      </c>
      <c r="J94" s="169">
        <f t="shared" si="1"/>
        <v>99.847945205479888</v>
      </c>
      <c r="K94" s="168">
        <v>10.3</v>
      </c>
      <c r="L94" s="168">
        <v>6.03</v>
      </c>
    </row>
    <row r="95" spans="1:12" x14ac:dyDescent="0.2">
      <c r="A95" s="170"/>
      <c r="B95" s="170" t="s">
        <v>300</v>
      </c>
      <c r="C95" s="170">
        <v>7.5</v>
      </c>
      <c r="D95" s="170">
        <v>1</v>
      </c>
      <c r="E95" s="172">
        <v>3.65</v>
      </c>
      <c r="F95" s="194"/>
      <c r="G95" s="194"/>
      <c r="H95" s="170">
        <v>2</v>
      </c>
      <c r="I95" s="172">
        <v>56.15</v>
      </c>
      <c r="J95" s="172">
        <f t="shared" si="1"/>
        <v>99.317351598173957</v>
      </c>
      <c r="K95" s="171">
        <v>2.2999999999999998</v>
      </c>
      <c r="L95" s="171">
        <v>1.1299999999999999</v>
      </c>
    </row>
    <row r="96" spans="1:12" x14ac:dyDescent="0.2">
      <c r="A96" s="153" t="s">
        <v>125</v>
      </c>
      <c r="B96" s="153" t="s">
        <v>345</v>
      </c>
      <c r="C96" s="153">
        <v>30</v>
      </c>
      <c r="D96" s="153"/>
      <c r="E96" s="169"/>
      <c r="F96" s="13"/>
      <c r="G96" s="13"/>
      <c r="H96" s="153">
        <v>4</v>
      </c>
      <c r="I96" s="169">
        <v>12.32</v>
      </c>
      <c r="J96" s="167">
        <f t="shared" si="1"/>
        <v>99.859360730594048</v>
      </c>
      <c r="K96" s="166"/>
      <c r="L96" s="166"/>
    </row>
    <row r="97" spans="1:12" x14ac:dyDescent="0.2">
      <c r="A97" s="170"/>
      <c r="B97" s="170" t="s">
        <v>346</v>
      </c>
      <c r="C97" s="170">
        <v>30</v>
      </c>
      <c r="D97" s="170">
        <v>2</v>
      </c>
      <c r="E97" s="172">
        <v>0.73</v>
      </c>
      <c r="F97" s="194"/>
      <c r="G97" s="194"/>
      <c r="H97" s="170">
        <v>7</v>
      </c>
      <c r="I97" s="172">
        <v>28.45</v>
      </c>
      <c r="J97" s="172">
        <f t="shared" si="1"/>
        <v>99.666894977169378</v>
      </c>
      <c r="K97" s="171">
        <v>25</v>
      </c>
      <c r="L97" s="171">
        <v>10.96</v>
      </c>
    </row>
    <row r="98" spans="1:12" x14ac:dyDescent="0.2">
      <c r="A98" s="153" t="s">
        <v>207</v>
      </c>
      <c r="B98" s="153" t="s">
        <v>276</v>
      </c>
      <c r="C98" s="153">
        <v>10</v>
      </c>
      <c r="D98" s="153">
        <v>1</v>
      </c>
      <c r="E98" s="169">
        <v>2.9</v>
      </c>
      <c r="F98" s="13"/>
      <c r="G98" s="13"/>
      <c r="H98" s="153">
        <v>1</v>
      </c>
      <c r="I98" s="169">
        <v>3.95</v>
      </c>
      <c r="J98" s="167">
        <f t="shared" si="1"/>
        <v>99.921803652968464</v>
      </c>
      <c r="K98" s="166"/>
      <c r="L98" s="166"/>
    </row>
    <row r="99" spans="1:12" x14ac:dyDescent="0.2">
      <c r="A99" s="170" t="s">
        <v>14</v>
      </c>
      <c r="B99" s="170" t="s">
        <v>277</v>
      </c>
      <c r="C99" s="170">
        <v>10</v>
      </c>
      <c r="D99" s="170">
        <v>4</v>
      </c>
      <c r="E99" s="172">
        <v>28.52</v>
      </c>
      <c r="F99" s="194"/>
      <c r="G99" s="194"/>
      <c r="H99" s="170">
        <v>3</v>
      </c>
      <c r="I99" s="172">
        <v>12.93</v>
      </c>
      <c r="J99" s="172">
        <f t="shared" si="1"/>
        <v>99.526826484018684</v>
      </c>
      <c r="K99" s="171">
        <v>1.8</v>
      </c>
      <c r="L99" s="171">
        <v>2.5499999999999998</v>
      </c>
    </row>
    <row r="100" spans="1:12" x14ac:dyDescent="0.2">
      <c r="A100" s="153" t="s">
        <v>278</v>
      </c>
      <c r="B100" s="153" t="s">
        <v>234</v>
      </c>
      <c r="C100" s="153">
        <v>15</v>
      </c>
      <c r="D100" s="153">
        <v>2</v>
      </c>
      <c r="E100" s="169">
        <v>0.78</v>
      </c>
      <c r="F100" s="13"/>
      <c r="G100" s="13"/>
      <c r="H100" s="153">
        <v>2</v>
      </c>
      <c r="I100" s="169">
        <v>11.47</v>
      </c>
      <c r="J100" s="167">
        <f t="shared" si="1"/>
        <v>99.860159817352027</v>
      </c>
      <c r="K100" s="166">
        <v>3.9</v>
      </c>
      <c r="L100" s="166">
        <v>1.68</v>
      </c>
    </row>
    <row r="101" spans="1:12" x14ac:dyDescent="0.2">
      <c r="A101" s="170"/>
      <c r="B101" s="170" t="s">
        <v>279</v>
      </c>
      <c r="C101" s="170">
        <v>5</v>
      </c>
      <c r="D101" s="170"/>
      <c r="E101" s="172"/>
      <c r="F101" s="194"/>
      <c r="G101" s="194"/>
      <c r="H101" s="170"/>
      <c r="I101" s="172"/>
      <c r="J101" s="172">
        <f t="shared" si="1"/>
        <v>100.00000000000044</v>
      </c>
      <c r="K101" s="171"/>
      <c r="L101" s="171"/>
    </row>
    <row r="102" spans="1:12" x14ac:dyDescent="0.2">
      <c r="A102" s="153" t="s">
        <v>280</v>
      </c>
      <c r="B102" s="153" t="s">
        <v>234</v>
      </c>
      <c r="C102" s="153">
        <v>15</v>
      </c>
      <c r="D102" s="153">
        <v>5</v>
      </c>
      <c r="E102" s="169">
        <v>15.8</v>
      </c>
      <c r="F102" s="13"/>
      <c r="G102" s="13"/>
      <c r="H102" s="153">
        <v>8</v>
      </c>
      <c r="I102" s="169">
        <v>48.22</v>
      </c>
      <c r="J102" s="167">
        <f t="shared" si="1"/>
        <v>99.269178082192226</v>
      </c>
      <c r="K102" s="166">
        <v>24.6</v>
      </c>
      <c r="L102" s="166">
        <v>5.2</v>
      </c>
    </row>
    <row r="103" spans="1:12" x14ac:dyDescent="0.2">
      <c r="A103" s="170" t="s">
        <v>14</v>
      </c>
      <c r="B103" s="170" t="s">
        <v>235</v>
      </c>
      <c r="C103" s="170">
        <v>20</v>
      </c>
      <c r="D103" s="170">
        <v>3</v>
      </c>
      <c r="E103" s="172">
        <v>0.4</v>
      </c>
      <c r="F103" s="194"/>
      <c r="G103" s="194"/>
      <c r="H103" s="170">
        <v>6</v>
      </c>
      <c r="I103" s="172">
        <v>105.07</v>
      </c>
      <c r="J103" s="172">
        <f t="shared" si="1"/>
        <v>98.796004566210485</v>
      </c>
      <c r="K103" s="171">
        <v>9.9</v>
      </c>
      <c r="L103" s="171">
        <v>1.62</v>
      </c>
    </row>
    <row r="104" spans="1:12" x14ac:dyDescent="0.2">
      <c r="A104" s="170" t="s">
        <v>133</v>
      </c>
      <c r="B104" s="170" t="s">
        <v>1021</v>
      </c>
      <c r="C104" s="170">
        <v>15</v>
      </c>
      <c r="D104" s="170"/>
      <c r="E104" s="172"/>
      <c r="F104" s="194"/>
      <c r="G104" s="194"/>
      <c r="H104" s="170"/>
      <c r="I104" s="172"/>
      <c r="J104" s="167">
        <f t="shared" si="1"/>
        <v>100.00000000000044</v>
      </c>
      <c r="K104" s="166"/>
      <c r="L104" s="166"/>
    </row>
    <row r="105" spans="1:12" x14ac:dyDescent="0.2">
      <c r="A105" s="153" t="s">
        <v>120</v>
      </c>
      <c r="B105" s="153" t="s">
        <v>234</v>
      </c>
      <c r="C105" s="153">
        <v>30</v>
      </c>
      <c r="D105" s="153">
        <v>3</v>
      </c>
      <c r="E105" s="169">
        <v>10.6</v>
      </c>
      <c r="F105" s="13">
        <v>1</v>
      </c>
      <c r="G105" s="13">
        <v>1.67</v>
      </c>
      <c r="H105" s="153">
        <v>13</v>
      </c>
      <c r="I105" s="169">
        <v>185.32</v>
      </c>
      <c r="J105" s="167">
        <f t="shared" si="1"/>
        <v>97.744406392694486</v>
      </c>
      <c r="K105" s="166">
        <v>13</v>
      </c>
      <c r="L105" s="166">
        <v>2.41</v>
      </c>
    </row>
    <row r="106" spans="1:12" x14ac:dyDescent="0.2">
      <c r="A106" s="153" t="s">
        <v>14</v>
      </c>
      <c r="B106" s="153" t="s">
        <v>235</v>
      </c>
      <c r="C106" s="153">
        <v>30</v>
      </c>
      <c r="D106" s="153">
        <v>1</v>
      </c>
      <c r="E106" s="169">
        <v>0.03</v>
      </c>
      <c r="F106" s="13"/>
      <c r="G106" s="13"/>
      <c r="H106" s="153">
        <v>2</v>
      </c>
      <c r="I106" s="169">
        <v>12.35</v>
      </c>
      <c r="J106" s="169">
        <f t="shared" si="1"/>
        <v>99.85867579908718</v>
      </c>
      <c r="K106" s="168">
        <v>21.5</v>
      </c>
      <c r="L106" s="168">
        <v>1.33</v>
      </c>
    </row>
    <row r="107" spans="1:12" x14ac:dyDescent="0.2">
      <c r="A107" s="153" t="s">
        <v>14</v>
      </c>
      <c r="B107" s="153" t="s">
        <v>282</v>
      </c>
      <c r="C107" s="153">
        <v>10</v>
      </c>
      <c r="D107" s="153"/>
      <c r="E107" s="169"/>
      <c r="F107" s="13"/>
      <c r="G107" s="13"/>
      <c r="H107" s="153"/>
      <c r="I107" s="169"/>
      <c r="J107" s="169">
        <f t="shared" si="1"/>
        <v>100.00000000000044</v>
      </c>
      <c r="K107" s="168"/>
      <c r="L107" s="168"/>
    </row>
    <row r="108" spans="1:12" x14ac:dyDescent="0.2">
      <c r="A108" s="153" t="s">
        <v>14</v>
      </c>
      <c r="B108" s="153" t="s">
        <v>283</v>
      </c>
      <c r="C108" s="153">
        <v>10</v>
      </c>
      <c r="D108" s="153"/>
      <c r="E108" s="169"/>
      <c r="F108" s="13"/>
      <c r="G108" s="13"/>
      <c r="H108" s="153"/>
      <c r="I108" s="169"/>
      <c r="J108" s="169">
        <f t="shared" si="1"/>
        <v>100.00000000000044</v>
      </c>
      <c r="K108" s="168"/>
      <c r="L108" s="168"/>
    </row>
    <row r="109" spans="1:12" x14ac:dyDescent="0.2">
      <c r="A109" s="170"/>
      <c r="B109" s="170" t="s">
        <v>284</v>
      </c>
      <c r="C109" s="170">
        <v>15</v>
      </c>
      <c r="D109" s="170"/>
      <c r="E109" s="172"/>
      <c r="F109" s="194"/>
      <c r="G109" s="194"/>
      <c r="H109" s="170"/>
      <c r="I109" s="172"/>
      <c r="J109" s="172">
        <f t="shared" si="1"/>
        <v>100.00000000000044</v>
      </c>
      <c r="K109" s="171"/>
      <c r="L109" s="171"/>
    </row>
    <row r="110" spans="1:12" x14ac:dyDescent="0.2">
      <c r="A110" s="153" t="s">
        <v>128</v>
      </c>
      <c r="B110" s="153" t="s">
        <v>345</v>
      </c>
      <c r="C110" s="153">
        <v>15</v>
      </c>
      <c r="D110" s="153">
        <v>1</v>
      </c>
      <c r="E110" s="169">
        <v>0.15</v>
      </c>
      <c r="F110" s="13"/>
      <c r="G110" s="13"/>
      <c r="H110" s="153">
        <v>3</v>
      </c>
      <c r="I110" s="169">
        <v>7.63</v>
      </c>
      <c r="J110" s="167">
        <f t="shared" si="1"/>
        <v>99.911187214612326</v>
      </c>
      <c r="K110" s="166">
        <v>5.5</v>
      </c>
      <c r="L110" s="166">
        <v>0.83</v>
      </c>
    </row>
    <row r="111" spans="1:12" x14ac:dyDescent="0.2">
      <c r="A111" s="170"/>
      <c r="B111" s="170" t="s">
        <v>346</v>
      </c>
      <c r="C111" s="170">
        <v>15</v>
      </c>
      <c r="D111" s="170"/>
      <c r="E111" s="172"/>
      <c r="F111" s="194"/>
      <c r="G111" s="194"/>
      <c r="H111" s="170">
        <v>5</v>
      </c>
      <c r="I111" s="172">
        <v>12.78</v>
      </c>
      <c r="J111" s="172">
        <f t="shared" si="1"/>
        <v>99.854109589041528</v>
      </c>
      <c r="K111" s="171"/>
      <c r="L111" s="171"/>
    </row>
    <row r="112" spans="1:12" x14ac:dyDescent="0.2">
      <c r="A112" s="153" t="s">
        <v>130</v>
      </c>
      <c r="B112" s="153" t="s">
        <v>1022</v>
      </c>
      <c r="C112" s="153">
        <v>30</v>
      </c>
      <c r="D112" s="153"/>
      <c r="E112" s="169"/>
      <c r="F112" s="13"/>
      <c r="G112" s="13"/>
      <c r="H112" s="153">
        <v>6</v>
      </c>
      <c r="I112" s="169">
        <v>59.72</v>
      </c>
      <c r="J112" s="167">
        <f t="shared" si="1"/>
        <v>99.31826484018309</v>
      </c>
      <c r="K112" s="166"/>
      <c r="L112" s="166"/>
    </row>
    <row r="113" spans="1:12" x14ac:dyDescent="0.2">
      <c r="A113" s="170"/>
      <c r="B113" s="170" t="s">
        <v>1023</v>
      </c>
      <c r="C113" s="170">
        <v>15</v>
      </c>
      <c r="D113" s="170"/>
      <c r="E113" s="172"/>
      <c r="F113" s="194"/>
      <c r="G113" s="194"/>
      <c r="H113" s="170"/>
      <c r="I113" s="172"/>
      <c r="J113" s="172">
        <f t="shared" si="1"/>
        <v>100.00000000000044</v>
      </c>
      <c r="K113" s="171"/>
      <c r="L113" s="171"/>
    </row>
    <row r="114" spans="1:12" x14ac:dyDescent="0.2">
      <c r="A114" s="170" t="s">
        <v>160</v>
      </c>
      <c r="B114" s="170" t="s">
        <v>1038</v>
      </c>
      <c r="C114" s="170">
        <v>20</v>
      </c>
      <c r="D114" s="170"/>
      <c r="E114" s="172"/>
      <c r="F114" s="194"/>
      <c r="G114" s="194"/>
      <c r="H114" s="170"/>
      <c r="I114" s="172"/>
      <c r="J114" s="167">
        <f t="shared" si="1"/>
        <v>100.00000000000044</v>
      </c>
      <c r="K114" s="166"/>
      <c r="L114" s="166"/>
    </row>
    <row r="115" spans="1:12" x14ac:dyDescent="0.2">
      <c r="A115" s="153" t="s">
        <v>210</v>
      </c>
      <c r="B115" s="153" t="s">
        <v>345</v>
      </c>
      <c r="C115" s="153">
        <v>15</v>
      </c>
      <c r="D115" s="153">
        <v>1</v>
      </c>
      <c r="E115" s="169">
        <v>0.17</v>
      </c>
      <c r="F115" s="13"/>
      <c r="G115" s="13"/>
      <c r="H115" s="153">
        <v>1</v>
      </c>
      <c r="I115" s="169">
        <v>2.42</v>
      </c>
      <c r="J115" s="167">
        <f t="shared" si="1"/>
        <v>99.970433789954768</v>
      </c>
      <c r="K115" s="166">
        <v>14.5</v>
      </c>
      <c r="L115" s="166">
        <v>4.84</v>
      </c>
    </row>
    <row r="116" spans="1:12" x14ac:dyDescent="0.2">
      <c r="A116" s="170"/>
      <c r="B116" s="170" t="s">
        <v>346</v>
      </c>
      <c r="C116" s="170">
        <v>15</v>
      </c>
      <c r="D116" s="170">
        <v>2</v>
      </c>
      <c r="E116" s="172">
        <v>0.18</v>
      </c>
      <c r="F116" s="194"/>
      <c r="G116" s="194"/>
      <c r="H116" s="170">
        <v>1</v>
      </c>
      <c r="I116" s="172">
        <v>3.17</v>
      </c>
      <c r="J116" s="172">
        <f t="shared" si="1"/>
        <v>99.961757990868009</v>
      </c>
      <c r="K116" s="171">
        <v>23.4</v>
      </c>
      <c r="L116" s="171">
        <v>4.99</v>
      </c>
    </row>
    <row r="117" spans="1:12" x14ac:dyDescent="0.2">
      <c r="A117" s="153" t="s">
        <v>211</v>
      </c>
      <c r="B117" s="153" t="s">
        <v>345</v>
      </c>
      <c r="C117" s="153">
        <v>44</v>
      </c>
      <c r="D117" s="153"/>
      <c r="E117" s="169"/>
      <c r="F117" s="13"/>
      <c r="G117" s="13"/>
      <c r="H117" s="153">
        <v>2</v>
      </c>
      <c r="I117" s="169">
        <v>12.3</v>
      </c>
      <c r="J117" s="167">
        <f t="shared" si="1"/>
        <v>99.859589041096328</v>
      </c>
      <c r="K117" s="166"/>
      <c r="L117" s="166"/>
    </row>
    <row r="118" spans="1:12" x14ac:dyDescent="0.2">
      <c r="A118" s="170"/>
      <c r="B118" s="170" t="s">
        <v>346</v>
      </c>
      <c r="C118" s="170">
        <v>44</v>
      </c>
      <c r="D118" s="170"/>
      <c r="E118" s="172"/>
      <c r="F118" s="194"/>
      <c r="G118" s="194"/>
      <c r="H118" s="170">
        <v>2</v>
      </c>
      <c r="I118" s="172">
        <v>17.97</v>
      </c>
      <c r="J118" s="172">
        <f t="shared" si="1"/>
        <v>99.794863013699072</v>
      </c>
      <c r="K118" s="171"/>
      <c r="L118" s="171"/>
    </row>
    <row r="119" spans="1:12" x14ac:dyDescent="0.2">
      <c r="A119" s="170" t="s">
        <v>134</v>
      </c>
      <c r="B119" s="170" t="s">
        <v>1024</v>
      </c>
      <c r="C119" s="170">
        <v>150</v>
      </c>
      <c r="D119" s="170">
        <v>1</v>
      </c>
      <c r="E119" s="172">
        <v>0.25</v>
      </c>
      <c r="F119" s="194"/>
      <c r="G119" s="194"/>
      <c r="H119" s="170">
        <v>1</v>
      </c>
      <c r="I119" s="172">
        <v>8.0500000000000007</v>
      </c>
      <c r="J119" s="167">
        <f t="shared" si="1"/>
        <v>99.905251141552952</v>
      </c>
      <c r="K119" s="166"/>
      <c r="L119" s="166"/>
    </row>
    <row r="120" spans="1:12" x14ac:dyDescent="0.2">
      <c r="A120" s="153" t="s">
        <v>122</v>
      </c>
      <c r="B120" s="153" t="s">
        <v>345</v>
      </c>
      <c r="C120" s="153">
        <v>15</v>
      </c>
      <c r="D120" s="153">
        <v>1</v>
      </c>
      <c r="E120" s="169">
        <v>3.12</v>
      </c>
      <c r="F120" s="13"/>
      <c r="G120" s="13"/>
      <c r="H120" s="153">
        <v>6</v>
      </c>
      <c r="I120" s="169">
        <v>34.479999999999997</v>
      </c>
      <c r="J120" s="167">
        <f t="shared" si="1"/>
        <v>99.570776255708196</v>
      </c>
      <c r="K120" s="166">
        <v>7</v>
      </c>
      <c r="L120" s="166">
        <v>7</v>
      </c>
    </row>
    <row r="121" spans="1:12" x14ac:dyDescent="0.2">
      <c r="A121" s="153"/>
      <c r="B121" s="153" t="s">
        <v>346</v>
      </c>
      <c r="C121" s="153">
        <v>30</v>
      </c>
      <c r="D121" s="153">
        <v>2</v>
      </c>
      <c r="E121" s="169">
        <v>6.98</v>
      </c>
      <c r="F121" s="13"/>
      <c r="G121" s="13"/>
      <c r="H121" s="153">
        <v>6</v>
      </c>
      <c r="I121" s="169">
        <v>23.32</v>
      </c>
      <c r="J121" s="169">
        <f t="shared" si="1"/>
        <v>99.654109589041539</v>
      </c>
      <c r="K121" s="168">
        <v>6.6</v>
      </c>
      <c r="L121" s="168">
        <v>0.99</v>
      </c>
    </row>
    <row r="122" spans="1:12" x14ac:dyDescent="0.2">
      <c r="A122" s="170"/>
      <c r="B122" s="170" t="s">
        <v>1011</v>
      </c>
      <c r="C122" s="170">
        <v>30</v>
      </c>
      <c r="D122" s="170">
        <v>1</v>
      </c>
      <c r="E122" s="172">
        <v>3.08</v>
      </c>
      <c r="F122" s="194"/>
      <c r="G122" s="194"/>
      <c r="H122" s="170">
        <v>7</v>
      </c>
      <c r="I122" s="172">
        <v>43.17</v>
      </c>
      <c r="J122" s="172">
        <f t="shared" si="1"/>
        <v>99.472031963470755</v>
      </c>
      <c r="K122" s="171">
        <v>16</v>
      </c>
      <c r="L122" s="171">
        <v>8</v>
      </c>
    </row>
    <row r="123" spans="1:12" x14ac:dyDescent="0.2">
      <c r="A123" s="153" t="s">
        <v>212</v>
      </c>
      <c r="B123" s="153" t="s">
        <v>345</v>
      </c>
      <c r="C123" s="153">
        <v>10</v>
      </c>
      <c r="D123" s="153"/>
      <c r="E123" s="169"/>
      <c r="F123" s="13"/>
      <c r="G123" s="13"/>
      <c r="H123" s="153">
        <v>3</v>
      </c>
      <c r="I123" s="169">
        <v>19.18</v>
      </c>
      <c r="J123" s="167">
        <f t="shared" si="1"/>
        <v>99.781050228310932</v>
      </c>
      <c r="K123" s="166"/>
      <c r="L123" s="166"/>
    </row>
    <row r="124" spans="1:12" x14ac:dyDescent="0.2">
      <c r="A124" s="153"/>
      <c r="B124" s="153" t="s">
        <v>346</v>
      </c>
      <c r="C124" s="153">
        <v>10</v>
      </c>
      <c r="D124" s="153"/>
      <c r="E124" s="169"/>
      <c r="F124" s="13"/>
      <c r="G124" s="13"/>
      <c r="H124" s="153">
        <v>2</v>
      </c>
      <c r="I124" s="169">
        <v>9.17</v>
      </c>
      <c r="J124" s="169">
        <f t="shared" si="1"/>
        <v>99.895319634703625</v>
      </c>
      <c r="K124" s="168"/>
      <c r="L124" s="168"/>
    </row>
    <row r="125" spans="1:12" x14ac:dyDescent="0.2">
      <c r="A125" s="153"/>
      <c r="B125" s="153" t="s">
        <v>1026</v>
      </c>
      <c r="C125" s="153">
        <v>10</v>
      </c>
      <c r="D125" s="153"/>
      <c r="E125" s="169"/>
      <c r="F125" s="13"/>
      <c r="G125" s="13"/>
      <c r="H125" s="153">
        <v>3</v>
      </c>
      <c r="I125" s="169">
        <v>19.079999999999998</v>
      </c>
      <c r="J125" s="169">
        <f t="shared" si="1"/>
        <v>99.782191780822359</v>
      </c>
      <c r="K125" s="168"/>
      <c r="L125" s="168"/>
    </row>
    <row r="126" spans="1:12" x14ac:dyDescent="0.2">
      <c r="A126" s="170"/>
      <c r="B126" s="170" t="s">
        <v>1027</v>
      </c>
      <c r="C126" s="170">
        <v>5</v>
      </c>
      <c r="D126" s="170"/>
      <c r="E126" s="172"/>
      <c r="F126" s="194"/>
      <c r="G126" s="194"/>
      <c r="H126" s="170">
        <v>2</v>
      </c>
      <c r="I126" s="172">
        <v>9.17</v>
      </c>
      <c r="J126" s="172">
        <f t="shared" si="1"/>
        <v>99.895319634703625</v>
      </c>
      <c r="K126" s="171"/>
      <c r="L126" s="171"/>
    </row>
    <row r="127" spans="1:12" x14ac:dyDescent="0.2">
      <c r="A127" s="170" t="s">
        <v>285</v>
      </c>
      <c r="B127" s="170" t="s">
        <v>239</v>
      </c>
      <c r="C127" s="170">
        <v>40</v>
      </c>
      <c r="D127" s="170">
        <v>1</v>
      </c>
      <c r="E127" s="172">
        <v>6.13</v>
      </c>
      <c r="F127" s="194"/>
      <c r="G127" s="194"/>
      <c r="H127" s="170">
        <v>5</v>
      </c>
      <c r="I127" s="172">
        <v>21.62</v>
      </c>
      <c r="J127" s="167">
        <f t="shared" si="1"/>
        <v>99.683219178082624</v>
      </c>
      <c r="K127" s="166">
        <v>22</v>
      </c>
      <c r="L127" s="166">
        <v>5.13</v>
      </c>
    </row>
    <row r="128" spans="1:12" x14ac:dyDescent="0.2">
      <c r="A128" s="153" t="s">
        <v>213</v>
      </c>
      <c r="B128" s="153" t="s">
        <v>286</v>
      </c>
      <c r="C128" s="153">
        <v>40</v>
      </c>
      <c r="D128" s="153">
        <v>1</v>
      </c>
      <c r="E128" s="169">
        <v>0.1</v>
      </c>
      <c r="F128" s="13"/>
      <c r="G128" s="13"/>
      <c r="H128" s="153">
        <v>1</v>
      </c>
      <c r="I128" s="169">
        <v>2.67</v>
      </c>
      <c r="J128" s="167">
        <f t="shared" si="1"/>
        <v>99.968378995434222</v>
      </c>
      <c r="K128" s="166">
        <v>18</v>
      </c>
      <c r="L128" s="166">
        <v>3.6</v>
      </c>
    </row>
    <row r="129" spans="1:12" x14ac:dyDescent="0.2">
      <c r="A129" s="170"/>
      <c r="B129" s="170" t="s">
        <v>287</v>
      </c>
      <c r="C129" s="170">
        <v>20</v>
      </c>
      <c r="D129" s="170"/>
      <c r="E129" s="172"/>
      <c r="F129" s="194"/>
      <c r="G129" s="194"/>
      <c r="H129" s="170">
        <v>1</v>
      </c>
      <c r="I129" s="172">
        <v>3.27</v>
      </c>
      <c r="J129" s="172">
        <f t="shared" si="1"/>
        <v>99.962671232877142</v>
      </c>
      <c r="K129" s="171"/>
      <c r="L129" s="171"/>
    </row>
    <row r="130" spans="1:12" x14ac:dyDescent="0.2">
      <c r="A130" s="170" t="s">
        <v>214</v>
      </c>
      <c r="B130" s="170" t="s">
        <v>239</v>
      </c>
      <c r="C130" s="170">
        <v>15</v>
      </c>
      <c r="D130" s="170"/>
      <c r="E130" s="172"/>
      <c r="F130" s="194"/>
      <c r="G130" s="194"/>
      <c r="H130" s="170"/>
      <c r="I130" s="172"/>
      <c r="J130" s="167">
        <f t="shared" si="1"/>
        <v>100.00000000000044</v>
      </c>
      <c r="K130" s="166"/>
      <c r="L130" s="166"/>
    </row>
    <row r="131" spans="1:12" x14ac:dyDescent="0.2">
      <c r="A131" s="170" t="s">
        <v>215</v>
      </c>
      <c r="B131" s="170" t="s">
        <v>239</v>
      </c>
      <c r="C131" s="170">
        <v>15</v>
      </c>
      <c r="D131" s="170"/>
      <c r="E131" s="172"/>
      <c r="F131" s="194"/>
      <c r="G131" s="194"/>
      <c r="H131" s="170"/>
      <c r="I131" s="172"/>
      <c r="J131" s="167">
        <f t="shared" si="1"/>
        <v>100.00000000000044</v>
      </c>
      <c r="K131" s="166"/>
      <c r="L131" s="166"/>
    </row>
    <row r="132" spans="1:12" x14ac:dyDescent="0.2">
      <c r="A132" s="153" t="s">
        <v>216</v>
      </c>
      <c r="B132" s="153" t="s">
        <v>345</v>
      </c>
      <c r="C132" s="153">
        <v>15</v>
      </c>
      <c r="D132" s="153">
        <v>2</v>
      </c>
      <c r="E132" s="169">
        <v>1.8</v>
      </c>
      <c r="F132" s="13"/>
      <c r="G132" s="13"/>
      <c r="H132" s="153">
        <v>2</v>
      </c>
      <c r="I132" s="169">
        <v>59.27</v>
      </c>
      <c r="J132" s="167">
        <f t="shared" si="1"/>
        <v>99.302853881278978</v>
      </c>
      <c r="K132" s="166">
        <v>4.5</v>
      </c>
      <c r="L132" s="166">
        <v>1.2</v>
      </c>
    </row>
    <row r="133" spans="1:12" x14ac:dyDescent="0.2">
      <c r="A133" s="153"/>
      <c r="B133" s="153" t="s">
        <v>346</v>
      </c>
      <c r="C133" s="153">
        <v>40</v>
      </c>
      <c r="D133" s="153"/>
      <c r="E133" s="169"/>
      <c r="F133" s="13"/>
      <c r="G133" s="13"/>
      <c r="H133" s="153">
        <v>3</v>
      </c>
      <c r="I133" s="169">
        <v>168.28</v>
      </c>
      <c r="J133" s="169">
        <f t="shared" ref="J133:J145" si="2">+(8760-E133-G133-I133)*0.0114155251141553</f>
        <v>98.078995433790368</v>
      </c>
      <c r="K133" s="168"/>
      <c r="L133" s="168"/>
    </row>
    <row r="134" spans="1:12" x14ac:dyDescent="0.2">
      <c r="A134" s="170"/>
      <c r="B134" s="170" t="s">
        <v>1011</v>
      </c>
      <c r="C134" s="170">
        <v>40</v>
      </c>
      <c r="D134" s="170">
        <v>1</v>
      </c>
      <c r="E134" s="172">
        <v>0.02</v>
      </c>
      <c r="F134" s="194"/>
      <c r="G134" s="194"/>
      <c r="H134" s="170">
        <v>1</v>
      </c>
      <c r="I134" s="172">
        <v>1.75</v>
      </c>
      <c r="J134" s="172">
        <f t="shared" si="2"/>
        <v>99.979794520548381</v>
      </c>
      <c r="K134" s="171"/>
      <c r="L134" s="171"/>
    </row>
    <row r="135" spans="1:12" x14ac:dyDescent="0.2">
      <c r="A135" s="153" t="s">
        <v>142</v>
      </c>
      <c r="B135" s="153" t="s">
        <v>345</v>
      </c>
      <c r="C135" s="153">
        <v>15</v>
      </c>
      <c r="D135" s="153">
        <v>1</v>
      </c>
      <c r="E135" s="169">
        <v>0.53</v>
      </c>
      <c r="F135" s="13"/>
      <c r="G135" s="13"/>
      <c r="H135" s="153">
        <v>8</v>
      </c>
      <c r="I135" s="169">
        <v>34.72</v>
      </c>
      <c r="J135" s="167">
        <f t="shared" si="2"/>
        <v>99.597602739726455</v>
      </c>
      <c r="K135" s="166">
        <v>5</v>
      </c>
      <c r="L135" s="166">
        <v>2.67</v>
      </c>
    </row>
    <row r="136" spans="1:12" x14ac:dyDescent="0.2">
      <c r="A136" s="153"/>
      <c r="B136" s="153" t="s">
        <v>346</v>
      </c>
      <c r="C136" s="153">
        <v>15</v>
      </c>
      <c r="D136" s="153">
        <v>1</v>
      </c>
      <c r="E136" s="169">
        <v>0.42</v>
      </c>
      <c r="F136" s="13"/>
      <c r="G136" s="13"/>
      <c r="H136" s="153">
        <v>6</v>
      </c>
      <c r="I136" s="169">
        <v>25.22</v>
      </c>
      <c r="J136" s="169">
        <f t="shared" si="2"/>
        <v>99.707305936073496</v>
      </c>
      <c r="K136" s="168">
        <v>1.5</v>
      </c>
      <c r="L136" s="168">
        <v>1.25</v>
      </c>
    </row>
    <row r="137" spans="1:12" x14ac:dyDescent="0.2">
      <c r="A137" s="170"/>
      <c r="B137" s="170" t="s">
        <v>288</v>
      </c>
      <c r="C137" s="170">
        <v>7.5</v>
      </c>
      <c r="D137" s="170"/>
      <c r="E137" s="172"/>
      <c r="F137" s="194"/>
      <c r="G137" s="194"/>
      <c r="H137" s="170">
        <v>4</v>
      </c>
      <c r="I137" s="172">
        <v>21.93</v>
      </c>
      <c r="J137" s="172">
        <f t="shared" si="2"/>
        <v>99.749657534247007</v>
      </c>
      <c r="K137" s="171"/>
      <c r="L137" s="171"/>
    </row>
    <row r="138" spans="1:12" x14ac:dyDescent="0.2">
      <c r="A138" s="153" t="s">
        <v>139</v>
      </c>
      <c r="B138" s="153" t="s">
        <v>345</v>
      </c>
      <c r="C138" s="153">
        <v>10</v>
      </c>
      <c r="D138" s="153"/>
      <c r="E138" s="169"/>
      <c r="F138" s="13"/>
      <c r="G138" s="13"/>
      <c r="H138" s="153">
        <v>3</v>
      </c>
      <c r="I138" s="169">
        <v>19.100000000000001</v>
      </c>
      <c r="J138" s="167">
        <f t="shared" si="2"/>
        <v>99.781963470320065</v>
      </c>
      <c r="K138" s="166"/>
      <c r="L138" s="166"/>
    </row>
    <row r="139" spans="1:12" x14ac:dyDescent="0.2">
      <c r="A139" s="170"/>
      <c r="B139" s="170" t="s">
        <v>346</v>
      </c>
      <c r="C139" s="170">
        <v>10</v>
      </c>
      <c r="D139" s="170"/>
      <c r="E139" s="172"/>
      <c r="F139" s="194"/>
      <c r="G139" s="194"/>
      <c r="H139" s="170">
        <v>3</v>
      </c>
      <c r="I139" s="172">
        <v>21.48</v>
      </c>
      <c r="J139" s="172">
        <f t="shared" si="2"/>
        <v>99.754794520548387</v>
      </c>
      <c r="K139" s="171"/>
      <c r="L139" s="171"/>
    </row>
    <row r="140" spans="1:12" x14ac:dyDescent="0.2">
      <c r="A140" s="153" t="s">
        <v>144</v>
      </c>
      <c r="B140" s="153" t="s">
        <v>239</v>
      </c>
      <c r="C140" s="153">
        <v>20</v>
      </c>
      <c r="D140" s="153">
        <v>2</v>
      </c>
      <c r="E140" s="169">
        <v>4.4000000000000004</v>
      </c>
      <c r="F140" s="13"/>
      <c r="G140" s="13"/>
      <c r="H140" s="153">
        <v>2</v>
      </c>
      <c r="I140" s="169">
        <v>9.7200000000000006</v>
      </c>
      <c r="J140" s="167">
        <f t="shared" si="2"/>
        <v>99.838812785388569</v>
      </c>
      <c r="K140" s="166">
        <v>15.4</v>
      </c>
      <c r="L140" s="166">
        <v>9.23</v>
      </c>
    </row>
    <row r="141" spans="1:12" x14ac:dyDescent="0.2">
      <c r="A141" s="170"/>
      <c r="B141" s="170" t="s">
        <v>239</v>
      </c>
      <c r="C141" s="170">
        <v>15</v>
      </c>
      <c r="D141" s="170"/>
      <c r="E141" s="172"/>
      <c r="F141" s="194"/>
      <c r="G141" s="194"/>
      <c r="H141" s="170">
        <v>4</v>
      </c>
      <c r="I141" s="172">
        <v>16.57</v>
      </c>
      <c r="J141" s="172">
        <f t="shared" si="2"/>
        <v>99.810844748858884</v>
      </c>
      <c r="K141" s="171"/>
      <c r="L141" s="171"/>
    </row>
    <row r="142" spans="1:12" x14ac:dyDescent="0.2">
      <c r="A142" s="153" t="s">
        <v>217</v>
      </c>
      <c r="B142" s="153" t="s">
        <v>239</v>
      </c>
      <c r="C142" s="153">
        <v>15</v>
      </c>
      <c r="D142" s="153">
        <v>5</v>
      </c>
      <c r="E142" s="169">
        <v>1.3</v>
      </c>
      <c r="F142" s="13"/>
      <c r="G142" s="13"/>
      <c r="H142" s="153">
        <v>5</v>
      </c>
      <c r="I142" s="169">
        <v>30.35</v>
      </c>
      <c r="J142" s="167">
        <f t="shared" si="2"/>
        <v>99.638698630137426</v>
      </c>
      <c r="K142" s="166">
        <v>15.75</v>
      </c>
      <c r="L142" s="166">
        <v>4.24</v>
      </c>
    </row>
    <row r="143" spans="1:12" x14ac:dyDescent="0.2">
      <c r="A143" s="170"/>
      <c r="B143" s="170" t="s">
        <v>239</v>
      </c>
      <c r="C143" s="170">
        <v>15</v>
      </c>
      <c r="D143" s="170">
        <v>2</v>
      </c>
      <c r="E143" s="172">
        <v>1.07</v>
      </c>
      <c r="F143" s="194"/>
      <c r="G143" s="194"/>
      <c r="H143" s="170">
        <v>2</v>
      </c>
      <c r="I143" s="172">
        <v>5.15</v>
      </c>
      <c r="J143" s="172">
        <f t="shared" si="2"/>
        <v>99.928995433790391</v>
      </c>
      <c r="K143" s="171">
        <v>2.95</v>
      </c>
      <c r="L143" s="171">
        <v>1.01</v>
      </c>
    </row>
    <row r="144" spans="1:12" x14ac:dyDescent="0.2">
      <c r="A144" s="170" t="s">
        <v>341</v>
      </c>
      <c r="B144" s="170" t="s">
        <v>239</v>
      </c>
      <c r="C144" s="170">
        <v>15</v>
      </c>
      <c r="D144" s="170">
        <v>3</v>
      </c>
      <c r="E144" s="172">
        <v>7.63</v>
      </c>
      <c r="F144" s="194"/>
      <c r="G144" s="194"/>
      <c r="H144" s="170">
        <v>3</v>
      </c>
      <c r="I144" s="172">
        <v>20.07</v>
      </c>
      <c r="J144" s="172">
        <f t="shared" si="2"/>
        <v>99.683789954338351</v>
      </c>
      <c r="K144" s="171">
        <v>12.7</v>
      </c>
      <c r="L144" s="171">
        <v>33.369999999999997</v>
      </c>
    </row>
    <row r="145" spans="1:12" x14ac:dyDescent="0.2">
      <c r="A145" s="170" t="s">
        <v>218</v>
      </c>
      <c r="B145" s="170" t="s">
        <v>239</v>
      </c>
      <c r="C145" s="170">
        <v>40</v>
      </c>
      <c r="D145" s="170">
        <v>1</v>
      </c>
      <c r="E145" s="172">
        <v>5.72</v>
      </c>
      <c r="F145" s="194"/>
      <c r="G145" s="194"/>
      <c r="H145" s="170">
        <v>10</v>
      </c>
      <c r="I145" s="172">
        <v>109.75</v>
      </c>
      <c r="J145" s="150">
        <f t="shared" si="2"/>
        <v>98.681849315068931</v>
      </c>
      <c r="K145" s="147">
        <v>22</v>
      </c>
      <c r="L145" s="147">
        <v>20.170000000000002</v>
      </c>
    </row>
    <row r="149" spans="1:12" x14ac:dyDescent="0.2">
      <c r="E149" s="31"/>
    </row>
  </sheetData>
  <mergeCells count="3">
    <mergeCell ref="D2:E2"/>
    <mergeCell ref="F2:G2"/>
    <mergeCell ref="H2:I2"/>
  </mergeCells>
  <phoneticPr fontId="0" type="noConversion"/>
  <pageMargins left="0.75" right="0.54" top="1" bottom="1" header="0" footer="0"/>
  <pageSetup paperSize="9" scale="64" fitToHeight="2" orientation="portrait" r:id="rId1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 codeName="Sheet202">
    <pageSetUpPr fitToPage="1"/>
  </sheetPr>
  <dimension ref="A1:L152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9" width="9.7109375" customWidth="1"/>
    <col min="10" max="10" width="9.5703125" style="31" customWidth="1"/>
    <col min="11" max="12" width="9.5703125" customWidth="1"/>
  </cols>
  <sheetData>
    <row r="1" spans="1:12" ht="27.75" customHeight="1" x14ac:dyDescent="0.2">
      <c r="A1" s="15" t="s">
        <v>358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>
        <v>1</v>
      </c>
      <c r="E4" s="167">
        <v>3.13</v>
      </c>
      <c r="F4" s="13"/>
      <c r="G4" s="13"/>
      <c r="H4" s="165">
        <v>4</v>
      </c>
      <c r="I4" s="167">
        <v>10.52</v>
      </c>
      <c r="J4" s="202">
        <f>+(1-(E4+G4+I4)/8760)*100</f>
        <v>99.844178082191775</v>
      </c>
      <c r="K4" s="166">
        <v>3</v>
      </c>
      <c r="L4" s="166">
        <v>2.98</v>
      </c>
    </row>
    <row r="5" spans="1:12" x14ac:dyDescent="0.2">
      <c r="A5" s="153"/>
      <c r="B5" s="153" t="s">
        <v>346</v>
      </c>
      <c r="C5" s="153">
        <v>15</v>
      </c>
      <c r="D5" s="153"/>
      <c r="E5" s="169"/>
      <c r="F5" s="13"/>
      <c r="G5" s="13"/>
      <c r="H5" s="153">
        <v>5</v>
      </c>
      <c r="I5" s="169">
        <v>19.63</v>
      </c>
      <c r="J5" s="202">
        <f t="shared" ref="J5:J68" si="0">+(1-(E5+G5+I5)/8760)*100</f>
        <v>99.775913242009125</v>
      </c>
      <c r="K5" s="168"/>
      <c r="L5" s="168"/>
    </row>
    <row r="6" spans="1:12" x14ac:dyDescent="0.2">
      <c r="A6" s="170"/>
      <c r="B6" s="170" t="s">
        <v>1011</v>
      </c>
      <c r="C6" s="170">
        <v>10</v>
      </c>
      <c r="D6" s="170"/>
      <c r="E6" s="172"/>
      <c r="F6" s="194"/>
      <c r="G6" s="194"/>
      <c r="H6" s="170">
        <v>5</v>
      </c>
      <c r="I6" s="172">
        <v>20.079999999999998</v>
      </c>
      <c r="J6" s="169">
        <f t="shared" si="0"/>
        <v>99.770776255707759</v>
      </c>
      <c r="K6" s="171"/>
      <c r="L6" s="171"/>
    </row>
    <row r="7" spans="1:12" x14ac:dyDescent="0.2">
      <c r="A7" s="153" t="s">
        <v>79</v>
      </c>
      <c r="B7" s="153" t="s">
        <v>345</v>
      </c>
      <c r="C7" s="153">
        <v>15</v>
      </c>
      <c r="D7" s="153">
        <v>3</v>
      </c>
      <c r="E7" s="169">
        <v>1.97</v>
      </c>
      <c r="F7" s="13">
        <v>1</v>
      </c>
      <c r="G7" s="13">
        <v>2.6</v>
      </c>
      <c r="H7" s="153">
        <v>9</v>
      </c>
      <c r="I7" s="203">
        <v>142.58000000000001</v>
      </c>
      <c r="J7" s="167">
        <f t="shared" si="0"/>
        <v>98.320205479452056</v>
      </c>
      <c r="K7" s="204">
        <v>13.9</v>
      </c>
      <c r="L7" s="166">
        <v>4.1100000000000003</v>
      </c>
    </row>
    <row r="8" spans="1:12" x14ac:dyDescent="0.2">
      <c r="A8" s="170"/>
      <c r="B8" s="170" t="s">
        <v>346</v>
      </c>
      <c r="C8" s="170">
        <v>30</v>
      </c>
      <c r="D8" s="170">
        <v>1</v>
      </c>
      <c r="E8" s="172">
        <v>0.1</v>
      </c>
      <c r="F8" s="194"/>
      <c r="G8" s="194"/>
      <c r="H8" s="170">
        <v>10</v>
      </c>
      <c r="I8" s="205">
        <v>116.92</v>
      </c>
      <c r="J8" s="172">
        <f t="shared" si="0"/>
        <v>98.664155251141551</v>
      </c>
      <c r="K8" s="206">
        <v>2</v>
      </c>
      <c r="L8" s="171">
        <v>0.27</v>
      </c>
    </row>
    <row r="9" spans="1:12" x14ac:dyDescent="0.2">
      <c r="A9" s="153" t="s">
        <v>103</v>
      </c>
      <c r="B9" s="153" t="s">
        <v>345</v>
      </c>
      <c r="C9" s="153">
        <v>15</v>
      </c>
      <c r="D9" s="153">
        <v>1</v>
      </c>
      <c r="E9" s="169">
        <v>0.42</v>
      </c>
      <c r="F9" s="13"/>
      <c r="G9" s="13"/>
      <c r="H9" s="153">
        <v>3</v>
      </c>
      <c r="I9" s="203">
        <v>16.850000000000001</v>
      </c>
      <c r="J9" s="167">
        <f t="shared" si="0"/>
        <v>99.802853881278537</v>
      </c>
      <c r="K9" s="204">
        <v>6</v>
      </c>
      <c r="L9" s="166">
        <v>2.5</v>
      </c>
    </row>
    <row r="10" spans="1:12" x14ac:dyDescent="0.2">
      <c r="A10" s="153"/>
      <c r="B10" s="153" t="s">
        <v>346</v>
      </c>
      <c r="C10" s="153">
        <v>10</v>
      </c>
      <c r="D10" s="153">
        <v>1</v>
      </c>
      <c r="E10" s="169">
        <v>0.42</v>
      </c>
      <c r="F10" s="13"/>
      <c r="G10" s="13"/>
      <c r="H10" s="153">
        <v>3</v>
      </c>
      <c r="I10" s="203">
        <v>8.9</v>
      </c>
      <c r="J10" s="169">
        <f t="shared" si="0"/>
        <v>99.893607305936072</v>
      </c>
      <c r="K10" s="207">
        <v>6</v>
      </c>
      <c r="L10" s="168">
        <v>2.5</v>
      </c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3"/>
      <c r="G11" s="13"/>
      <c r="H11" s="153">
        <v>3</v>
      </c>
      <c r="I11" s="203">
        <v>11.88</v>
      </c>
      <c r="J11" s="169">
        <f t="shared" si="0"/>
        <v>99.864383561643834</v>
      </c>
      <c r="K11" s="207"/>
      <c r="L11" s="168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94"/>
      <c r="G12" s="194"/>
      <c r="H12" s="170">
        <v>3</v>
      </c>
      <c r="I12" s="205">
        <v>10.17</v>
      </c>
      <c r="J12" s="172">
        <f t="shared" si="0"/>
        <v>99.883904109589039</v>
      </c>
      <c r="K12" s="206"/>
      <c r="L12" s="171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3</v>
      </c>
      <c r="E13" s="165">
        <v>9.3000000000000007</v>
      </c>
      <c r="F13" s="13">
        <v>1</v>
      </c>
      <c r="G13" s="13">
        <v>0.32</v>
      </c>
      <c r="H13" s="153">
        <v>5</v>
      </c>
      <c r="I13" s="203">
        <v>21.1</v>
      </c>
      <c r="J13" s="167">
        <f t="shared" si="0"/>
        <v>99.649315068493152</v>
      </c>
      <c r="K13" s="204">
        <v>26.7</v>
      </c>
      <c r="L13" s="166">
        <v>14.15</v>
      </c>
    </row>
    <row r="14" spans="1:12" x14ac:dyDescent="0.2">
      <c r="A14" s="170"/>
      <c r="B14" s="170" t="s">
        <v>346</v>
      </c>
      <c r="C14" s="170">
        <v>15</v>
      </c>
      <c r="D14" s="197">
        <v>3</v>
      </c>
      <c r="E14" s="170">
        <v>8.73</v>
      </c>
      <c r="F14" s="194"/>
      <c r="G14" s="198"/>
      <c r="H14" s="170">
        <v>5</v>
      </c>
      <c r="I14" s="205">
        <v>13.77</v>
      </c>
      <c r="J14" s="172">
        <f t="shared" si="0"/>
        <v>99.743150684931507</v>
      </c>
      <c r="K14" s="206">
        <v>23.5</v>
      </c>
      <c r="L14" s="171">
        <v>10.06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3"/>
      <c r="G15" s="13"/>
      <c r="H15" s="153">
        <v>20</v>
      </c>
      <c r="I15" s="203">
        <v>392.83</v>
      </c>
      <c r="J15" s="167">
        <f t="shared" si="0"/>
        <v>95.515639269406392</v>
      </c>
      <c r="K15" s="204"/>
      <c r="L15" s="166"/>
    </row>
    <row r="16" spans="1:12" x14ac:dyDescent="0.2">
      <c r="A16" s="170"/>
      <c r="B16" s="170" t="s">
        <v>346</v>
      </c>
      <c r="C16" s="170">
        <v>15</v>
      </c>
      <c r="D16" s="170">
        <v>3</v>
      </c>
      <c r="E16" s="172">
        <v>2.72</v>
      </c>
      <c r="F16" s="194"/>
      <c r="G16" s="194"/>
      <c r="H16" s="170">
        <v>4</v>
      </c>
      <c r="I16" s="205">
        <v>16.739999999999998</v>
      </c>
      <c r="J16" s="172">
        <f t="shared" si="0"/>
        <v>99.777853881278546</v>
      </c>
      <c r="K16" s="206">
        <v>12</v>
      </c>
      <c r="L16" s="171">
        <v>4.08</v>
      </c>
    </row>
    <row r="17" spans="1:12" x14ac:dyDescent="0.2">
      <c r="A17" s="153" t="s">
        <v>192</v>
      </c>
      <c r="B17" s="153" t="s">
        <v>239</v>
      </c>
      <c r="C17" s="153">
        <v>10</v>
      </c>
      <c r="D17" s="153"/>
      <c r="E17" s="169"/>
      <c r="F17" s="13"/>
      <c r="G17" s="13"/>
      <c r="H17" s="153">
        <v>4</v>
      </c>
      <c r="I17" s="203">
        <v>71.75</v>
      </c>
      <c r="J17" s="167">
        <f t="shared" si="0"/>
        <v>99.180936073059357</v>
      </c>
      <c r="K17" s="207"/>
      <c r="L17" s="168"/>
    </row>
    <row r="18" spans="1:12" x14ac:dyDescent="0.2">
      <c r="A18" s="170"/>
      <c r="B18" s="170" t="s">
        <v>231</v>
      </c>
      <c r="C18" s="170">
        <v>5</v>
      </c>
      <c r="D18" s="170">
        <v>1</v>
      </c>
      <c r="E18" s="172">
        <v>67.53</v>
      </c>
      <c r="F18" s="194"/>
      <c r="G18" s="194"/>
      <c r="H18" s="170">
        <v>1</v>
      </c>
      <c r="I18" s="205">
        <v>5.12</v>
      </c>
      <c r="J18" s="172">
        <f t="shared" si="0"/>
        <v>99.170662100456624</v>
      </c>
      <c r="K18" s="206"/>
      <c r="L18" s="171"/>
    </row>
    <row r="19" spans="1:12" x14ac:dyDescent="0.2">
      <c r="A19" s="153" t="s">
        <v>90</v>
      </c>
      <c r="B19" s="153" t="s">
        <v>345</v>
      </c>
      <c r="C19" s="153">
        <v>10</v>
      </c>
      <c r="D19" s="196">
        <v>1</v>
      </c>
      <c r="E19" s="165">
        <v>0.12</v>
      </c>
      <c r="F19" s="13"/>
      <c r="G19" s="13"/>
      <c r="H19" s="153">
        <v>3</v>
      </c>
      <c r="I19" s="203">
        <v>19.100000000000001</v>
      </c>
      <c r="J19" s="167">
        <f t="shared" si="0"/>
        <v>99.780593607305931</v>
      </c>
      <c r="K19" s="204">
        <v>3</v>
      </c>
      <c r="L19" s="166">
        <v>0.75</v>
      </c>
    </row>
    <row r="20" spans="1:12" x14ac:dyDescent="0.2">
      <c r="A20" s="153"/>
      <c r="B20" s="153" t="s">
        <v>346</v>
      </c>
      <c r="C20" s="153">
        <v>10</v>
      </c>
      <c r="D20" s="153">
        <v>3</v>
      </c>
      <c r="E20" s="169">
        <v>183.55</v>
      </c>
      <c r="F20" s="13"/>
      <c r="G20" s="13"/>
      <c r="H20" s="153">
        <v>3</v>
      </c>
      <c r="I20" s="203">
        <v>11.28</v>
      </c>
      <c r="J20" s="169">
        <f t="shared" si="0"/>
        <v>97.775913242009125</v>
      </c>
      <c r="K20" s="207">
        <v>4</v>
      </c>
      <c r="L20" s="168">
        <v>1.5</v>
      </c>
    </row>
    <row r="21" spans="1:12" x14ac:dyDescent="0.2">
      <c r="A21" s="170"/>
      <c r="B21" s="170" t="s">
        <v>231</v>
      </c>
      <c r="C21" s="170">
        <v>5</v>
      </c>
      <c r="D21" s="170">
        <v>1</v>
      </c>
      <c r="E21" s="172">
        <v>0.52</v>
      </c>
      <c r="F21" s="194"/>
      <c r="G21" s="194"/>
      <c r="H21" s="170">
        <v>2</v>
      </c>
      <c r="I21" s="205">
        <v>7.13</v>
      </c>
      <c r="J21" s="172">
        <f t="shared" si="0"/>
        <v>99.912671232876718</v>
      </c>
      <c r="K21" s="206">
        <v>1.2</v>
      </c>
      <c r="L21" s="171">
        <v>0.65</v>
      </c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1</v>
      </c>
      <c r="E22" s="169">
        <v>5.8</v>
      </c>
      <c r="F22" s="13"/>
      <c r="G22" s="13"/>
      <c r="H22" s="153"/>
      <c r="I22" s="203"/>
      <c r="J22" s="167">
        <f t="shared" si="0"/>
        <v>99.933789954337897</v>
      </c>
      <c r="K22" s="204">
        <v>2.9</v>
      </c>
      <c r="L22" s="166">
        <v>1.47</v>
      </c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94"/>
      <c r="G23" s="194"/>
      <c r="H23" s="170">
        <v>3</v>
      </c>
      <c r="I23" s="205">
        <v>10.02</v>
      </c>
      <c r="J23" s="172">
        <f t="shared" si="0"/>
        <v>99.885616438356166</v>
      </c>
      <c r="K23" s="206"/>
      <c r="L23" s="171"/>
    </row>
    <row r="24" spans="1:12" x14ac:dyDescent="0.2">
      <c r="A24" s="153" t="s">
        <v>93</v>
      </c>
      <c r="B24" s="153" t="s">
        <v>345</v>
      </c>
      <c r="C24" s="153">
        <v>15</v>
      </c>
      <c r="D24" s="153"/>
      <c r="E24" s="169"/>
      <c r="F24" s="13"/>
      <c r="G24" s="13"/>
      <c r="H24" s="153">
        <v>1</v>
      </c>
      <c r="I24" s="203">
        <v>0.08</v>
      </c>
      <c r="J24" s="167">
        <f t="shared" si="0"/>
        <v>99.999086757990867</v>
      </c>
      <c r="K24" s="204"/>
      <c r="L24" s="166"/>
    </row>
    <row r="25" spans="1:12" x14ac:dyDescent="0.2">
      <c r="A25" s="170"/>
      <c r="B25" s="170" t="s">
        <v>346</v>
      </c>
      <c r="C25" s="170">
        <v>15</v>
      </c>
      <c r="D25" s="170">
        <v>2</v>
      </c>
      <c r="E25" s="172">
        <v>6.33</v>
      </c>
      <c r="F25" s="194"/>
      <c r="G25" s="194"/>
      <c r="H25" s="170">
        <v>2</v>
      </c>
      <c r="I25" s="205">
        <v>0.97</v>
      </c>
      <c r="J25" s="172">
        <f t="shared" si="0"/>
        <v>99.916666666666671</v>
      </c>
      <c r="K25" s="206">
        <v>5</v>
      </c>
      <c r="L25" s="171">
        <v>12.72</v>
      </c>
    </row>
    <row r="26" spans="1:12" x14ac:dyDescent="0.2">
      <c r="A26" s="170" t="s">
        <v>193</v>
      </c>
      <c r="B26" s="170" t="s">
        <v>239</v>
      </c>
      <c r="C26" s="170">
        <v>15</v>
      </c>
      <c r="D26" s="170"/>
      <c r="E26" s="172"/>
      <c r="F26" s="194"/>
      <c r="G26" s="194"/>
      <c r="H26" s="170">
        <v>2</v>
      </c>
      <c r="I26" s="205">
        <v>7.27</v>
      </c>
      <c r="J26" s="150">
        <f t="shared" si="0"/>
        <v>99.917009132420091</v>
      </c>
      <c r="K26" s="204"/>
      <c r="L26" s="166"/>
    </row>
    <row r="27" spans="1:12" x14ac:dyDescent="0.2">
      <c r="A27" s="153" t="s">
        <v>96</v>
      </c>
      <c r="B27" s="153" t="s">
        <v>345</v>
      </c>
      <c r="C27" s="153">
        <v>30</v>
      </c>
      <c r="D27" s="153"/>
      <c r="E27" s="169"/>
      <c r="F27" s="13"/>
      <c r="G27" s="13"/>
      <c r="H27" s="153">
        <v>3</v>
      </c>
      <c r="I27" s="203">
        <v>17.73</v>
      </c>
      <c r="J27" s="167">
        <f t="shared" si="0"/>
        <v>99.797602739726031</v>
      </c>
      <c r="K27" s="204"/>
      <c r="L27" s="166"/>
    </row>
    <row r="28" spans="1:12" x14ac:dyDescent="0.2">
      <c r="A28" s="153"/>
      <c r="B28" s="153" t="s">
        <v>346</v>
      </c>
      <c r="C28" s="153">
        <v>15</v>
      </c>
      <c r="D28" s="153"/>
      <c r="E28" s="169"/>
      <c r="F28" s="13"/>
      <c r="G28" s="13"/>
      <c r="H28" s="153">
        <v>2</v>
      </c>
      <c r="I28" s="203">
        <v>10.45</v>
      </c>
      <c r="J28" s="169">
        <f t="shared" si="0"/>
        <v>99.88070776255708</v>
      </c>
      <c r="K28" s="207"/>
      <c r="L28" s="168"/>
    </row>
    <row r="29" spans="1:12" x14ac:dyDescent="0.2">
      <c r="A29" s="170"/>
      <c r="B29" s="170" t="s">
        <v>1011</v>
      </c>
      <c r="C29" s="170">
        <v>44</v>
      </c>
      <c r="D29" s="170">
        <v>1</v>
      </c>
      <c r="E29" s="172">
        <v>1.18</v>
      </c>
      <c r="F29" s="194"/>
      <c r="G29" s="194"/>
      <c r="H29" s="170">
        <v>16</v>
      </c>
      <c r="I29" s="205">
        <v>456.07</v>
      </c>
      <c r="J29" s="172">
        <f t="shared" si="0"/>
        <v>94.780251141552512</v>
      </c>
      <c r="K29" s="206"/>
      <c r="L29" s="171"/>
    </row>
    <row r="30" spans="1:12" x14ac:dyDescent="0.2">
      <c r="A30" s="170" t="s">
        <v>296</v>
      </c>
      <c r="B30" s="170" t="s">
        <v>239</v>
      </c>
      <c r="C30" s="170">
        <v>20</v>
      </c>
      <c r="D30" s="170">
        <v>3</v>
      </c>
      <c r="E30" s="172">
        <v>1.22</v>
      </c>
      <c r="F30" s="194">
        <v>2</v>
      </c>
      <c r="G30" s="194">
        <v>10.07</v>
      </c>
      <c r="H30" s="170">
        <v>6</v>
      </c>
      <c r="I30" s="205">
        <v>40.700000000000003</v>
      </c>
      <c r="J30" s="150">
        <f t="shared" si="0"/>
        <v>99.406506849315065</v>
      </c>
      <c r="K30" s="204">
        <v>5.5</v>
      </c>
      <c r="L30" s="166">
        <v>1.34</v>
      </c>
    </row>
    <row r="31" spans="1:12" x14ac:dyDescent="0.2">
      <c r="A31" s="153" t="s">
        <v>94</v>
      </c>
      <c r="B31" s="153" t="s">
        <v>345</v>
      </c>
      <c r="C31" s="153">
        <v>15</v>
      </c>
      <c r="D31" s="153"/>
      <c r="E31" s="169"/>
      <c r="F31" s="13"/>
      <c r="G31" s="13"/>
      <c r="H31" s="153">
        <v>6</v>
      </c>
      <c r="I31" s="203">
        <v>28.45</v>
      </c>
      <c r="J31" s="167">
        <f t="shared" si="0"/>
        <v>99.675228310502291</v>
      </c>
      <c r="K31" s="204"/>
      <c r="L31" s="166"/>
    </row>
    <row r="32" spans="1:12" x14ac:dyDescent="0.2">
      <c r="A32" s="170"/>
      <c r="B32" s="170" t="s">
        <v>346</v>
      </c>
      <c r="C32" s="170">
        <v>15</v>
      </c>
      <c r="D32" s="170"/>
      <c r="E32" s="172"/>
      <c r="F32" s="194"/>
      <c r="G32" s="194"/>
      <c r="H32" s="170">
        <v>4</v>
      </c>
      <c r="I32" s="205">
        <v>23.88</v>
      </c>
      <c r="J32" s="172">
        <f t="shared" si="0"/>
        <v>99.727397260273975</v>
      </c>
      <c r="K32" s="206"/>
      <c r="L32" s="171"/>
    </row>
    <row r="33" spans="1:12" x14ac:dyDescent="0.2">
      <c r="A33" s="153" t="s">
        <v>233</v>
      </c>
      <c r="B33" s="153" t="s">
        <v>234</v>
      </c>
      <c r="C33" s="153">
        <v>15</v>
      </c>
      <c r="D33" s="153"/>
      <c r="E33" s="169"/>
      <c r="F33" s="13"/>
      <c r="G33" s="13"/>
      <c r="H33" s="153">
        <v>6</v>
      </c>
      <c r="I33" s="203">
        <v>35.130000000000003</v>
      </c>
      <c r="J33" s="167">
        <f t="shared" si="0"/>
        <v>99.598972602739721</v>
      </c>
      <c r="K33" s="204"/>
      <c r="L33" s="166"/>
    </row>
    <row r="34" spans="1:12" x14ac:dyDescent="0.2">
      <c r="A34" s="170" t="s">
        <v>14</v>
      </c>
      <c r="B34" s="170" t="s">
        <v>235</v>
      </c>
      <c r="C34" s="170">
        <v>15</v>
      </c>
      <c r="D34" s="170">
        <v>1</v>
      </c>
      <c r="E34" s="172">
        <v>0.15</v>
      </c>
      <c r="F34" s="194"/>
      <c r="G34" s="194"/>
      <c r="H34" s="170">
        <v>5</v>
      </c>
      <c r="I34" s="205">
        <v>23.33</v>
      </c>
      <c r="J34" s="172">
        <f t="shared" si="0"/>
        <v>99.731963470319641</v>
      </c>
      <c r="K34" s="206"/>
      <c r="L34" s="171"/>
    </row>
    <row r="35" spans="1:12" x14ac:dyDescent="0.2">
      <c r="A35" s="153" t="s">
        <v>97</v>
      </c>
      <c r="B35" s="153" t="s">
        <v>236</v>
      </c>
      <c r="C35" s="153">
        <v>10</v>
      </c>
      <c r="D35" s="153"/>
      <c r="E35" s="169"/>
      <c r="F35" s="13"/>
      <c r="G35" s="13"/>
      <c r="H35" s="153">
        <v>7</v>
      </c>
      <c r="I35" s="203">
        <v>135.12</v>
      </c>
      <c r="J35" s="167">
        <f t="shared" si="0"/>
        <v>98.457534246575335</v>
      </c>
      <c r="K35" s="204"/>
      <c r="L35" s="166"/>
    </row>
    <row r="36" spans="1:12" x14ac:dyDescent="0.2">
      <c r="A36" s="153"/>
      <c r="B36" s="153" t="s">
        <v>237</v>
      </c>
      <c r="C36" s="153">
        <v>10</v>
      </c>
      <c r="D36" s="153">
        <v>1</v>
      </c>
      <c r="E36" s="169">
        <v>0.18</v>
      </c>
      <c r="F36" s="13"/>
      <c r="G36" s="13"/>
      <c r="H36" s="153">
        <v>5</v>
      </c>
      <c r="I36" s="203">
        <v>138.13</v>
      </c>
      <c r="J36" s="169">
        <f t="shared" si="0"/>
        <v>98.421118721461184</v>
      </c>
      <c r="K36" s="207">
        <v>6</v>
      </c>
      <c r="L36" s="168">
        <v>0.8</v>
      </c>
    </row>
    <row r="37" spans="1:12" x14ac:dyDescent="0.2">
      <c r="A37" s="170"/>
      <c r="B37" s="170" t="s">
        <v>1013</v>
      </c>
      <c r="C37" s="170">
        <v>15</v>
      </c>
      <c r="D37" s="170">
        <v>1</v>
      </c>
      <c r="E37" s="172">
        <v>0.57999999999999996</v>
      </c>
      <c r="F37" s="194"/>
      <c r="G37" s="194"/>
      <c r="H37" s="170">
        <v>8</v>
      </c>
      <c r="I37" s="205">
        <v>58.93</v>
      </c>
      <c r="J37" s="172">
        <f t="shared" si="0"/>
        <v>99.32066210045663</v>
      </c>
      <c r="K37" s="206">
        <v>5.0999999999999996</v>
      </c>
      <c r="L37" s="171">
        <v>1.36</v>
      </c>
    </row>
    <row r="38" spans="1:12" x14ac:dyDescent="0.2">
      <c r="A38" s="153" t="s">
        <v>78</v>
      </c>
      <c r="B38" s="153" t="s">
        <v>239</v>
      </c>
      <c r="C38" s="153">
        <v>30</v>
      </c>
      <c r="D38" s="153"/>
      <c r="E38" s="169"/>
      <c r="F38" s="13"/>
      <c r="G38" s="13"/>
      <c r="H38" s="153">
        <v>11</v>
      </c>
      <c r="I38" s="203">
        <v>69.75</v>
      </c>
      <c r="J38" s="167">
        <f t="shared" si="0"/>
        <v>99.203767123287662</v>
      </c>
      <c r="K38" s="204"/>
      <c r="L38" s="166"/>
    </row>
    <row r="39" spans="1:12" x14ac:dyDescent="0.2">
      <c r="A39" s="153"/>
      <c r="B39" s="153" t="s">
        <v>239</v>
      </c>
      <c r="C39" s="153">
        <v>30</v>
      </c>
      <c r="D39" s="153"/>
      <c r="E39" s="169"/>
      <c r="F39" s="13"/>
      <c r="G39" s="13"/>
      <c r="H39" s="153">
        <v>9</v>
      </c>
      <c r="I39" s="203">
        <v>54.42</v>
      </c>
      <c r="J39" s="169">
        <f t="shared" si="0"/>
        <v>99.378767123287673</v>
      </c>
      <c r="K39" s="207"/>
      <c r="L39" s="168"/>
    </row>
    <row r="40" spans="1:12" x14ac:dyDescent="0.2">
      <c r="A40" s="170"/>
      <c r="B40" s="170" t="s">
        <v>239</v>
      </c>
      <c r="C40" s="170">
        <v>10</v>
      </c>
      <c r="D40" s="170"/>
      <c r="E40" s="172"/>
      <c r="F40" s="194"/>
      <c r="G40" s="194"/>
      <c r="H40" s="170">
        <v>5</v>
      </c>
      <c r="I40" s="205">
        <v>20.38</v>
      </c>
      <c r="J40" s="172">
        <f t="shared" si="0"/>
        <v>99.767351598173519</v>
      </c>
      <c r="K40" s="206"/>
      <c r="L40" s="171"/>
    </row>
    <row r="41" spans="1:12" x14ac:dyDescent="0.2">
      <c r="A41" s="195" t="s">
        <v>102</v>
      </c>
      <c r="B41" s="153" t="s">
        <v>345</v>
      </c>
      <c r="C41" s="153">
        <v>15</v>
      </c>
      <c r="D41" s="153"/>
      <c r="E41" s="169"/>
      <c r="F41" s="13"/>
      <c r="G41" s="13"/>
      <c r="H41" s="153">
        <v>2</v>
      </c>
      <c r="I41" s="203">
        <v>370.37</v>
      </c>
      <c r="J41" s="167">
        <f t="shared" si="0"/>
        <v>95.772031963470312</v>
      </c>
      <c r="K41" s="204"/>
      <c r="L41" s="166"/>
    </row>
    <row r="42" spans="1:12" x14ac:dyDescent="0.2">
      <c r="A42" s="170"/>
      <c r="B42" s="170" t="s">
        <v>346</v>
      </c>
      <c r="C42" s="170">
        <v>15</v>
      </c>
      <c r="D42" s="170">
        <v>2</v>
      </c>
      <c r="E42" s="172">
        <v>5.6</v>
      </c>
      <c r="F42" s="194"/>
      <c r="G42" s="194"/>
      <c r="H42" s="170">
        <v>2</v>
      </c>
      <c r="I42" s="205">
        <v>6.47</v>
      </c>
      <c r="J42" s="172">
        <f t="shared" si="0"/>
        <v>99.862214611872147</v>
      </c>
      <c r="K42" s="206">
        <v>4.5</v>
      </c>
      <c r="L42" s="171">
        <v>1.83</v>
      </c>
    </row>
    <row r="43" spans="1:12" x14ac:dyDescent="0.2">
      <c r="A43" s="170" t="s">
        <v>196</v>
      </c>
      <c r="B43" s="170" t="s">
        <v>239</v>
      </c>
      <c r="C43" s="170">
        <v>15</v>
      </c>
      <c r="D43" s="170">
        <v>2</v>
      </c>
      <c r="E43" s="172">
        <v>1.33</v>
      </c>
      <c r="F43" s="194"/>
      <c r="G43" s="194"/>
      <c r="H43" s="170">
        <v>7</v>
      </c>
      <c r="I43" s="205">
        <v>25.866666666666667</v>
      </c>
      <c r="J43" s="150">
        <f t="shared" si="0"/>
        <v>99.689535768645356</v>
      </c>
      <c r="K43" s="188">
        <v>8</v>
      </c>
      <c r="L43" s="172">
        <v>5.77</v>
      </c>
    </row>
    <row r="44" spans="1:12" x14ac:dyDescent="0.2">
      <c r="A44" s="153" t="s">
        <v>197</v>
      </c>
      <c r="B44" s="153" t="s">
        <v>239</v>
      </c>
      <c r="C44" s="153">
        <v>15</v>
      </c>
      <c r="D44" s="153">
        <v>5</v>
      </c>
      <c r="E44" s="169">
        <v>9.52</v>
      </c>
      <c r="F44" s="13"/>
      <c r="G44" s="13"/>
      <c r="H44" s="153">
        <v>7</v>
      </c>
      <c r="I44" s="203">
        <v>55.68333333333333</v>
      </c>
      <c r="J44" s="167">
        <f t="shared" si="0"/>
        <v>99.2556697108067</v>
      </c>
      <c r="K44" s="204">
        <v>8.8000000000000007</v>
      </c>
      <c r="L44" s="166">
        <v>3.05</v>
      </c>
    </row>
    <row r="45" spans="1:12" x14ac:dyDescent="0.2">
      <c r="A45" s="170"/>
      <c r="B45" s="170" t="s">
        <v>239</v>
      </c>
      <c r="C45" s="170">
        <v>15</v>
      </c>
      <c r="D45" s="170">
        <v>1</v>
      </c>
      <c r="E45" s="172">
        <v>0.48</v>
      </c>
      <c r="F45" s="194"/>
      <c r="G45" s="194"/>
      <c r="H45" s="170">
        <v>3</v>
      </c>
      <c r="I45" s="205">
        <v>15.6</v>
      </c>
      <c r="J45" s="172">
        <f t="shared" si="0"/>
        <v>99.816438356164383</v>
      </c>
      <c r="K45" s="206">
        <v>1.6</v>
      </c>
      <c r="L45" s="171">
        <v>0.56000000000000005</v>
      </c>
    </row>
    <row r="46" spans="1:12" x14ac:dyDescent="0.2">
      <c r="A46" s="153" t="s">
        <v>98</v>
      </c>
      <c r="B46" s="153" t="s">
        <v>239</v>
      </c>
      <c r="C46" s="153">
        <v>30</v>
      </c>
      <c r="D46" s="153">
        <v>1</v>
      </c>
      <c r="E46" s="169">
        <v>7.0000000000000007E-2</v>
      </c>
      <c r="F46" s="13"/>
      <c r="G46" s="13"/>
      <c r="H46" s="153">
        <v>6</v>
      </c>
      <c r="I46" s="203">
        <v>37.299999999999997</v>
      </c>
      <c r="J46" s="167">
        <f t="shared" si="0"/>
        <v>99.573401826484016</v>
      </c>
      <c r="K46" s="204">
        <v>16</v>
      </c>
      <c r="L46" s="166">
        <v>2.67</v>
      </c>
    </row>
    <row r="47" spans="1:12" x14ac:dyDescent="0.2">
      <c r="A47" s="170"/>
      <c r="B47" s="170" t="s">
        <v>239</v>
      </c>
      <c r="C47" s="170">
        <v>30</v>
      </c>
      <c r="D47" s="170">
        <v>1</v>
      </c>
      <c r="E47" s="172">
        <v>1.28</v>
      </c>
      <c r="F47" s="194"/>
      <c r="G47" s="194"/>
      <c r="H47" s="170">
        <v>7</v>
      </c>
      <c r="I47" s="205">
        <v>123.43</v>
      </c>
      <c r="J47" s="172">
        <f t="shared" si="0"/>
        <v>98.576369863013696</v>
      </c>
      <c r="K47" s="206">
        <v>11.5</v>
      </c>
      <c r="L47" s="171">
        <v>8.7799999999999994</v>
      </c>
    </row>
    <row r="48" spans="1:12" x14ac:dyDescent="0.2">
      <c r="A48" s="153" t="s">
        <v>89</v>
      </c>
      <c r="B48" s="153" t="s">
        <v>239</v>
      </c>
      <c r="C48" s="153">
        <v>15</v>
      </c>
      <c r="D48" s="153">
        <v>1</v>
      </c>
      <c r="E48" s="169">
        <v>0.42</v>
      </c>
      <c r="F48" s="13"/>
      <c r="G48" s="13"/>
      <c r="H48" s="153">
        <v>2</v>
      </c>
      <c r="I48" s="203">
        <v>3.46</v>
      </c>
      <c r="J48" s="167">
        <f t="shared" si="0"/>
        <v>99.955707762557083</v>
      </c>
      <c r="K48" s="204"/>
      <c r="L48" s="166"/>
    </row>
    <row r="49" spans="1:12" x14ac:dyDescent="0.2">
      <c r="A49" s="170"/>
      <c r="B49" s="170" t="s">
        <v>239</v>
      </c>
      <c r="C49" s="170">
        <v>10</v>
      </c>
      <c r="D49" s="170"/>
      <c r="E49" s="172"/>
      <c r="F49" s="194"/>
      <c r="G49" s="194"/>
      <c r="H49" s="170">
        <v>4</v>
      </c>
      <c r="I49" s="205">
        <v>17.45</v>
      </c>
      <c r="J49" s="172">
        <f t="shared" si="0"/>
        <v>99.800799086757991</v>
      </c>
      <c r="K49" s="206"/>
      <c r="L49" s="171"/>
    </row>
    <row r="50" spans="1:12" x14ac:dyDescent="0.2">
      <c r="A50" s="153" t="s">
        <v>95</v>
      </c>
      <c r="B50" s="153" t="s">
        <v>239</v>
      </c>
      <c r="C50" s="153">
        <v>15</v>
      </c>
      <c r="D50" s="153">
        <v>2</v>
      </c>
      <c r="E50" s="169">
        <v>1.97</v>
      </c>
      <c r="F50" s="13"/>
      <c r="G50" s="13"/>
      <c r="H50" s="153">
        <v>7</v>
      </c>
      <c r="I50" s="203">
        <v>44.75</v>
      </c>
      <c r="J50" s="167">
        <f t="shared" si="0"/>
        <v>99.466666666666669</v>
      </c>
      <c r="K50" s="204">
        <v>4.05</v>
      </c>
      <c r="L50" s="166">
        <v>3.92</v>
      </c>
    </row>
    <row r="51" spans="1:12" x14ac:dyDescent="0.2">
      <c r="A51" s="153"/>
      <c r="B51" s="153" t="s">
        <v>239</v>
      </c>
      <c r="C51" s="153">
        <v>15</v>
      </c>
      <c r="D51" s="153">
        <v>1</v>
      </c>
      <c r="E51" s="169">
        <v>2.9</v>
      </c>
      <c r="F51" s="13"/>
      <c r="G51" s="13"/>
      <c r="H51" s="153">
        <v>6</v>
      </c>
      <c r="I51" s="203">
        <v>40.479999999999997</v>
      </c>
      <c r="J51" s="169">
        <f t="shared" si="0"/>
        <v>99.504794520547946</v>
      </c>
      <c r="K51" s="207">
        <v>2.0499999999999998</v>
      </c>
      <c r="L51" s="168">
        <v>3.49</v>
      </c>
    </row>
    <row r="52" spans="1:12" x14ac:dyDescent="0.2">
      <c r="A52" s="170"/>
      <c r="B52" s="170" t="s">
        <v>1039</v>
      </c>
      <c r="C52" s="170">
        <v>40</v>
      </c>
      <c r="D52" s="170"/>
      <c r="E52" s="172"/>
      <c r="F52" s="194"/>
      <c r="G52" s="194"/>
      <c r="H52" s="170"/>
      <c r="I52" s="205"/>
      <c r="J52" s="172">
        <f t="shared" si="0"/>
        <v>100</v>
      </c>
      <c r="K52" s="206"/>
      <c r="L52" s="171"/>
    </row>
    <row r="53" spans="1:12" x14ac:dyDescent="0.2">
      <c r="A53" s="153" t="s">
        <v>241</v>
      </c>
      <c r="B53" s="153" t="s">
        <v>242</v>
      </c>
      <c r="C53" s="153">
        <v>10</v>
      </c>
      <c r="D53" s="153"/>
      <c r="E53" s="169"/>
      <c r="F53" s="13"/>
      <c r="G53" s="13"/>
      <c r="H53" s="153">
        <v>3</v>
      </c>
      <c r="I53" s="203">
        <v>10.93</v>
      </c>
      <c r="J53" s="167">
        <f t="shared" si="0"/>
        <v>99.87522831050228</v>
      </c>
      <c r="K53" s="204"/>
      <c r="L53" s="166"/>
    </row>
    <row r="54" spans="1:12" x14ac:dyDescent="0.2">
      <c r="A54" s="170"/>
      <c r="B54" s="170" t="s">
        <v>243</v>
      </c>
      <c r="C54" s="170">
        <v>10</v>
      </c>
      <c r="D54" s="170">
        <v>2</v>
      </c>
      <c r="E54" s="172">
        <v>0.13</v>
      </c>
      <c r="F54" s="194"/>
      <c r="G54" s="194"/>
      <c r="H54" s="170">
        <v>8</v>
      </c>
      <c r="I54" s="205">
        <v>82.15</v>
      </c>
      <c r="J54" s="172">
        <f t="shared" si="0"/>
        <v>99.060730593607303</v>
      </c>
      <c r="K54" s="206"/>
      <c r="L54" s="171"/>
    </row>
    <row r="55" spans="1:12" x14ac:dyDescent="0.2">
      <c r="A55" s="153" t="s">
        <v>244</v>
      </c>
      <c r="B55" s="153" t="s">
        <v>343</v>
      </c>
      <c r="C55" s="153">
        <v>150</v>
      </c>
      <c r="D55" s="153">
        <v>1</v>
      </c>
      <c r="E55" s="169">
        <v>3.4</v>
      </c>
      <c r="F55" s="13"/>
      <c r="G55" s="13"/>
      <c r="H55" s="153">
        <v>5</v>
      </c>
      <c r="I55" s="203">
        <v>30.08</v>
      </c>
      <c r="J55" s="167">
        <f t="shared" si="0"/>
        <v>99.617808219178087</v>
      </c>
      <c r="K55" s="204"/>
      <c r="L55" s="166"/>
    </row>
    <row r="56" spans="1:12" x14ac:dyDescent="0.2">
      <c r="A56" s="153"/>
      <c r="B56" s="153" t="s">
        <v>245</v>
      </c>
      <c r="C56" s="153">
        <v>150</v>
      </c>
      <c r="D56" s="153">
        <v>1</v>
      </c>
      <c r="E56" s="169">
        <v>1.43</v>
      </c>
      <c r="F56" s="13"/>
      <c r="G56" s="13"/>
      <c r="H56" s="153">
        <v>6</v>
      </c>
      <c r="I56" s="203">
        <v>39.700000000000003</v>
      </c>
      <c r="J56" s="169">
        <f t="shared" si="0"/>
        <v>99.530479452054806</v>
      </c>
      <c r="K56" s="207"/>
      <c r="L56" s="168"/>
    </row>
    <row r="57" spans="1:12" x14ac:dyDescent="0.2">
      <c r="A57" s="153"/>
      <c r="B57" s="153" t="s">
        <v>246</v>
      </c>
      <c r="C57" s="153">
        <v>15</v>
      </c>
      <c r="D57" s="153"/>
      <c r="E57" s="169"/>
      <c r="F57" s="13"/>
      <c r="G57" s="13"/>
      <c r="H57" s="153"/>
      <c r="I57" s="203"/>
      <c r="J57" s="169">
        <f t="shared" si="0"/>
        <v>100</v>
      </c>
      <c r="K57" s="207"/>
      <c r="L57" s="168"/>
    </row>
    <row r="58" spans="1:12" x14ac:dyDescent="0.2">
      <c r="A58" s="153"/>
      <c r="B58" s="153" t="s">
        <v>247</v>
      </c>
      <c r="C58" s="153">
        <v>15</v>
      </c>
      <c r="D58" s="153"/>
      <c r="E58" s="169"/>
      <c r="F58" s="13"/>
      <c r="G58" s="13"/>
      <c r="H58" s="153"/>
      <c r="I58" s="203"/>
      <c r="J58" s="169">
        <f t="shared" si="0"/>
        <v>100</v>
      </c>
      <c r="K58" s="207"/>
      <c r="L58" s="168"/>
    </row>
    <row r="59" spans="1:12" x14ac:dyDescent="0.2">
      <c r="A59" s="170"/>
      <c r="B59" s="170" t="s">
        <v>234</v>
      </c>
      <c r="C59" s="170">
        <v>10</v>
      </c>
      <c r="D59" s="170"/>
      <c r="E59" s="172"/>
      <c r="F59" s="194"/>
      <c r="G59" s="194"/>
      <c r="H59" s="170">
        <v>11</v>
      </c>
      <c r="I59" s="205">
        <v>87.3</v>
      </c>
      <c r="J59" s="172">
        <f t="shared" si="0"/>
        <v>99.003424657534239</v>
      </c>
      <c r="K59" s="206"/>
      <c r="L59" s="171"/>
    </row>
    <row r="60" spans="1:12" x14ac:dyDescent="0.2">
      <c r="A60" s="153" t="s">
        <v>249</v>
      </c>
      <c r="B60" s="153" t="s">
        <v>250</v>
      </c>
      <c r="C60" s="153">
        <v>5</v>
      </c>
      <c r="D60" s="153">
        <v>1</v>
      </c>
      <c r="E60" s="169">
        <v>0.1</v>
      </c>
      <c r="F60" s="13"/>
      <c r="G60" s="13"/>
      <c r="H60" s="153">
        <v>7</v>
      </c>
      <c r="I60" s="203">
        <v>28.23</v>
      </c>
      <c r="J60" s="167">
        <f t="shared" si="0"/>
        <v>99.676598173515984</v>
      </c>
      <c r="K60" s="204">
        <v>2.2000000000000002</v>
      </c>
      <c r="L60" s="166">
        <v>0.22</v>
      </c>
    </row>
    <row r="61" spans="1:12" x14ac:dyDescent="0.2">
      <c r="A61" s="153"/>
      <c r="B61" s="153" t="s">
        <v>251</v>
      </c>
      <c r="C61" s="153">
        <v>5</v>
      </c>
      <c r="D61" s="153">
        <v>1</v>
      </c>
      <c r="E61" s="169">
        <v>0.03</v>
      </c>
      <c r="F61" s="13">
        <v>1</v>
      </c>
      <c r="G61" s="13">
        <v>16.12</v>
      </c>
      <c r="H61" s="153">
        <v>6</v>
      </c>
      <c r="I61" s="203">
        <v>22.83</v>
      </c>
      <c r="J61" s="169">
        <f t="shared" si="0"/>
        <v>99.555022831050238</v>
      </c>
      <c r="K61" s="207">
        <v>2.4</v>
      </c>
      <c r="L61" s="168">
        <v>0.08</v>
      </c>
    </row>
    <row r="62" spans="1:12" x14ac:dyDescent="0.2">
      <c r="A62" s="170"/>
      <c r="B62" s="170" t="s">
        <v>252</v>
      </c>
      <c r="C62" s="170">
        <v>5</v>
      </c>
      <c r="D62" s="170">
        <v>1</v>
      </c>
      <c r="E62" s="172">
        <v>0.1</v>
      </c>
      <c r="F62" s="194"/>
      <c r="G62" s="194"/>
      <c r="H62" s="170">
        <v>3</v>
      </c>
      <c r="I62" s="205">
        <v>13.3</v>
      </c>
      <c r="J62" s="172">
        <f t="shared" si="0"/>
        <v>99.847031963470329</v>
      </c>
      <c r="K62" s="206">
        <v>3</v>
      </c>
      <c r="L62" s="171">
        <v>0.4</v>
      </c>
    </row>
    <row r="63" spans="1:12" x14ac:dyDescent="0.2">
      <c r="A63" s="153" t="s">
        <v>200</v>
      </c>
      <c r="B63" s="153" t="s">
        <v>234</v>
      </c>
      <c r="C63" s="153">
        <v>15</v>
      </c>
      <c r="D63" s="153">
        <v>3</v>
      </c>
      <c r="E63" s="169">
        <v>0.6</v>
      </c>
      <c r="F63" s="13"/>
      <c r="G63" s="13"/>
      <c r="H63" s="153">
        <v>1</v>
      </c>
      <c r="I63" s="203">
        <v>3.88</v>
      </c>
      <c r="J63" s="167">
        <f t="shared" si="0"/>
        <v>99.94885844748859</v>
      </c>
      <c r="K63" s="204">
        <v>15.8</v>
      </c>
      <c r="L63" s="166">
        <v>4.29</v>
      </c>
    </row>
    <row r="64" spans="1:12" x14ac:dyDescent="0.2">
      <c r="A64" s="170"/>
      <c r="B64" s="170" t="s">
        <v>235</v>
      </c>
      <c r="C64" s="170">
        <v>15</v>
      </c>
      <c r="D64" s="170">
        <v>2</v>
      </c>
      <c r="E64" s="172">
        <v>58.8</v>
      </c>
      <c r="F64" s="194"/>
      <c r="G64" s="194"/>
      <c r="H64" s="170">
        <v>3</v>
      </c>
      <c r="I64" s="205">
        <v>22.3</v>
      </c>
      <c r="J64" s="172">
        <f t="shared" si="0"/>
        <v>99.074200913242009</v>
      </c>
      <c r="K64" s="206">
        <v>16.600000000000001</v>
      </c>
      <c r="L64" s="171">
        <v>18.059999999999999</v>
      </c>
    </row>
    <row r="65" spans="1:12" x14ac:dyDescent="0.2">
      <c r="A65" s="153" t="s">
        <v>201</v>
      </c>
      <c r="B65" s="153" t="s">
        <v>234</v>
      </c>
      <c r="C65" s="153">
        <v>15</v>
      </c>
      <c r="D65" s="153"/>
      <c r="E65" s="169"/>
      <c r="F65" s="13"/>
      <c r="G65" s="13"/>
      <c r="H65" s="153">
        <v>2</v>
      </c>
      <c r="I65" s="203">
        <v>11.45</v>
      </c>
      <c r="J65" s="167">
        <f t="shared" si="0"/>
        <v>99.86929223744292</v>
      </c>
      <c r="K65" s="204"/>
      <c r="L65" s="166"/>
    </row>
    <row r="66" spans="1:12" x14ac:dyDescent="0.2">
      <c r="A66" s="170" t="s">
        <v>14</v>
      </c>
      <c r="B66" s="170" t="s">
        <v>235</v>
      </c>
      <c r="C66" s="170">
        <v>15</v>
      </c>
      <c r="D66" s="170"/>
      <c r="E66" s="172"/>
      <c r="F66" s="194"/>
      <c r="G66" s="194"/>
      <c r="H66" s="170">
        <v>3</v>
      </c>
      <c r="I66" s="205">
        <v>11.05</v>
      </c>
      <c r="J66" s="172">
        <f t="shared" si="0"/>
        <v>99.873858447488587</v>
      </c>
      <c r="K66" s="206"/>
      <c r="L66" s="171"/>
    </row>
    <row r="67" spans="1:12" x14ac:dyDescent="0.2">
      <c r="A67" s="153" t="s">
        <v>101</v>
      </c>
      <c r="B67" s="153" t="s">
        <v>255</v>
      </c>
      <c r="C67" s="153">
        <v>40</v>
      </c>
      <c r="D67" s="153">
        <v>1</v>
      </c>
      <c r="E67" s="169">
        <v>0.98</v>
      </c>
      <c r="F67" s="13"/>
      <c r="G67" s="13"/>
      <c r="H67" s="153">
        <v>5</v>
      </c>
      <c r="I67" s="203">
        <v>37.630000000000003</v>
      </c>
      <c r="J67" s="167">
        <f t="shared" si="0"/>
        <v>99.55924657534247</v>
      </c>
      <c r="K67" s="204"/>
      <c r="L67" s="166"/>
    </row>
    <row r="68" spans="1:12" x14ac:dyDescent="0.2">
      <c r="A68" s="153"/>
      <c r="B68" s="153" t="s">
        <v>256</v>
      </c>
      <c r="C68" s="153">
        <v>15</v>
      </c>
      <c r="D68" s="153"/>
      <c r="E68" s="169"/>
      <c r="F68" s="13"/>
      <c r="G68" s="13"/>
      <c r="H68" s="153">
        <v>7</v>
      </c>
      <c r="I68" s="203">
        <v>27.2</v>
      </c>
      <c r="J68" s="169">
        <f t="shared" si="0"/>
        <v>99.689497716894977</v>
      </c>
      <c r="K68" s="207"/>
      <c r="L68" s="168"/>
    </row>
    <row r="69" spans="1:12" x14ac:dyDescent="0.2">
      <c r="A69" s="170" t="s">
        <v>14</v>
      </c>
      <c r="B69" s="170" t="s">
        <v>257</v>
      </c>
      <c r="C69" s="170">
        <v>10</v>
      </c>
      <c r="D69" s="170">
        <v>2</v>
      </c>
      <c r="E69" s="172">
        <v>2.67</v>
      </c>
      <c r="F69" s="194"/>
      <c r="G69" s="194"/>
      <c r="H69" s="170">
        <v>8</v>
      </c>
      <c r="I69" s="205">
        <v>32.17</v>
      </c>
      <c r="J69" s="172">
        <f t="shared" ref="J69:J132" si="1">+(1-(E69+G69+I69)/8760)*100</f>
        <v>99.602283105022821</v>
      </c>
      <c r="K69" s="206"/>
      <c r="L69" s="171"/>
    </row>
    <row r="70" spans="1:12" x14ac:dyDescent="0.2">
      <c r="A70" s="153" t="s">
        <v>114</v>
      </c>
      <c r="B70" s="153" t="s">
        <v>234</v>
      </c>
      <c r="C70" s="153">
        <v>15</v>
      </c>
      <c r="D70" s="153"/>
      <c r="E70" s="169"/>
      <c r="F70" s="13"/>
      <c r="G70" s="13"/>
      <c r="H70" s="153">
        <v>5</v>
      </c>
      <c r="I70" s="203">
        <v>20.55</v>
      </c>
      <c r="J70" s="167">
        <f t="shared" si="1"/>
        <v>99.765410958904113</v>
      </c>
      <c r="K70" s="204"/>
      <c r="L70" s="166"/>
    </row>
    <row r="71" spans="1:12" x14ac:dyDescent="0.2">
      <c r="A71" s="170" t="s">
        <v>14</v>
      </c>
      <c r="B71" s="170" t="s">
        <v>235</v>
      </c>
      <c r="C71" s="170">
        <v>15</v>
      </c>
      <c r="D71" s="170"/>
      <c r="E71" s="172"/>
      <c r="F71" s="194"/>
      <c r="G71" s="194"/>
      <c r="H71" s="170">
        <v>4</v>
      </c>
      <c r="I71" s="205">
        <v>15.82</v>
      </c>
      <c r="J71" s="172">
        <f t="shared" si="1"/>
        <v>99.819406392694063</v>
      </c>
      <c r="K71" s="206"/>
      <c r="L71" s="171"/>
    </row>
    <row r="72" spans="1:12" x14ac:dyDescent="0.2">
      <c r="A72" s="153" t="s">
        <v>259</v>
      </c>
      <c r="B72" s="153" t="s">
        <v>234</v>
      </c>
      <c r="C72" s="153">
        <v>30</v>
      </c>
      <c r="D72" s="153">
        <v>5</v>
      </c>
      <c r="E72" s="169">
        <v>0.37</v>
      </c>
      <c r="F72" s="13">
        <v>1</v>
      </c>
      <c r="G72" s="13">
        <v>5.67</v>
      </c>
      <c r="H72" s="153">
        <v>3</v>
      </c>
      <c r="I72" s="203">
        <v>23.65</v>
      </c>
      <c r="J72" s="167">
        <f t="shared" si="1"/>
        <v>99.661073059360731</v>
      </c>
      <c r="K72" s="204">
        <v>59.8</v>
      </c>
      <c r="L72" s="166">
        <v>14.12</v>
      </c>
    </row>
    <row r="73" spans="1:12" x14ac:dyDescent="0.2">
      <c r="A73" s="153" t="s">
        <v>14</v>
      </c>
      <c r="B73" s="153" t="s">
        <v>235</v>
      </c>
      <c r="C73" s="153">
        <v>30</v>
      </c>
      <c r="D73" s="153">
        <v>1</v>
      </c>
      <c r="E73" s="169">
        <v>0.12</v>
      </c>
      <c r="F73" s="13">
        <v>1</v>
      </c>
      <c r="G73" s="13">
        <v>1.25</v>
      </c>
      <c r="H73" s="153">
        <v>4</v>
      </c>
      <c r="I73" s="203">
        <v>29.7</v>
      </c>
      <c r="J73" s="169">
        <f t="shared" si="1"/>
        <v>99.645319634703199</v>
      </c>
      <c r="K73" s="207">
        <v>36.4</v>
      </c>
      <c r="L73" s="168">
        <v>24.2</v>
      </c>
    </row>
    <row r="74" spans="1:12" x14ac:dyDescent="0.2">
      <c r="A74" s="153" t="s">
        <v>14</v>
      </c>
      <c r="B74" s="153" t="s">
        <v>260</v>
      </c>
      <c r="C74" s="153">
        <v>15</v>
      </c>
      <c r="D74" s="153"/>
      <c r="E74" s="169"/>
      <c r="F74" s="13"/>
      <c r="G74" s="13"/>
      <c r="H74" s="153"/>
      <c r="I74" s="203"/>
      <c r="J74" s="169">
        <f t="shared" si="1"/>
        <v>100</v>
      </c>
      <c r="K74" s="207"/>
      <c r="L74" s="168"/>
    </row>
    <row r="75" spans="1:12" x14ac:dyDescent="0.2">
      <c r="A75" s="170" t="s">
        <v>14</v>
      </c>
      <c r="B75" s="170" t="s">
        <v>261</v>
      </c>
      <c r="C75" s="170">
        <v>15</v>
      </c>
      <c r="D75" s="170"/>
      <c r="E75" s="172"/>
      <c r="F75" s="194"/>
      <c r="G75" s="194"/>
      <c r="H75" s="170"/>
      <c r="I75" s="205"/>
      <c r="J75" s="172">
        <f t="shared" si="1"/>
        <v>100</v>
      </c>
      <c r="K75" s="206"/>
      <c r="L75" s="171"/>
    </row>
    <row r="76" spans="1:12" x14ac:dyDescent="0.2">
      <c r="A76" s="153" t="s">
        <v>202</v>
      </c>
      <c r="B76" s="153" t="s">
        <v>234</v>
      </c>
      <c r="C76" s="153">
        <v>15</v>
      </c>
      <c r="D76" s="153"/>
      <c r="E76" s="169"/>
      <c r="F76" s="13"/>
      <c r="G76" s="13"/>
      <c r="H76" s="153">
        <v>2</v>
      </c>
      <c r="I76" s="203">
        <v>12</v>
      </c>
      <c r="J76" s="167">
        <f t="shared" si="1"/>
        <v>99.863013698630127</v>
      </c>
      <c r="K76" s="204"/>
      <c r="L76" s="166"/>
    </row>
    <row r="77" spans="1:12" x14ac:dyDescent="0.2">
      <c r="A77" s="170" t="s">
        <v>14</v>
      </c>
      <c r="B77" s="170" t="s">
        <v>235</v>
      </c>
      <c r="C77" s="170">
        <v>15</v>
      </c>
      <c r="D77" s="170"/>
      <c r="E77" s="172"/>
      <c r="F77" s="194"/>
      <c r="G77" s="194"/>
      <c r="H77" s="170">
        <v>2</v>
      </c>
      <c r="I77" s="205">
        <v>9.52</v>
      </c>
      <c r="J77" s="172">
        <f t="shared" si="1"/>
        <v>99.891324200913246</v>
      </c>
      <c r="K77" s="206"/>
      <c r="L77" s="171"/>
    </row>
    <row r="78" spans="1:12" x14ac:dyDescent="0.2">
      <c r="A78" s="153" t="s">
        <v>203</v>
      </c>
      <c r="B78" s="153" t="s">
        <v>1016</v>
      </c>
      <c r="C78" s="153">
        <v>5</v>
      </c>
      <c r="D78" s="153">
        <v>2</v>
      </c>
      <c r="E78" s="169">
        <v>0.13</v>
      </c>
      <c r="F78" s="13"/>
      <c r="G78" s="13"/>
      <c r="H78" s="153">
        <v>3</v>
      </c>
      <c r="I78" s="203">
        <v>260.45</v>
      </c>
      <c r="J78" s="167">
        <f t="shared" si="1"/>
        <v>97.025342465753425</v>
      </c>
      <c r="K78" s="204">
        <v>3</v>
      </c>
      <c r="L78" s="166">
        <v>0.1</v>
      </c>
    </row>
    <row r="79" spans="1:12" x14ac:dyDescent="0.2">
      <c r="A79" s="153"/>
      <c r="B79" s="153" t="s">
        <v>1029</v>
      </c>
      <c r="C79" s="153">
        <v>5</v>
      </c>
      <c r="D79" s="153">
        <v>1</v>
      </c>
      <c r="E79" s="169">
        <v>12.05</v>
      </c>
      <c r="F79" s="13"/>
      <c r="G79" s="13"/>
      <c r="H79" s="153">
        <v>3</v>
      </c>
      <c r="I79" s="203">
        <v>16.25</v>
      </c>
      <c r="J79" s="169">
        <f t="shared" si="1"/>
        <v>99.676940639269404</v>
      </c>
      <c r="K79" s="207"/>
      <c r="L79" s="168"/>
    </row>
    <row r="80" spans="1:12" x14ac:dyDescent="0.2">
      <c r="A80" s="170"/>
      <c r="B80" s="170" t="s">
        <v>1017</v>
      </c>
      <c r="C80" s="170">
        <v>16</v>
      </c>
      <c r="D80" s="170"/>
      <c r="E80" s="172"/>
      <c r="F80" s="194"/>
      <c r="G80" s="194"/>
      <c r="H80" s="170">
        <v>3</v>
      </c>
      <c r="I80" s="205">
        <v>95.73</v>
      </c>
      <c r="J80" s="172">
        <f t="shared" si="1"/>
        <v>98.907191780821918</v>
      </c>
      <c r="K80" s="206"/>
      <c r="L80" s="171"/>
    </row>
    <row r="81" spans="1:12" x14ac:dyDescent="0.2">
      <c r="A81" s="153" t="s">
        <v>263</v>
      </c>
      <c r="B81" s="153" t="s">
        <v>234</v>
      </c>
      <c r="C81" s="153">
        <v>15</v>
      </c>
      <c r="D81" s="153"/>
      <c r="E81" s="169"/>
      <c r="F81" s="13"/>
      <c r="G81" s="13"/>
      <c r="H81" s="153">
        <v>4</v>
      </c>
      <c r="I81" s="203">
        <v>18.2</v>
      </c>
      <c r="J81" s="167">
        <f t="shared" si="1"/>
        <v>99.792237442922371</v>
      </c>
      <c r="K81" s="204"/>
      <c r="L81" s="166"/>
    </row>
    <row r="82" spans="1:12" x14ac:dyDescent="0.2">
      <c r="A82" s="170" t="s">
        <v>14</v>
      </c>
      <c r="B82" s="170" t="s">
        <v>235</v>
      </c>
      <c r="C82" s="170">
        <v>15</v>
      </c>
      <c r="D82" s="170">
        <v>3</v>
      </c>
      <c r="E82" s="172">
        <v>3.87</v>
      </c>
      <c r="F82" s="194">
        <v>1</v>
      </c>
      <c r="G82" s="194">
        <v>0.55000000000000004</v>
      </c>
      <c r="H82" s="170">
        <v>6</v>
      </c>
      <c r="I82" s="205">
        <v>29.4</v>
      </c>
      <c r="J82" s="172">
        <f t="shared" si="1"/>
        <v>99.613926940639274</v>
      </c>
      <c r="K82" s="206"/>
      <c r="L82" s="171"/>
    </row>
    <row r="83" spans="1:12" x14ac:dyDescent="0.2">
      <c r="A83" s="153" t="s">
        <v>205</v>
      </c>
      <c r="B83" s="153" t="s">
        <v>265</v>
      </c>
      <c r="C83" s="153">
        <v>5</v>
      </c>
      <c r="D83" s="153"/>
      <c r="E83" s="169"/>
      <c r="F83" s="13"/>
      <c r="G83" s="13"/>
      <c r="H83" s="153">
        <v>1</v>
      </c>
      <c r="I83" s="203">
        <v>32.68</v>
      </c>
      <c r="J83" s="167">
        <f t="shared" si="1"/>
        <v>99.626940639269407</v>
      </c>
      <c r="K83" s="204"/>
      <c r="L83" s="166"/>
    </row>
    <row r="84" spans="1:12" x14ac:dyDescent="0.2">
      <c r="A84" s="153"/>
      <c r="B84" s="153" t="s">
        <v>251</v>
      </c>
      <c r="C84" s="153">
        <v>5</v>
      </c>
      <c r="D84" s="153">
        <v>3</v>
      </c>
      <c r="E84" s="169">
        <v>0.52</v>
      </c>
      <c r="F84" s="13"/>
      <c r="G84" s="13"/>
      <c r="H84" s="153"/>
      <c r="I84" s="203"/>
      <c r="J84" s="169">
        <f t="shared" si="1"/>
        <v>99.99406392694064</v>
      </c>
      <c r="K84" s="207">
        <v>6.5</v>
      </c>
      <c r="L84" s="168">
        <v>1.31</v>
      </c>
    </row>
    <row r="85" spans="1:12" x14ac:dyDescent="0.2">
      <c r="A85" s="170"/>
      <c r="B85" s="170" t="s">
        <v>268</v>
      </c>
      <c r="C85" s="170">
        <v>15</v>
      </c>
      <c r="D85" s="170"/>
      <c r="E85" s="172"/>
      <c r="F85" s="194"/>
      <c r="G85" s="194"/>
      <c r="H85" s="170"/>
      <c r="I85" s="205"/>
      <c r="J85" s="172">
        <f t="shared" si="1"/>
        <v>100</v>
      </c>
      <c r="K85" s="206"/>
      <c r="L85" s="171"/>
    </row>
    <row r="86" spans="1:12" x14ac:dyDescent="0.2">
      <c r="A86" s="153" t="s">
        <v>266</v>
      </c>
      <c r="B86" s="153" t="s">
        <v>267</v>
      </c>
      <c r="C86" s="153">
        <v>15</v>
      </c>
      <c r="D86" s="153">
        <v>2</v>
      </c>
      <c r="E86" s="169">
        <v>1.28</v>
      </c>
      <c r="F86" s="13">
        <v>3</v>
      </c>
      <c r="G86" s="13">
        <v>8.7799999999999994</v>
      </c>
      <c r="H86" s="153">
        <v>6</v>
      </c>
      <c r="I86" s="203">
        <v>42.35</v>
      </c>
      <c r="J86" s="167">
        <f t="shared" si="1"/>
        <v>99.401712328767118</v>
      </c>
      <c r="K86" s="204">
        <v>11.8</v>
      </c>
      <c r="L86" s="166">
        <v>5.0599999999999996</v>
      </c>
    </row>
    <row r="87" spans="1:12" x14ac:dyDescent="0.2">
      <c r="A87" s="153" t="s">
        <v>14</v>
      </c>
      <c r="B87" s="153" t="s">
        <v>268</v>
      </c>
      <c r="C87" s="153">
        <v>40</v>
      </c>
      <c r="D87" s="153"/>
      <c r="E87" s="169"/>
      <c r="F87" s="13"/>
      <c r="G87" s="13"/>
      <c r="H87" s="153"/>
      <c r="I87" s="203"/>
      <c r="J87" s="169">
        <f t="shared" si="1"/>
        <v>100</v>
      </c>
      <c r="K87" s="207"/>
      <c r="L87" s="168"/>
    </row>
    <row r="88" spans="1:12" x14ac:dyDescent="0.2">
      <c r="A88" s="153" t="s">
        <v>14</v>
      </c>
      <c r="B88" s="153" t="s">
        <v>269</v>
      </c>
      <c r="C88" s="153">
        <v>20</v>
      </c>
      <c r="D88" s="153"/>
      <c r="E88" s="169"/>
      <c r="F88" s="13"/>
      <c r="G88" s="13"/>
      <c r="H88" s="153"/>
      <c r="I88" s="203"/>
      <c r="J88" s="169">
        <f t="shared" si="1"/>
        <v>100</v>
      </c>
      <c r="K88" s="207"/>
      <c r="L88" s="168"/>
    </row>
    <row r="89" spans="1:12" x14ac:dyDescent="0.2">
      <c r="A89" s="153" t="s">
        <v>14</v>
      </c>
      <c r="B89" s="153" t="s">
        <v>270</v>
      </c>
      <c r="C89" s="153">
        <v>5</v>
      </c>
      <c r="D89" s="153"/>
      <c r="E89" s="169"/>
      <c r="F89" s="13">
        <v>1</v>
      </c>
      <c r="G89" s="13">
        <v>1.63</v>
      </c>
      <c r="H89" s="153">
        <v>3</v>
      </c>
      <c r="I89" s="203">
        <v>12</v>
      </c>
      <c r="J89" s="169">
        <f t="shared" si="1"/>
        <v>99.844406392694069</v>
      </c>
      <c r="K89" s="207"/>
      <c r="L89" s="168"/>
    </row>
    <row r="90" spans="1:12" x14ac:dyDescent="0.2">
      <c r="A90" s="170" t="s">
        <v>14</v>
      </c>
      <c r="B90" s="170" t="s">
        <v>271</v>
      </c>
      <c r="C90" s="170">
        <v>5</v>
      </c>
      <c r="D90" s="170"/>
      <c r="E90" s="172"/>
      <c r="F90" s="194"/>
      <c r="G90" s="194"/>
      <c r="H90" s="170">
        <v>3</v>
      </c>
      <c r="I90" s="205">
        <v>17.670000000000002</v>
      </c>
      <c r="J90" s="172">
        <f t="shared" si="1"/>
        <v>99.79828767123287</v>
      </c>
      <c r="K90" s="206"/>
      <c r="L90" s="171"/>
    </row>
    <row r="91" spans="1:12" x14ac:dyDescent="0.2">
      <c r="A91" s="153" t="s">
        <v>272</v>
      </c>
      <c r="B91" s="153" t="s">
        <v>265</v>
      </c>
      <c r="C91" s="153">
        <v>10</v>
      </c>
      <c r="D91" s="153">
        <v>1</v>
      </c>
      <c r="E91" s="169">
        <v>0.12</v>
      </c>
      <c r="F91" s="13"/>
      <c r="G91" s="13"/>
      <c r="H91" s="153">
        <v>2</v>
      </c>
      <c r="I91" s="203">
        <v>14.93</v>
      </c>
      <c r="J91" s="167">
        <f t="shared" si="1"/>
        <v>99.828196347031962</v>
      </c>
      <c r="K91" s="204"/>
      <c r="L91" s="166"/>
    </row>
    <row r="92" spans="1:12" x14ac:dyDescent="0.2">
      <c r="A92" s="153" t="s">
        <v>14</v>
      </c>
      <c r="B92" s="153" t="s">
        <v>298</v>
      </c>
      <c r="C92" s="153">
        <v>7.5</v>
      </c>
      <c r="D92" s="153"/>
      <c r="E92" s="169"/>
      <c r="F92" s="13"/>
      <c r="G92" s="13"/>
      <c r="H92" s="153">
        <v>2</v>
      </c>
      <c r="I92" s="203">
        <v>11.77</v>
      </c>
      <c r="J92" s="169">
        <f t="shared" si="1"/>
        <v>99.865639269406387</v>
      </c>
      <c r="K92" s="207"/>
      <c r="L92" s="168"/>
    </row>
    <row r="93" spans="1:12" x14ac:dyDescent="0.2">
      <c r="A93" s="153" t="s">
        <v>14</v>
      </c>
      <c r="B93" s="153" t="s">
        <v>273</v>
      </c>
      <c r="C93" s="153">
        <v>5</v>
      </c>
      <c r="D93" s="153">
        <v>1</v>
      </c>
      <c r="E93" s="169">
        <v>0.47</v>
      </c>
      <c r="F93" s="13">
        <v>1</v>
      </c>
      <c r="G93" s="13">
        <v>8.6199999999999992</v>
      </c>
      <c r="H93" s="153">
        <v>3</v>
      </c>
      <c r="I93" s="203">
        <v>13.88</v>
      </c>
      <c r="J93" s="169">
        <f t="shared" si="1"/>
        <v>99.737785388127847</v>
      </c>
      <c r="K93" s="207">
        <v>4</v>
      </c>
      <c r="L93" s="168">
        <v>1.1299999999999999</v>
      </c>
    </row>
    <row r="94" spans="1:12" x14ac:dyDescent="0.2">
      <c r="A94" s="153" t="s">
        <v>14</v>
      </c>
      <c r="B94" s="153" t="s">
        <v>299</v>
      </c>
      <c r="C94" s="153">
        <v>5</v>
      </c>
      <c r="D94" s="153"/>
      <c r="E94" s="169"/>
      <c r="F94" s="13"/>
      <c r="G94" s="13"/>
      <c r="H94" s="153">
        <v>4</v>
      </c>
      <c r="I94" s="203">
        <v>21.23</v>
      </c>
      <c r="J94" s="169">
        <f t="shared" si="1"/>
        <v>99.757648401826486</v>
      </c>
      <c r="K94" s="207"/>
      <c r="L94" s="168"/>
    </row>
    <row r="95" spans="1:12" x14ac:dyDescent="0.2">
      <c r="A95" s="170"/>
      <c r="B95" s="170" t="s">
        <v>300</v>
      </c>
      <c r="C95" s="170">
        <v>7.5</v>
      </c>
      <c r="D95" s="170"/>
      <c r="E95" s="172"/>
      <c r="F95" s="194"/>
      <c r="G95" s="194"/>
      <c r="H95" s="170">
        <v>3</v>
      </c>
      <c r="I95" s="205">
        <v>17.649999999999999</v>
      </c>
      <c r="J95" s="172">
        <f t="shared" si="1"/>
        <v>99.798515981735164</v>
      </c>
      <c r="K95" s="206"/>
      <c r="L95" s="171"/>
    </row>
    <row r="96" spans="1:12" x14ac:dyDescent="0.2">
      <c r="A96" s="146" t="s">
        <v>356</v>
      </c>
      <c r="B96" s="146" t="s">
        <v>345</v>
      </c>
      <c r="C96" s="146">
        <v>15</v>
      </c>
      <c r="D96" s="146">
        <v>4</v>
      </c>
      <c r="E96" s="150">
        <v>2.5</v>
      </c>
      <c r="F96" s="208">
        <v>1</v>
      </c>
      <c r="G96" s="208">
        <v>2.2000000000000002</v>
      </c>
      <c r="H96" s="146">
        <v>1</v>
      </c>
      <c r="I96" s="209">
        <v>1.05</v>
      </c>
      <c r="J96" s="150">
        <f t="shared" si="1"/>
        <v>99.93436073059361</v>
      </c>
      <c r="K96" s="210">
        <v>11.9</v>
      </c>
      <c r="L96" s="147">
        <v>3.32</v>
      </c>
    </row>
    <row r="97" spans="1:12" x14ac:dyDescent="0.2">
      <c r="A97" s="153" t="s">
        <v>125</v>
      </c>
      <c r="B97" s="153" t="s">
        <v>345</v>
      </c>
      <c r="C97" s="153">
        <v>30</v>
      </c>
      <c r="D97" s="153"/>
      <c r="E97" s="169"/>
      <c r="F97" s="13">
        <v>1</v>
      </c>
      <c r="G97" s="13">
        <v>1.92</v>
      </c>
      <c r="H97" s="153">
        <v>7</v>
      </c>
      <c r="I97" s="203">
        <v>31.95</v>
      </c>
      <c r="J97" s="167">
        <f t="shared" si="1"/>
        <v>99.613356164383561</v>
      </c>
      <c r="K97" s="207"/>
      <c r="L97" s="168"/>
    </row>
    <row r="98" spans="1:12" x14ac:dyDescent="0.2">
      <c r="A98" s="170"/>
      <c r="B98" s="170" t="s">
        <v>346</v>
      </c>
      <c r="C98" s="170">
        <v>30</v>
      </c>
      <c r="D98" s="170">
        <v>1</v>
      </c>
      <c r="E98" s="172">
        <v>0.35</v>
      </c>
      <c r="F98" s="194"/>
      <c r="G98" s="194"/>
      <c r="H98" s="170">
        <v>11</v>
      </c>
      <c r="I98" s="205">
        <v>58.72</v>
      </c>
      <c r="J98" s="172">
        <f t="shared" si="1"/>
        <v>99.325684931506856</v>
      </c>
      <c r="K98" s="206">
        <v>11</v>
      </c>
      <c r="L98" s="171">
        <v>5.87</v>
      </c>
    </row>
    <row r="99" spans="1:12" x14ac:dyDescent="0.2">
      <c r="A99" s="153" t="s">
        <v>207</v>
      </c>
      <c r="B99" s="153" t="s">
        <v>276</v>
      </c>
      <c r="C99" s="153">
        <v>10</v>
      </c>
      <c r="D99" s="153">
        <v>3</v>
      </c>
      <c r="E99" s="169">
        <v>29</v>
      </c>
      <c r="F99" s="13">
        <v>1</v>
      </c>
      <c r="G99" s="13">
        <v>0.78</v>
      </c>
      <c r="H99" s="153">
        <v>6</v>
      </c>
      <c r="I99" s="203">
        <v>24.6</v>
      </c>
      <c r="J99" s="167">
        <f t="shared" si="1"/>
        <v>99.379223744292233</v>
      </c>
      <c r="K99" s="204">
        <v>6</v>
      </c>
      <c r="L99" s="166">
        <v>1.87</v>
      </c>
    </row>
    <row r="100" spans="1:12" x14ac:dyDescent="0.2">
      <c r="A100" s="170" t="s">
        <v>14</v>
      </c>
      <c r="B100" s="170" t="s">
        <v>277</v>
      </c>
      <c r="C100" s="170">
        <v>10</v>
      </c>
      <c r="D100" s="170">
        <v>1</v>
      </c>
      <c r="E100" s="172">
        <v>8.27</v>
      </c>
      <c r="F100" s="194"/>
      <c r="G100" s="194"/>
      <c r="H100" s="170">
        <v>4</v>
      </c>
      <c r="I100" s="205">
        <v>17.48</v>
      </c>
      <c r="J100" s="172">
        <f t="shared" si="1"/>
        <v>99.706050228310502</v>
      </c>
      <c r="K100" s="206"/>
      <c r="L100" s="171"/>
    </row>
    <row r="101" spans="1:12" x14ac:dyDescent="0.2">
      <c r="A101" s="153" t="s">
        <v>278</v>
      </c>
      <c r="B101" s="153" t="s">
        <v>234</v>
      </c>
      <c r="C101" s="153">
        <v>15</v>
      </c>
      <c r="D101" s="153">
        <v>8</v>
      </c>
      <c r="E101" s="169">
        <v>2.77</v>
      </c>
      <c r="F101" s="13"/>
      <c r="G101" s="13"/>
      <c r="H101" s="153">
        <v>3</v>
      </c>
      <c r="I101" s="203">
        <v>15.95</v>
      </c>
      <c r="J101" s="167">
        <f t="shared" si="1"/>
        <v>99.786301369863011</v>
      </c>
      <c r="K101" s="204">
        <v>14.2</v>
      </c>
      <c r="L101" s="166">
        <v>7.04</v>
      </c>
    </row>
    <row r="102" spans="1:12" x14ac:dyDescent="0.2">
      <c r="A102" s="170"/>
      <c r="B102" s="170" t="s">
        <v>279</v>
      </c>
      <c r="C102" s="170">
        <v>5</v>
      </c>
      <c r="D102" s="170"/>
      <c r="E102" s="172"/>
      <c r="F102" s="194"/>
      <c r="G102" s="194"/>
      <c r="H102" s="170"/>
      <c r="I102" s="205"/>
      <c r="J102" s="172">
        <f t="shared" si="1"/>
        <v>100</v>
      </c>
      <c r="K102" s="206"/>
      <c r="L102" s="171"/>
    </row>
    <row r="103" spans="1:12" x14ac:dyDescent="0.2">
      <c r="A103" s="153" t="s">
        <v>280</v>
      </c>
      <c r="B103" s="153" t="s">
        <v>234</v>
      </c>
      <c r="C103" s="153">
        <v>20</v>
      </c>
      <c r="D103" s="153">
        <v>2</v>
      </c>
      <c r="E103" s="169">
        <v>3</v>
      </c>
      <c r="F103" s="13">
        <v>1</v>
      </c>
      <c r="G103" s="13">
        <v>0.98</v>
      </c>
      <c r="H103" s="153">
        <v>11</v>
      </c>
      <c r="I103" s="203">
        <v>66.099999999999994</v>
      </c>
      <c r="J103" s="167">
        <f t="shared" si="1"/>
        <v>99.2</v>
      </c>
      <c r="K103" s="204">
        <v>20.8</v>
      </c>
      <c r="L103" s="166">
        <v>13.66</v>
      </c>
    </row>
    <row r="104" spans="1:12" x14ac:dyDescent="0.2">
      <c r="A104" s="170" t="s">
        <v>14</v>
      </c>
      <c r="B104" s="170" t="s">
        <v>235</v>
      </c>
      <c r="C104" s="170">
        <v>20</v>
      </c>
      <c r="D104" s="170">
        <v>4</v>
      </c>
      <c r="E104" s="172">
        <v>4.17</v>
      </c>
      <c r="F104" s="194">
        <v>1</v>
      </c>
      <c r="G104" s="194">
        <v>1.42</v>
      </c>
      <c r="H104" s="170">
        <v>7</v>
      </c>
      <c r="I104" s="205">
        <v>40.28</v>
      </c>
      <c r="J104" s="172">
        <f t="shared" si="1"/>
        <v>99.476369863013701</v>
      </c>
      <c r="K104" s="206">
        <v>30.6</v>
      </c>
      <c r="L104" s="171">
        <v>7.87</v>
      </c>
    </row>
    <row r="105" spans="1:12" x14ac:dyDescent="0.2">
      <c r="A105" s="170" t="s">
        <v>133</v>
      </c>
      <c r="B105" s="170" t="s">
        <v>1021</v>
      </c>
      <c r="C105" s="170">
        <v>15</v>
      </c>
      <c r="D105" s="170">
        <v>3</v>
      </c>
      <c r="E105" s="172">
        <v>1.52</v>
      </c>
      <c r="F105" s="194"/>
      <c r="G105" s="194"/>
      <c r="H105" s="170">
        <v>3</v>
      </c>
      <c r="I105" s="205">
        <v>68.900000000000006</v>
      </c>
      <c r="J105" s="150">
        <f t="shared" si="1"/>
        <v>99.19611872146119</v>
      </c>
      <c r="K105" s="204"/>
      <c r="L105" s="166"/>
    </row>
    <row r="106" spans="1:12" x14ac:dyDescent="0.2">
      <c r="A106" s="153" t="s">
        <v>120</v>
      </c>
      <c r="B106" s="153" t="s">
        <v>234</v>
      </c>
      <c r="C106" s="153">
        <v>30</v>
      </c>
      <c r="D106" s="153">
        <v>2</v>
      </c>
      <c r="E106" s="169">
        <v>8.4700000000000006</v>
      </c>
      <c r="F106" s="13"/>
      <c r="G106" s="13"/>
      <c r="H106" s="153">
        <v>1</v>
      </c>
      <c r="I106" s="203">
        <v>5.8</v>
      </c>
      <c r="J106" s="167">
        <f t="shared" si="1"/>
        <v>99.837100456621002</v>
      </c>
      <c r="K106" s="204">
        <v>6.4</v>
      </c>
      <c r="L106" s="166">
        <v>1.49</v>
      </c>
    </row>
    <row r="107" spans="1:12" x14ac:dyDescent="0.2">
      <c r="A107" s="153" t="s">
        <v>14</v>
      </c>
      <c r="B107" s="153" t="s">
        <v>235</v>
      </c>
      <c r="C107" s="153">
        <v>30</v>
      </c>
      <c r="D107" s="153">
        <v>1</v>
      </c>
      <c r="E107" s="169">
        <v>1.42</v>
      </c>
      <c r="F107" s="13"/>
      <c r="G107" s="13"/>
      <c r="H107" s="153">
        <v>1</v>
      </c>
      <c r="I107" s="203">
        <v>9.4499999999999993</v>
      </c>
      <c r="J107" s="169">
        <f t="shared" si="1"/>
        <v>99.875913242009133</v>
      </c>
      <c r="K107" s="207">
        <v>6.1</v>
      </c>
      <c r="L107" s="168">
        <v>0.56000000000000005</v>
      </c>
    </row>
    <row r="108" spans="1:12" x14ac:dyDescent="0.2">
      <c r="A108" s="153" t="s">
        <v>14</v>
      </c>
      <c r="B108" s="153" t="s">
        <v>282</v>
      </c>
      <c r="C108" s="153">
        <v>10</v>
      </c>
      <c r="D108" s="153"/>
      <c r="E108" s="169"/>
      <c r="F108" s="13"/>
      <c r="G108" s="13"/>
      <c r="H108" s="153"/>
      <c r="I108" s="203"/>
      <c r="J108" s="169">
        <f t="shared" si="1"/>
        <v>100</v>
      </c>
      <c r="K108" s="207"/>
      <c r="L108" s="168"/>
    </row>
    <row r="109" spans="1:12" x14ac:dyDescent="0.2">
      <c r="A109" s="153" t="s">
        <v>14</v>
      </c>
      <c r="B109" s="153" t="s">
        <v>283</v>
      </c>
      <c r="C109" s="153">
        <v>10</v>
      </c>
      <c r="D109" s="153"/>
      <c r="E109" s="169"/>
      <c r="F109" s="13"/>
      <c r="G109" s="13"/>
      <c r="H109" s="153"/>
      <c r="I109" s="203"/>
      <c r="J109" s="169">
        <f t="shared" si="1"/>
        <v>100</v>
      </c>
      <c r="K109" s="207"/>
      <c r="L109" s="168"/>
    </row>
    <row r="110" spans="1:12" x14ac:dyDescent="0.2">
      <c r="A110" s="170"/>
      <c r="B110" s="170" t="s">
        <v>284</v>
      </c>
      <c r="C110" s="170">
        <v>15</v>
      </c>
      <c r="D110" s="170"/>
      <c r="E110" s="172"/>
      <c r="F110" s="194"/>
      <c r="G110" s="194"/>
      <c r="H110" s="170"/>
      <c r="I110" s="205"/>
      <c r="J110" s="172">
        <f t="shared" si="1"/>
        <v>100</v>
      </c>
      <c r="K110" s="206"/>
      <c r="L110" s="171"/>
    </row>
    <row r="111" spans="1:12" x14ac:dyDescent="0.2">
      <c r="A111" s="153" t="s">
        <v>128</v>
      </c>
      <c r="B111" s="153" t="s">
        <v>345</v>
      </c>
      <c r="C111" s="153">
        <v>15</v>
      </c>
      <c r="D111" s="153">
        <v>5</v>
      </c>
      <c r="E111" s="169">
        <v>19.68</v>
      </c>
      <c r="F111" s="13"/>
      <c r="G111" s="13"/>
      <c r="H111" s="153">
        <v>2</v>
      </c>
      <c r="I111" s="203">
        <v>10.98</v>
      </c>
      <c r="J111" s="167">
        <f t="shared" si="1"/>
        <v>99.65</v>
      </c>
      <c r="K111" s="204">
        <v>18.3</v>
      </c>
      <c r="L111" s="166">
        <v>2.73</v>
      </c>
    </row>
    <row r="112" spans="1:12" x14ac:dyDescent="0.2">
      <c r="A112" s="170"/>
      <c r="B112" s="170" t="s">
        <v>346</v>
      </c>
      <c r="C112" s="170">
        <v>15</v>
      </c>
      <c r="D112" s="170">
        <v>3</v>
      </c>
      <c r="E112" s="172">
        <v>11.72</v>
      </c>
      <c r="F112" s="194">
        <v>1</v>
      </c>
      <c r="G112" s="194">
        <v>3.43</v>
      </c>
      <c r="H112" s="170">
        <v>2</v>
      </c>
      <c r="I112" s="205">
        <v>10.38</v>
      </c>
      <c r="J112" s="172">
        <f t="shared" si="1"/>
        <v>99.708561643835608</v>
      </c>
      <c r="K112" s="206">
        <v>14.7</v>
      </c>
      <c r="L112" s="171">
        <v>4.49</v>
      </c>
    </row>
    <row r="113" spans="1:12" x14ac:dyDescent="0.2">
      <c r="A113" s="153" t="s">
        <v>130</v>
      </c>
      <c r="B113" s="153" t="s">
        <v>1022</v>
      </c>
      <c r="C113" s="153">
        <v>30</v>
      </c>
      <c r="D113" s="153">
        <v>1</v>
      </c>
      <c r="E113" s="169">
        <v>4.83</v>
      </c>
      <c r="F113" s="13"/>
      <c r="G113" s="13"/>
      <c r="H113" s="153">
        <v>6</v>
      </c>
      <c r="I113" s="203">
        <v>34.630000000000003</v>
      </c>
      <c r="J113" s="167">
        <f t="shared" si="1"/>
        <v>99.549543378995438</v>
      </c>
      <c r="K113" s="204">
        <v>2.5</v>
      </c>
      <c r="L113" s="166">
        <v>0.25</v>
      </c>
    </row>
    <row r="114" spans="1:12" x14ac:dyDescent="0.2">
      <c r="A114" s="170"/>
      <c r="B114" s="170" t="s">
        <v>1023</v>
      </c>
      <c r="C114" s="170">
        <v>15</v>
      </c>
      <c r="D114" s="170"/>
      <c r="E114" s="172"/>
      <c r="F114" s="194"/>
      <c r="G114" s="194"/>
      <c r="H114" s="170">
        <v>5</v>
      </c>
      <c r="I114" s="205">
        <v>25.85</v>
      </c>
      <c r="J114" s="172">
        <f t="shared" si="1"/>
        <v>99.704908675799089</v>
      </c>
      <c r="K114" s="206"/>
      <c r="L114" s="171"/>
    </row>
    <row r="115" spans="1:12" x14ac:dyDescent="0.2">
      <c r="A115" s="170" t="s">
        <v>160</v>
      </c>
      <c r="B115" s="170" t="s">
        <v>1038</v>
      </c>
      <c r="C115" s="170">
        <v>20</v>
      </c>
      <c r="D115" s="170"/>
      <c r="E115" s="172"/>
      <c r="F115" s="194"/>
      <c r="G115" s="194"/>
      <c r="H115" s="170">
        <v>3</v>
      </c>
      <c r="I115" s="205">
        <v>22.5</v>
      </c>
      <c r="J115" s="150">
        <f t="shared" si="1"/>
        <v>99.743150684931507</v>
      </c>
      <c r="K115" s="204"/>
      <c r="L115" s="166"/>
    </row>
    <row r="116" spans="1:12" x14ac:dyDescent="0.2">
      <c r="A116" s="153" t="s">
        <v>210</v>
      </c>
      <c r="B116" s="153" t="s">
        <v>345</v>
      </c>
      <c r="C116" s="153">
        <v>15</v>
      </c>
      <c r="D116" s="153">
        <v>5</v>
      </c>
      <c r="E116" s="169">
        <v>198.78</v>
      </c>
      <c r="F116" s="13"/>
      <c r="G116" s="13"/>
      <c r="H116" s="153">
        <v>4</v>
      </c>
      <c r="I116" s="203">
        <v>18.05</v>
      </c>
      <c r="J116" s="167">
        <f t="shared" si="1"/>
        <v>97.524771689497712</v>
      </c>
      <c r="K116" s="204">
        <v>46.8</v>
      </c>
      <c r="L116" s="166">
        <v>25.23</v>
      </c>
    </row>
    <row r="117" spans="1:12" x14ac:dyDescent="0.2">
      <c r="A117" s="170"/>
      <c r="B117" s="170" t="s">
        <v>346</v>
      </c>
      <c r="C117" s="170">
        <v>15</v>
      </c>
      <c r="D117" s="170">
        <v>2</v>
      </c>
      <c r="E117" s="172">
        <v>0.82</v>
      </c>
      <c r="F117" s="194"/>
      <c r="G117" s="194"/>
      <c r="H117" s="170">
        <v>6</v>
      </c>
      <c r="I117" s="205">
        <v>27.93</v>
      </c>
      <c r="J117" s="172">
        <f t="shared" si="1"/>
        <v>99.671803652968038</v>
      </c>
      <c r="K117" s="206">
        <v>13.9</v>
      </c>
      <c r="L117" s="171">
        <v>9.9700000000000006</v>
      </c>
    </row>
    <row r="118" spans="1:12" x14ac:dyDescent="0.2">
      <c r="A118" s="153" t="s">
        <v>211</v>
      </c>
      <c r="B118" s="153" t="s">
        <v>345</v>
      </c>
      <c r="C118" s="153">
        <v>44</v>
      </c>
      <c r="D118" s="153">
        <v>1</v>
      </c>
      <c r="E118" s="169">
        <v>0.18</v>
      </c>
      <c r="F118" s="13"/>
      <c r="G118" s="13"/>
      <c r="H118" s="153">
        <v>3</v>
      </c>
      <c r="I118" s="203">
        <v>20.97</v>
      </c>
      <c r="J118" s="167">
        <f t="shared" si="1"/>
        <v>99.75856164383562</v>
      </c>
      <c r="K118" s="204">
        <v>12.5</v>
      </c>
      <c r="L118" s="166">
        <v>2.2999999999999998</v>
      </c>
    </row>
    <row r="119" spans="1:12" x14ac:dyDescent="0.2">
      <c r="A119" s="170"/>
      <c r="B119" s="170" t="s">
        <v>346</v>
      </c>
      <c r="C119" s="170">
        <v>44</v>
      </c>
      <c r="D119" s="170"/>
      <c r="E119" s="172"/>
      <c r="F119" s="194"/>
      <c r="G119" s="194"/>
      <c r="H119" s="170">
        <v>2</v>
      </c>
      <c r="I119" s="205">
        <v>10.38</v>
      </c>
      <c r="J119" s="172">
        <f t="shared" si="1"/>
        <v>99.881506849315073</v>
      </c>
      <c r="K119" s="206"/>
      <c r="L119" s="171"/>
    </row>
    <row r="120" spans="1:12" x14ac:dyDescent="0.2">
      <c r="A120" s="170" t="s">
        <v>134</v>
      </c>
      <c r="B120" s="170" t="s">
        <v>1024</v>
      </c>
      <c r="C120" s="170">
        <v>150</v>
      </c>
      <c r="D120" s="170"/>
      <c r="E120" s="172"/>
      <c r="F120" s="194"/>
      <c r="G120" s="194"/>
      <c r="H120" s="170">
        <v>4</v>
      </c>
      <c r="I120" s="205">
        <v>23.17</v>
      </c>
      <c r="J120" s="150">
        <f t="shared" si="1"/>
        <v>99.735502283105021</v>
      </c>
      <c r="K120" s="204"/>
      <c r="L120" s="166"/>
    </row>
    <row r="121" spans="1:12" x14ac:dyDescent="0.2">
      <c r="A121" s="153" t="s">
        <v>122</v>
      </c>
      <c r="B121" s="153" t="s">
        <v>345</v>
      </c>
      <c r="C121" s="153">
        <v>15</v>
      </c>
      <c r="D121" s="153"/>
      <c r="E121" s="169"/>
      <c r="F121" s="13"/>
      <c r="G121" s="13"/>
      <c r="H121" s="153">
        <v>6</v>
      </c>
      <c r="I121" s="203">
        <v>30.33</v>
      </c>
      <c r="J121" s="167">
        <f t="shared" si="1"/>
        <v>99.653767123287679</v>
      </c>
      <c r="K121" s="204"/>
      <c r="L121" s="166"/>
    </row>
    <row r="122" spans="1:12" x14ac:dyDescent="0.2">
      <c r="A122" s="153"/>
      <c r="B122" s="153" t="s">
        <v>346</v>
      </c>
      <c r="C122" s="153">
        <v>30</v>
      </c>
      <c r="D122" s="153"/>
      <c r="E122" s="169"/>
      <c r="F122" s="13"/>
      <c r="G122" s="13"/>
      <c r="H122" s="153">
        <v>6</v>
      </c>
      <c r="I122" s="203">
        <v>18.75</v>
      </c>
      <c r="J122" s="169">
        <f t="shared" si="1"/>
        <v>99.785958904109577</v>
      </c>
      <c r="K122" s="207"/>
      <c r="L122" s="168"/>
    </row>
    <row r="123" spans="1:12" x14ac:dyDescent="0.2">
      <c r="A123" s="170"/>
      <c r="B123" s="170" t="s">
        <v>1011</v>
      </c>
      <c r="C123" s="170">
        <v>30</v>
      </c>
      <c r="D123" s="170">
        <v>5</v>
      </c>
      <c r="E123" s="172">
        <v>0.2</v>
      </c>
      <c r="F123" s="194">
        <v>1</v>
      </c>
      <c r="G123" s="194">
        <v>0.2</v>
      </c>
      <c r="H123" s="170">
        <v>5</v>
      </c>
      <c r="I123" s="205">
        <v>12.47</v>
      </c>
      <c r="J123" s="172">
        <f t="shared" si="1"/>
        <v>99.853082191780814</v>
      </c>
      <c r="K123" s="206">
        <v>32.700000000000003</v>
      </c>
      <c r="L123" s="171">
        <v>2.02</v>
      </c>
    </row>
    <row r="124" spans="1:12" x14ac:dyDescent="0.2">
      <c r="A124" s="153" t="s">
        <v>212</v>
      </c>
      <c r="B124" s="153" t="s">
        <v>345</v>
      </c>
      <c r="C124" s="153">
        <v>10</v>
      </c>
      <c r="D124" s="153"/>
      <c r="E124" s="169"/>
      <c r="F124" s="13"/>
      <c r="G124" s="13"/>
      <c r="H124" s="153">
        <v>6</v>
      </c>
      <c r="I124" s="203">
        <v>47.02</v>
      </c>
      <c r="J124" s="167">
        <f t="shared" si="1"/>
        <v>99.463242009132429</v>
      </c>
      <c r="K124" s="204"/>
      <c r="L124" s="166"/>
    </row>
    <row r="125" spans="1:12" x14ac:dyDescent="0.2">
      <c r="A125" s="153"/>
      <c r="B125" s="153" t="s">
        <v>346</v>
      </c>
      <c r="C125" s="153">
        <v>10</v>
      </c>
      <c r="D125" s="153"/>
      <c r="E125" s="169"/>
      <c r="F125" s="13"/>
      <c r="G125" s="13"/>
      <c r="H125" s="153">
        <v>4</v>
      </c>
      <c r="I125" s="203">
        <v>26.72</v>
      </c>
      <c r="J125" s="169">
        <f t="shared" si="1"/>
        <v>99.694977168949777</v>
      </c>
      <c r="K125" s="207"/>
      <c r="L125" s="168"/>
    </row>
    <row r="126" spans="1:12" x14ac:dyDescent="0.2">
      <c r="A126" s="153"/>
      <c r="B126" s="153" t="s">
        <v>1026</v>
      </c>
      <c r="C126" s="153">
        <v>10</v>
      </c>
      <c r="D126" s="153"/>
      <c r="E126" s="169"/>
      <c r="F126" s="13"/>
      <c r="G126" s="13"/>
      <c r="H126" s="153">
        <v>4</v>
      </c>
      <c r="I126" s="203">
        <v>19.75</v>
      </c>
      <c r="J126" s="169">
        <f t="shared" si="1"/>
        <v>99.774543378995432</v>
      </c>
      <c r="K126" s="207"/>
      <c r="L126" s="168"/>
    </row>
    <row r="127" spans="1:12" x14ac:dyDescent="0.2">
      <c r="A127" s="170"/>
      <c r="B127" s="170" t="s">
        <v>1027</v>
      </c>
      <c r="C127" s="170">
        <v>5</v>
      </c>
      <c r="D127" s="170"/>
      <c r="E127" s="172"/>
      <c r="F127" s="194"/>
      <c r="G127" s="194"/>
      <c r="H127" s="170">
        <v>1</v>
      </c>
      <c r="I127" s="205">
        <v>4.18</v>
      </c>
      <c r="J127" s="172">
        <f t="shared" si="1"/>
        <v>99.952283105022829</v>
      </c>
      <c r="K127" s="206"/>
      <c r="L127" s="171"/>
    </row>
    <row r="128" spans="1:12" x14ac:dyDescent="0.2">
      <c r="A128" s="170" t="s">
        <v>285</v>
      </c>
      <c r="B128" s="170" t="s">
        <v>239</v>
      </c>
      <c r="C128" s="170">
        <v>40</v>
      </c>
      <c r="D128" s="170"/>
      <c r="E128" s="172"/>
      <c r="F128" s="194"/>
      <c r="G128" s="194"/>
      <c r="H128" s="170">
        <v>2</v>
      </c>
      <c r="I128" s="205">
        <v>5.12</v>
      </c>
      <c r="J128" s="150">
        <f t="shared" si="1"/>
        <v>99.941552511415523</v>
      </c>
      <c r="K128" s="204"/>
      <c r="L128" s="166"/>
    </row>
    <row r="129" spans="1:12" x14ac:dyDescent="0.2">
      <c r="A129" s="153" t="s">
        <v>213</v>
      </c>
      <c r="B129" s="153" t="s">
        <v>286</v>
      </c>
      <c r="C129" s="153">
        <v>40</v>
      </c>
      <c r="D129" s="153"/>
      <c r="E129" s="169"/>
      <c r="F129" s="13"/>
      <c r="G129" s="13"/>
      <c r="H129" s="153">
        <v>8</v>
      </c>
      <c r="I129" s="203">
        <v>43.8</v>
      </c>
      <c r="J129" s="167">
        <f t="shared" si="1"/>
        <v>99.5</v>
      </c>
      <c r="K129" s="204"/>
      <c r="L129" s="166"/>
    </row>
    <row r="130" spans="1:12" x14ac:dyDescent="0.2">
      <c r="A130" s="170"/>
      <c r="B130" s="170" t="s">
        <v>287</v>
      </c>
      <c r="C130" s="170">
        <v>20</v>
      </c>
      <c r="D130" s="170"/>
      <c r="E130" s="172"/>
      <c r="F130" s="194"/>
      <c r="G130" s="194"/>
      <c r="H130" s="170">
        <v>8</v>
      </c>
      <c r="I130" s="205">
        <v>48.15</v>
      </c>
      <c r="J130" s="172">
        <f t="shared" si="1"/>
        <v>99.450342465753423</v>
      </c>
      <c r="K130" s="206"/>
      <c r="L130" s="171"/>
    </row>
    <row r="131" spans="1:12" x14ac:dyDescent="0.2">
      <c r="A131" s="170" t="s">
        <v>214</v>
      </c>
      <c r="B131" s="170" t="s">
        <v>239</v>
      </c>
      <c r="C131" s="170">
        <v>15</v>
      </c>
      <c r="D131" s="170">
        <v>1</v>
      </c>
      <c r="E131" s="172">
        <v>2.23</v>
      </c>
      <c r="F131" s="194"/>
      <c r="G131" s="194"/>
      <c r="H131" s="170">
        <v>2</v>
      </c>
      <c r="I131" s="205">
        <v>14.65</v>
      </c>
      <c r="J131" s="150">
        <f t="shared" si="1"/>
        <v>99.80730593607305</v>
      </c>
      <c r="K131" s="204"/>
      <c r="L131" s="166"/>
    </row>
    <row r="132" spans="1:12" x14ac:dyDescent="0.2">
      <c r="A132" s="170" t="s">
        <v>215</v>
      </c>
      <c r="B132" s="170" t="s">
        <v>239</v>
      </c>
      <c r="C132" s="170">
        <v>15</v>
      </c>
      <c r="D132" s="170">
        <v>1</v>
      </c>
      <c r="E132" s="172">
        <v>0.05</v>
      </c>
      <c r="F132" s="194"/>
      <c r="G132" s="194"/>
      <c r="H132" s="170">
        <v>3</v>
      </c>
      <c r="I132" s="205">
        <v>21.12</v>
      </c>
      <c r="J132" s="150">
        <f t="shared" si="1"/>
        <v>99.75833333333334</v>
      </c>
      <c r="K132" s="204">
        <v>0.5</v>
      </c>
      <c r="L132" s="166">
        <v>0.03</v>
      </c>
    </row>
    <row r="133" spans="1:12" x14ac:dyDescent="0.2">
      <c r="A133" s="153" t="s">
        <v>216</v>
      </c>
      <c r="B133" s="153" t="s">
        <v>345</v>
      </c>
      <c r="C133" s="153">
        <v>15</v>
      </c>
      <c r="D133" s="153">
        <v>2</v>
      </c>
      <c r="E133" s="169">
        <v>6.08</v>
      </c>
      <c r="F133" s="13"/>
      <c r="G133" s="13"/>
      <c r="H133" s="153">
        <v>9</v>
      </c>
      <c r="I133" s="203">
        <v>106.87</v>
      </c>
      <c r="J133" s="167">
        <f t="shared" ref="J133:J146" si="2">+(1-(E133+G133+I133)/8760)*100</f>
        <v>98.710616438356169</v>
      </c>
      <c r="K133" s="204">
        <v>2</v>
      </c>
      <c r="L133" s="166">
        <v>2.63</v>
      </c>
    </row>
    <row r="134" spans="1:12" x14ac:dyDescent="0.2">
      <c r="A134" s="153"/>
      <c r="B134" s="153" t="s">
        <v>346</v>
      </c>
      <c r="C134" s="153">
        <v>40</v>
      </c>
      <c r="D134" s="153">
        <v>5</v>
      </c>
      <c r="E134" s="169">
        <v>3.08</v>
      </c>
      <c r="F134" s="13"/>
      <c r="G134" s="13"/>
      <c r="H134" s="153">
        <v>9</v>
      </c>
      <c r="I134" s="203">
        <v>91.93</v>
      </c>
      <c r="J134" s="169">
        <f t="shared" si="2"/>
        <v>98.915410958904104</v>
      </c>
      <c r="K134" s="207">
        <v>16.100000000000001</v>
      </c>
      <c r="L134" s="168">
        <v>4.75</v>
      </c>
    </row>
    <row r="135" spans="1:12" x14ac:dyDescent="0.2">
      <c r="A135" s="170"/>
      <c r="B135" s="170" t="s">
        <v>1011</v>
      </c>
      <c r="C135" s="170">
        <v>40</v>
      </c>
      <c r="D135" s="170">
        <v>1</v>
      </c>
      <c r="E135" s="172">
        <v>1.4</v>
      </c>
      <c r="F135" s="194"/>
      <c r="G135" s="194"/>
      <c r="H135" s="170">
        <v>11</v>
      </c>
      <c r="I135" s="205">
        <v>122.03</v>
      </c>
      <c r="J135" s="172">
        <f t="shared" si="2"/>
        <v>98.590981735159815</v>
      </c>
      <c r="K135" s="206">
        <v>11.6</v>
      </c>
      <c r="L135" s="171">
        <v>3.7</v>
      </c>
    </row>
    <row r="136" spans="1:12" x14ac:dyDescent="0.2">
      <c r="A136" s="153" t="s">
        <v>142</v>
      </c>
      <c r="B136" s="153" t="s">
        <v>345</v>
      </c>
      <c r="C136" s="153">
        <v>15</v>
      </c>
      <c r="D136" s="153"/>
      <c r="E136" s="169"/>
      <c r="F136" s="13"/>
      <c r="G136" s="13"/>
      <c r="H136" s="153">
        <v>4</v>
      </c>
      <c r="I136" s="203">
        <v>18.03</v>
      </c>
      <c r="J136" s="167">
        <f t="shared" si="2"/>
        <v>99.794178082191777</v>
      </c>
      <c r="K136" s="204"/>
      <c r="L136" s="166"/>
    </row>
    <row r="137" spans="1:12" x14ac:dyDescent="0.2">
      <c r="A137" s="153"/>
      <c r="B137" s="153" t="s">
        <v>346</v>
      </c>
      <c r="C137" s="153">
        <v>15</v>
      </c>
      <c r="D137" s="153">
        <v>1</v>
      </c>
      <c r="E137" s="169">
        <v>5.95</v>
      </c>
      <c r="F137" s="13"/>
      <c r="G137" s="13"/>
      <c r="H137" s="153">
        <v>10</v>
      </c>
      <c r="I137" s="203">
        <v>52.32</v>
      </c>
      <c r="J137" s="169">
        <f t="shared" si="2"/>
        <v>99.334817351598176</v>
      </c>
      <c r="K137" s="207">
        <v>3.4</v>
      </c>
      <c r="L137" s="168">
        <v>1.02</v>
      </c>
    </row>
    <row r="138" spans="1:12" x14ac:dyDescent="0.2">
      <c r="A138" s="170"/>
      <c r="B138" s="170" t="s">
        <v>288</v>
      </c>
      <c r="C138" s="170">
        <v>7.5</v>
      </c>
      <c r="D138" s="170"/>
      <c r="E138" s="172"/>
      <c r="F138" s="194"/>
      <c r="G138" s="194"/>
      <c r="H138" s="170">
        <v>6</v>
      </c>
      <c r="I138" s="205">
        <v>28.7</v>
      </c>
      <c r="J138" s="172">
        <f t="shared" si="2"/>
        <v>99.672374429223737</v>
      </c>
      <c r="K138" s="206"/>
      <c r="L138" s="171"/>
    </row>
    <row r="139" spans="1:12" x14ac:dyDescent="0.2">
      <c r="A139" s="153" t="s">
        <v>139</v>
      </c>
      <c r="B139" s="153" t="s">
        <v>345</v>
      </c>
      <c r="C139" s="153">
        <v>10</v>
      </c>
      <c r="D139" s="153"/>
      <c r="E139" s="169"/>
      <c r="F139" s="13"/>
      <c r="G139" s="13"/>
      <c r="H139" s="153">
        <v>7</v>
      </c>
      <c r="I139" s="203">
        <v>124.53</v>
      </c>
      <c r="J139" s="167">
        <f t="shared" si="2"/>
        <v>98.578424657534242</v>
      </c>
      <c r="K139" s="204"/>
      <c r="L139" s="166"/>
    </row>
    <row r="140" spans="1:12" x14ac:dyDescent="0.2">
      <c r="A140" s="170"/>
      <c r="B140" s="170" t="s">
        <v>346</v>
      </c>
      <c r="C140" s="170">
        <v>10</v>
      </c>
      <c r="D140" s="170"/>
      <c r="E140" s="172"/>
      <c r="F140" s="194">
        <v>1</v>
      </c>
      <c r="G140" s="194">
        <v>5.73</v>
      </c>
      <c r="H140" s="170">
        <v>9</v>
      </c>
      <c r="I140" s="205">
        <v>56.55</v>
      </c>
      <c r="J140" s="172">
        <f t="shared" si="2"/>
        <v>99.289041095890411</v>
      </c>
      <c r="K140" s="206"/>
      <c r="L140" s="171"/>
    </row>
    <row r="141" spans="1:12" x14ac:dyDescent="0.2">
      <c r="A141" s="153" t="s">
        <v>144</v>
      </c>
      <c r="B141" s="153" t="s">
        <v>239</v>
      </c>
      <c r="C141" s="153">
        <v>20</v>
      </c>
      <c r="D141" s="153">
        <v>1</v>
      </c>
      <c r="E141" s="169">
        <v>0.48</v>
      </c>
      <c r="F141" s="13"/>
      <c r="G141" s="13"/>
      <c r="H141" s="153">
        <v>7</v>
      </c>
      <c r="I141" s="203">
        <v>32.130000000000003</v>
      </c>
      <c r="J141" s="167">
        <f t="shared" si="2"/>
        <v>99.6277397260274</v>
      </c>
      <c r="K141" s="204">
        <v>3.1</v>
      </c>
      <c r="L141" s="166">
        <v>1.5</v>
      </c>
    </row>
    <row r="142" spans="1:12" x14ac:dyDescent="0.2">
      <c r="A142" s="170"/>
      <c r="B142" s="170" t="s">
        <v>239</v>
      </c>
      <c r="C142" s="170">
        <v>15</v>
      </c>
      <c r="D142" s="170"/>
      <c r="E142" s="172"/>
      <c r="F142" s="194"/>
      <c r="G142" s="194"/>
      <c r="H142" s="170">
        <v>11</v>
      </c>
      <c r="I142" s="205">
        <v>58.87</v>
      </c>
      <c r="J142" s="172">
        <f t="shared" si="2"/>
        <v>99.327968036529683</v>
      </c>
      <c r="K142" s="206"/>
      <c r="L142" s="171"/>
    </row>
    <row r="143" spans="1:12" x14ac:dyDescent="0.2">
      <c r="A143" s="153" t="s">
        <v>217</v>
      </c>
      <c r="B143" s="153" t="s">
        <v>239</v>
      </c>
      <c r="C143" s="153">
        <v>15</v>
      </c>
      <c r="D143" s="153">
        <v>1</v>
      </c>
      <c r="E143" s="169">
        <v>0.37</v>
      </c>
      <c r="F143" s="13"/>
      <c r="G143" s="13"/>
      <c r="H143" s="153">
        <v>6</v>
      </c>
      <c r="I143" s="203">
        <v>22.95</v>
      </c>
      <c r="J143" s="167">
        <f t="shared" si="2"/>
        <v>99.733789954337908</v>
      </c>
      <c r="K143" s="204">
        <v>1</v>
      </c>
      <c r="L143" s="166">
        <v>0.42</v>
      </c>
    </row>
    <row r="144" spans="1:12" x14ac:dyDescent="0.2">
      <c r="A144" s="170"/>
      <c r="B144" s="170" t="s">
        <v>239</v>
      </c>
      <c r="C144" s="170">
        <v>15</v>
      </c>
      <c r="D144" s="170">
        <v>2</v>
      </c>
      <c r="E144" s="172">
        <v>0.52</v>
      </c>
      <c r="F144" s="194"/>
      <c r="G144" s="194"/>
      <c r="H144" s="170">
        <v>6</v>
      </c>
      <c r="I144" s="205">
        <v>31.63</v>
      </c>
      <c r="J144" s="172">
        <f t="shared" si="2"/>
        <v>99.632990867579906</v>
      </c>
      <c r="K144" s="206">
        <v>6.4</v>
      </c>
      <c r="L144" s="171">
        <v>2.4500000000000002</v>
      </c>
    </row>
    <row r="145" spans="1:12" x14ac:dyDescent="0.2">
      <c r="A145" s="170" t="s">
        <v>341</v>
      </c>
      <c r="B145" s="170" t="s">
        <v>239</v>
      </c>
      <c r="C145" s="170">
        <v>15</v>
      </c>
      <c r="D145" s="170"/>
      <c r="E145" s="172"/>
      <c r="F145" s="194"/>
      <c r="G145" s="194"/>
      <c r="H145" s="170">
        <v>3</v>
      </c>
      <c r="I145" s="205">
        <v>13.7</v>
      </c>
      <c r="J145" s="150">
        <f t="shared" si="2"/>
        <v>99.843607305936075</v>
      </c>
      <c r="K145" s="206"/>
      <c r="L145" s="171"/>
    </row>
    <row r="146" spans="1:12" x14ac:dyDescent="0.2">
      <c r="A146" s="170" t="s">
        <v>218</v>
      </c>
      <c r="B146" s="170" t="s">
        <v>239</v>
      </c>
      <c r="C146" s="170">
        <v>40</v>
      </c>
      <c r="D146" s="170">
        <v>1</v>
      </c>
      <c r="E146" s="172">
        <v>3.63</v>
      </c>
      <c r="F146" s="194"/>
      <c r="G146" s="194"/>
      <c r="H146" s="170">
        <v>8</v>
      </c>
      <c r="I146" s="205">
        <v>36.700000000000003</v>
      </c>
      <c r="J146" s="150">
        <f t="shared" si="2"/>
        <v>99.539611872146111</v>
      </c>
      <c r="K146" s="210"/>
      <c r="L146" s="147"/>
    </row>
    <row r="147" spans="1:12" x14ac:dyDescent="0.2">
      <c r="K147" s="31"/>
      <c r="L147" s="31"/>
    </row>
    <row r="152" spans="1:12" x14ac:dyDescent="0.2">
      <c r="E152" s="31"/>
    </row>
  </sheetData>
  <mergeCells count="3">
    <mergeCell ref="D2:E2"/>
    <mergeCell ref="F2:G2"/>
    <mergeCell ref="H2:I2"/>
  </mergeCells>
  <phoneticPr fontId="0" type="noConversion"/>
  <pageMargins left="0.78740157480314965" right="0.62" top="0.98425196850393704" bottom="0.98425196850393704" header="0" footer="0"/>
  <pageSetup paperSize="9" scale="63" fitToHeight="2" orientation="portrait" r:id="rId1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 codeName="Sheet203">
    <pageSetUpPr fitToPage="1"/>
  </sheetPr>
  <dimension ref="A1:L152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9" width="9.7109375" customWidth="1"/>
    <col min="10" max="10" width="9.5703125" style="31" customWidth="1"/>
    <col min="11" max="12" width="9.5703125" customWidth="1"/>
  </cols>
  <sheetData>
    <row r="1" spans="1:12" ht="27.75" customHeight="1" x14ac:dyDescent="0.2">
      <c r="A1" s="15" t="s">
        <v>371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/>
      <c r="E4" s="167"/>
      <c r="F4" s="165"/>
      <c r="G4" s="13"/>
      <c r="H4" s="165">
        <v>4</v>
      </c>
      <c r="I4" s="167">
        <v>18.920000000000002</v>
      </c>
      <c r="J4" s="202">
        <f>+(1-(E4+G4+I4)/8760)*100</f>
        <v>99.784018264840185</v>
      </c>
      <c r="K4" s="166">
        <v>11.8</v>
      </c>
      <c r="L4" s="166">
        <v>7.1</v>
      </c>
    </row>
    <row r="5" spans="1:12" x14ac:dyDescent="0.2">
      <c r="A5" s="153"/>
      <c r="B5" s="153" t="s">
        <v>346</v>
      </c>
      <c r="C5" s="153">
        <v>15</v>
      </c>
      <c r="D5" s="153">
        <v>2</v>
      </c>
      <c r="E5" s="169">
        <v>0.82</v>
      </c>
      <c r="F5" s="153"/>
      <c r="G5" s="13"/>
      <c r="H5" s="153">
        <v>8</v>
      </c>
      <c r="I5" s="169">
        <v>33.68</v>
      </c>
      <c r="J5" s="202">
        <f t="shared" ref="J5:J68" si="0">+(1-(E5+G5+I5)/8760)*100</f>
        <v>99.606164383561648</v>
      </c>
      <c r="K5" s="168"/>
      <c r="L5" s="168"/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4"/>
      <c r="H6" s="170">
        <v>5</v>
      </c>
      <c r="I6" s="172">
        <v>21.33</v>
      </c>
      <c r="J6" s="169">
        <f t="shared" si="0"/>
        <v>99.756506849315059</v>
      </c>
      <c r="K6" s="171"/>
      <c r="L6" s="171"/>
    </row>
    <row r="7" spans="1:12" x14ac:dyDescent="0.2">
      <c r="A7" s="153" t="s">
        <v>79</v>
      </c>
      <c r="B7" s="153" t="s">
        <v>345</v>
      </c>
      <c r="C7" s="153">
        <v>15</v>
      </c>
      <c r="D7" s="153">
        <v>1</v>
      </c>
      <c r="E7" s="169">
        <v>0.22</v>
      </c>
      <c r="F7" s="153"/>
      <c r="G7" s="13"/>
      <c r="H7" s="153">
        <v>1</v>
      </c>
      <c r="I7" s="203">
        <v>3.52</v>
      </c>
      <c r="J7" s="167">
        <f t="shared" si="0"/>
        <v>99.957305936073055</v>
      </c>
      <c r="K7" s="204">
        <v>5</v>
      </c>
      <c r="L7" s="166">
        <v>1.1000000000000001</v>
      </c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4"/>
      <c r="H8" s="170">
        <v>3</v>
      </c>
      <c r="I8" s="205">
        <v>12.05</v>
      </c>
      <c r="J8" s="172">
        <f t="shared" si="0"/>
        <v>99.862442922374427</v>
      </c>
      <c r="K8" s="206"/>
      <c r="L8" s="171"/>
    </row>
    <row r="9" spans="1:12" x14ac:dyDescent="0.2">
      <c r="A9" s="153" t="s">
        <v>103</v>
      </c>
      <c r="B9" s="153" t="s">
        <v>345</v>
      </c>
      <c r="C9" s="153">
        <v>15</v>
      </c>
      <c r="D9" s="153">
        <v>3</v>
      </c>
      <c r="E9" s="169">
        <v>2.58</v>
      </c>
      <c r="F9" s="153"/>
      <c r="G9" s="13"/>
      <c r="H9" s="153">
        <v>1</v>
      </c>
      <c r="I9" s="203">
        <v>4.18</v>
      </c>
      <c r="J9" s="167">
        <f t="shared" si="0"/>
        <v>99.922831050228311</v>
      </c>
      <c r="K9" s="204">
        <v>25</v>
      </c>
      <c r="L9" s="166">
        <v>22.14</v>
      </c>
    </row>
    <row r="10" spans="1:12" x14ac:dyDescent="0.2">
      <c r="A10" s="153"/>
      <c r="B10" s="153" t="s">
        <v>346</v>
      </c>
      <c r="C10" s="153">
        <v>10</v>
      </c>
      <c r="D10" s="153">
        <v>1</v>
      </c>
      <c r="E10" s="169">
        <v>4.72</v>
      </c>
      <c r="F10" s="153"/>
      <c r="G10" s="13"/>
      <c r="H10" s="153">
        <v>5</v>
      </c>
      <c r="I10" s="203">
        <v>23.42</v>
      </c>
      <c r="J10" s="169">
        <f t="shared" si="0"/>
        <v>99.67876712328767</v>
      </c>
      <c r="K10" s="207"/>
      <c r="L10" s="168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13"/>
      <c r="H11" s="153">
        <v>5</v>
      </c>
      <c r="I11" s="203">
        <v>22.02</v>
      </c>
      <c r="J11" s="169">
        <f t="shared" si="0"/>
        <v>99.748630136986307</v>
      </c>
      <c r="K11" s="207"/>
      <c r="L11" s="168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4"/>
      <c r="H12" s="170">
        <v>6</v>
      </c>
      <c r="I12" s="205">
        <v>27.12</v>
      </c>
      <c r="J12" s="172">
        <f t="shared" si="0"/>
        <v>99.69041095890411</v>
      </c>
      <c r="K12" s="206"/>
      <c r="L12" s="171"/>
    </row>
    <row r="13" spans="1:12" x14ac:dyDescent="0.2">
      <c r="A13" s="153" t="s">
        <v>83</v>
      </c>
      <c r="B13" s="153" t="s">
        <v>345</v>
      </c>
      <c r="C13" s="153">
        <v>15</v>
      </c>
      <c r="D13" s="196"/>
      <c r="E13" s="165"/>
      <c r="F13" s="153"/>
      <c r="G13" s="13"/>
      <c r="H13" s="153">
        <v>5</v>
      </c>
      <c r="I13" s="203">
        <v>27.9</v>
      </c>
      <c r="J13" s="167">
        <f t="shared" si="0"/>
        <v>99.68150684931507</v>
      </c>
      <c r="K13" s="204"/>
      <c r="L13" s="166"/>
    </row>
    <row r="14" spans="1:12" x14ac:dyDescent="0.2">
      <c r="A14" s="170"/>
      <c r="B14" s="170" t="s">
        <v>346</v>
      </c>
      <c r="C14" s="170">
        <v>15</v>
      </c>
      <c r="D14" s="197"/>
      <c r="E14" s="170"/>
      <c r="F14" s="170"/>
      <c r="G14" s="198"/>
      <c r="H14" s="170">
        <v>5</v>
      </c>
      <c r="I14" s="205">
        <v>29.3</v>
      </c>
      <c r="J14" s="172">
        <f t="shared" si="0"/>
        <v>99.665525114155258</v>
      </c>
      <c r="K14" s="206"/>
      <c r="L14" s="171"/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13"/>
      <c r="H15" s="153">
        <v>11</v>
      </c>
      <c r="I15" s="203">
        <v>250.53</v>
      </c>
      <c r="J15" s="167">
        <f t="shared" si="0"/>
        <v>97.140068493150693</v>
      </c>
      <c r="K15" s="204"/>
      <c r="L15" s="166"/>
    </row>
    <row r="16" spans="1:12" x14ac:dyDescent="0.2">
      <c r="A16" s="170"/>
      <c r="B16" s="170" t="s">
        <v>346</v>
      </c>
      <c r="C16" s="170">
        <v>15</v>
      </c>
      <c r="D16" s="170">
        <v>2</v>
      </c>
      <c r="E16" s="172">
        <v>46.23</v>
      </c>
      <c r="F16" s="170"/>
      <c r="G16" s="194"/>
      <c r="H16" s="170">
        <v>10</v>
      </c>
      <c r="I16" s="205">
        <v>606.17999999999995</v>
      </c>
      <c r="J16" s="172">
        <f t="shared" si="0"/>
        <v>92.552397260273978</v>
      </c>
      <c r="K16" s="206">
        <v>2.5</v>
      </c>
      <c r="L16" s="171">
        <v>0.05</v>
      </c>
    </row>
    <row r="17" spans="1:12" x14ac:dyDescent="0.2">
      <c r="A17" s="153" t="s">
        <v>192</v>
      </c>
      <c r="B17" s="153" t="s">
        <v>239</v>
      </c>
      <c r="C17" s="153">
        <v>10</v>
      </c>
      <c r="D17" s="153">
        <v>5</v>
      </c>
      <c r="E17" s="169">
        <v>97.2</v>
      </c>
      <c r="F17" s="153">
        <v>1</v>
      </c>
      <c r="G17" s="13">
        <v>3.77</v>
      </c>
      <c r="H17" s="153">
        <v>6</v>
      </c>
      <c r="I17" s="203">
        <v>39.020000000000003</v>
      </c>
      <c r="J17" s="167">
        <f t="shared" si="0"/>
        <v>98.401940639269398</v>
      </c>
      <c r="K17" s="207">
        <v>19</v>
      </c>
      <c r="L17" s="168">
        <v>13.4</v>
      </c>
    </row>
    <row r="18" spans="1:12" x14ac:dyDescent="0.2">
      <c r="A18" s="170"/>
      <c r="B18" s="170" t="s">
        <v>231</v>
      </c>
      <c r="C18" s="170">
        <v>5</v>
      </c>
      <c r="D18" s="170"/>
      <c r="E18" s="172"/>
      <c r="F18" s="170"/>
      <c r="G18" s="194"/>
      <c r="H18" s="170">
        <v>3</v>
      </c>
      <c r="I18" s="205">
        <v>20.85</v>
      </c>
      <c r="J18" s="172">
        <f t="shared" si="0"/>
        <v>99.761986301369859</v>
      </c>
      <c r="K18" s="206"/>
      <c r="L18" s="171"/>
    </row>
    <row r="19" spans="1:12" x14ac:dyDescent="0.2">
      <c r="A19" s="153" t="s">
        <v>90</v>
      </c>
      <c r="B19" s="153" t="s">
        <v>345</v>
      </c>
      <c r="C19" s="153">
        <v>10</v>
      </c>
      <c r="D19" s="196"/>
      <c r="E19" s="165"/>
      <c r="F19" s="153"/>
      <c r="G19" s="13"/>
      <c r="H19" s="153">
        <v>3</v>
      </c>
      <c r="I19" s="203">
        <v>12.28</v>
      </c>
      <c r="J19" s="167">
        <f t="shared" si="0"/>
        <v>99.859817351598167</v>
      </c>
      <c r="K19" s="204"/>
      <c r="L19" s="166"/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13"/>
      <c r="H20" s="153">
        <v>4</v>
      </c>
      <c r="I20" s="203">
        <v>20.82</v>
      </c>
      <c r="J20" s="169">
        <f t="shared" si="0"/>
        <v>99.762328767123293</v>
      </c>
      <c r="K20" s="207"/>
      <c r="L20" s="168"/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4"/>
      <c r="H21" s="170">
        <v>3</v>
      </c>
      <c r="I21" s="205">
        <v>37.42</v>
      </c>
      <c r="J21" s="172">
        <f t="shared" si="0"/>
        <v>99.572831050228302</v>
      </c>
      <c r="K21" s="206"/>
      <c r="L21" s="171"/>
    </row>
    <row r="22" spans="1:12" x14ac:dyDescent="0.2">
      <c r="A22" s="153" t="s">
        <v>91</v>
      </c>
      <c r="B22" s="153" t="s">
        <v>239</v>
      </c>
      <c r="C22" s="153">
        <v>10</v>
      </c>
      <c r="D22" s="153"/>
      <c r="E22" s="169"/>
      <c r="F22" s="153"/>
      <c r="G22" s="13"/>
      <c r="H22" s="153">
        <v>2</v>
      </c>
      <c r="I22" s="203">
        <v>14.67</v>
      </c>
      <c r="J22" s="167">
        <f t="shared" si="0"/>
        <v>99.832534246575349</v>
      </c>
      <c r="K22" s="204"/>
      <c r="L22" s="166"/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94"/>
      <c r="H23" s="170">
        <v>3</v>
      </c>
      <c r="I23" s="205">
        <v>18.93</v>
      </c>
      <c r="J23" s="172">
        <f t="shared" si="0"/>
        <v>99.783904109589045</v>
      </c>
      <c r="K23" s="206"/>
      <c r="L23" s="171"/>
    </row>
    <row r="24" spans="1:12" x14ac:dyDescent="0.2">
      <c r="A24" s="153" t="s">
        <v>93</v>
      </c>
      <c r="B24" s="153" t="s">
        <v>345</v>
      </c>
      <c r="C24" s="153">
        <v>15</v>
      </c>
      <c r="D24" s="153"/>
      <c r="E24" s="169"/>
      <c r="F24" s="153"/>
      <c r="G24" s="13"/>
      <c r="H24" s="153">
        <v>2</v>
      </c>
      <c r="I24" s="203">
        <v>7.45</v>
      </c>
      <c r="J24" s="167">
        <f t="shared" si="0"/>
        <v>99.914954337899545</v>
      </c>
      <c r="K24" s="204"/>
      <c r="L24" s="166"/>
    </row>
    <row r="25" spans="1:12" x14ac:dyDescent="0.2">
      <c r="A25" s="170"/>
      <c r="B25" s="170" t="s">
        <v>346</v>
      </c>
      <c r="C25" s="170">
        <v>15</v>
      </c>
      <c r="D25" s="170">
        <v>1</v>
      </c>
      <c r="E25" s="172">
        <v>0.87</v>
      </c>
      <c r="F25" s="170"/>
      <c r="G25" s="194"/>
      <c r="H25" s="170">
        <v>1</v>
      </c>
      <c r="I25" s="205">
        <v>4.9800000000000004</v>
      </c>
      <c r="J25" s="172">
        <f t="shared" si="0"/>
        <v>99.933219178082183</v>
      </c>
      <c r="K25" s="206"/>
      <c r="L25" s="171"/>
    </row>
    <row r="26" spans="1:12" x14ac:dyDescent="0.2">
      <c r="A26" s="170" t="s">
        <v>193</v>
      </c>
      <c r="B26" s="170" t="s">
        <v>239</v>
      </c>
      <c r="C26" s="170">
        <v>15</v>
      </c>
      <c r="D26" s="170"/>
      <c r="E26" s="172"/>
      <c r="F26" s="170"/>
      <c r="G26" s="194"/>
      <c r="H26" s="170"/>
      <c r="I26" s="205"/>
      <c r="J26" s="150">
        <f t="shared" si="0"/>
        <v>100</v>
      </c>
      <c r="K26" s="204"/>
      <c r="L26" s="166"/>
    </row>
    <row r="27" spans="1:12" x14ac:dyDescent="0.2">
      <c r="A27" s="153" t="s">
        <v>96</v>
      </c>
      <c r="B27" s="153" t="s">
        <v>345</v>
      </c>
      <c r="C27" s="153">
        <v>30</v>
      </c>
      <c r="D27" s="153">
        <v>6</v>
      </c>
      <c r="E27" s="169">
        <v>45.55</v>
      </c>
      <c r="F27" s="153"/>
      <c r="G27" s="13"/>
      <c r="H27" s="153">
        <v>5</v>
      </c>
      <c r="I27" s="203">
        <v>36.82</v>
      </c>
      <c r="J27" s="167">
        <f t="shared" si="0"/>
        <v>99.05970319634703</v>
      </c>
      <c r="K27" s="204">
        <v>12</v>
      </c>
      <c r="L27" s="166">
        <v>5.36</v>
      </c>
    </row>
    <row r="28" spans="1:12" x14ac:dyDescent="0.2">
      <c r="A28" s="153"/>
      <c r="B28" s="153" t="s">
        <v>346</v>
      </c>
      <c r="C28" s="153">
        <v>15</v>
      </c>
      <c r="D28" s="153"/>
      <c r="E28" s="169"/>
      <c r="F28" s="153">
        <v>1</v>
      </c>
      <c r="G28" s="13">
        <v>1.63</v>
      </c>
      <c r="H28" s="153">
        <v>5</v>
      </c>
      <c r="I28" s="203">
        <v>36.520000000000003</v>
      </c>
      <c r="J28" s="169">
        <f t="shared" si="0"/>
        <v>99.564497716894977</v>
      </c>
      <c r="K28" s="207"/>
      <c r="L28" s="168"/>
    </row>
    <row r="29" spans="1:12" x14ac:dyDescent="0.2">
      <c r="A29" s="170"/>
      <c r="B29" s="170" t="s">
        <v>1011</v>
      </c>
      <c r="C29" s="170">
        <v>44</v>
      </c>
      <c r="D29" s="170">
        <v>3</v>
      </c>
      <c r="E29" s="172">
        <v>10.57</v>
      </c>
      <c r="F29" s="170"/>
      <c r="G29" s="194"/>
      <c r="H29" s="170">
        <v>3</v>
      </c>
      <c r="I29" s="205">
        <v>25.73</v>
      </c>
      <c r="J29" s="172">
        <f t="shared" si="0"/>
        <v>99.585616438356155</v>
      </c>
      <c r="K29" s="206"/>
      <c r="L29" s="171"/>
    </row>
    <row r="30" spans="1:12" x14ac:dyDescent="0.2">
      <c r="A30" s="170" t="s">
        <v>296</v>
      </c>
      <c r="B30" s="170" t="s">
        <v>239</v>
      </c>
      <c r="C30" s="170">
        <v>20</v>
      </c>
      <c r="D30" s="170">
        <v>1</v>
      </c>
      <c r="E30" s="172">
        <v>15.22</v>
      </c>
      <c r="F30" s="170"/>
      <c r="G30" s="194"/>
      <c r="H30" s="170">
        <v>8</v>
      </c>
      <c r="I30" s="205">
        <v>397.95</v>
      </c>
      <c r="J30" s="150">
        <f t="shared" si="0"/>
        <v>95.283447488584471</v>
      </c>
      <c r="K30" s="204">
        <v>3</v>
      </c>
      <c r="L30" s="166">
        <v>0.5</v>
      </c>
    </row>
    <row r="31" spans="1:12" x14ac:dyDescent="0.2">
      <c r="A31" s="153" t="s">
        <v>94</v>
      </c>
      <c r="B31" s="153" t="s">
        <v>345</v>
      </c>
      <c r="C31" s="153">
        <v>15</v>
      </c>
      <c r="D31" s="153">
        <v>3</v>
      </c>
      <c r="E31" s="169">
        <v>48.58</v>
      </c>
      <c r="F31" s="153">
        <v>1</v>
      </c>
      <c r="G31" s="13">
        <v>1.77</v>
      </c>
      <c r="H31" s="153">
        <v>4</v>
      </c>
      <c r="I31" s="203">
        <v>25.45</v>
      </c>
      <c r="J31" s="167">
        <f t="shared" si="0"/>
        <v>99.134703196347033</v>
      </c>
      <c r="K31" s="204">
        <v>2.6</v>
      </c>
      <c r="L31" s="166">
        <v>0.73</v>
      </c>
    </row>
    <row r="32" spans="1:12" x14ac:dyDescent="0.2">
      <c r="A32" s="170"/>
      <c r="B32" s="170" t="s">
        <v>346</v>
      </c>
      <c r="C32" s="170">
        <v>15</v>
      </c>
      <c r="D32" s="170"/>
      <c r="E32" s="172"/>
      <c r="F32" s="170"/>
      <c r="G32" s="194"/>
      <c r="H32" s="170">
        <v>5</v>
      </c>
      <c r="I32" s="205">
        <v>41.95</v>
      </c>
      <c r="J32" s="172">
        <f t="shared" si="0"/>
        <v>99.521118721461193</v>
      </c>
      <c r="K32" s="206"/>
      <c r="L32" s="171"/>
    </row>
    <row r="33" spans="1:12" x14ac:dyDescent="0.2">
      <c r="A33" s="153" t="s">
        <v>233</v>
      </c>
      <c r="B33" s="153" t="s">
        <v>234</v>
      </c>
      <c r="C33" s="153">
        <v>15</v>
      </c>
      <c r="D33" s="153">
        <v>1</v>
      </c>
      <c r="E33" s="169">
        <v>0.13</v>
      </c>
      <c r="F33" s="153"/>
      <c r="G33" s="13"/>
      <c r="H33" s="153">
        <v>7</v>
      </c>
      <c r="I33" s="203">
        <v>36.979999999999997</v>
      </c>
      <c r="J33" s="167">
        <f t="shared" si="0"/>
        <v>99.576369863013696</v>
      </c>
      <c r="K33" s="204">
        <v>2.5</v>
      </c>
      <c r="L33" s="166">
        <v>0.86</v>
      </c>
    </row>
    <row r="34" spans="1:12" x14ac:dyDescent="0.2">
      <c r="A34" s="170" t="s">
        <v>14</v>
      </c>
      <c r="B34" s="170" t="s">
        <v>235</v>
      </c>
      <c r="C34" s="170">
        <v>15</v>
      </c>
      <c r="D34" s="170">
        <v>3</v>
      </c>
      <c r="E34" s="172">
        <v>5.62</v>
      </c>
      <c r="F34" s="170"/>
      <c r="G34" s="194"/>
      <c r="H34" s="170">
        <v>3</v>
      </c>
      <c r="I34" s="205">
        <v>14.17</v>
      </c>
      <c r="J34" s="172">
        <f t="shared" si="0"/>
        <v>99.774086757990858</v>
      </c>
      <c r="K34" s="206">
        <v>9</v>
      </c>
      <c r="L34" s="171">
        <v>0.71</v>
      </c>
    </row>
    <row r="35" spans="1:12" x14ac:dyDescent="0.2">
      <c r="A35" s="153" t="s">
        <v>97</v>
      </c>
      <c r="B35" s="153" t="s">
        <v>236</v>
      </c>
      <c r="C35" s="153">
        <v>10</v>
      </c>
      <c r="D35" s="153">
        <v>1</v>
      </c>
      <c r="E35" s="169">
        <v>0.37</v>
      </c>
      <c r="F35" s="153"/>
      <c r="G35" s="13"/>
      <c r="H35" s="153">
        <v>6</v>
      </c>
      <c r="I35" s="203">
        <v>44.1</v>
      </c>
      <c r="J35" s="167">
        <f t="shared" si="0"/>
        <v>99.492351598173514</v>
      </c>
      <c r="K35" s="204"/>
      <c r="L35" s="166"/>
    </row>
    <row r="36" spans="1:12" x14ac:dyDescent="0.2">
      <c r="A36" s="153"/>
      <c r="B36" s="153" t="s">
        <v>237</v>
      </c>
      <c r="C36" s="153">
        <v>10</v>
      </c>
      <c r="D36" s="153"/>
      <c r="E36" s="169"/>
      <c r="F36" s="153"/>
      <c r="G36" s="13"/>
      <c r="H36" s="153">
        <v>18</v>
      </c>
      <c r="I36" s="203">
        <v>158.15</v>
      </c>
      <c r="J36" s="169">
        <f t="shared" si="0"/>
        <v>98.194634703196343</v>
      </c>
      <c r="K36" s="207"/>
      <c r="L36" s="168"/>
    </row>
    <row r="37" spans="1:12" x14ac:dyDescent="0.2">
      <c r="A37" s="170"/>
      <c r="B37" s="170" t="s">
        <v>1013</v>
      </c>
      <c r="C37" s="170">
        <v>15</v>
      </c>
      <c r="D37" s="170">
        <v>3</v>
      </c>
      <c r="E37" s="172">
        <v>1.25</v>
      </c>
      <c r="F37" s="170"/>
      <c r="G37" s="194"/>
      <c r="H37" s="170">
        <v>5</v>
      </c>
      <c r="I37" s="205">
        <v>42.82</v>
      </c>
      <c r="J37" s="172">
        <f t="shared" si="0"/>
        <v>99.49691780821918</v>
      </c>
      <c r="K37" s="206">
        <v>19.5</v>
      </c>
      <c r="L37" s="171">
        <v>20.39</v>
      </c>
    </row>
    <row r="38" spans="1:12" x14ac:dyDescent="0.2">
      <c r="A38" s="153" t="s">
        <v>78</v>
      </c>
      <c r="B38" s="153" t="s">
        <v>239</v>
      </c>
      <c r="C38" s="153">
        <v>30</v>
      </c>
      <c r="D38" s="153"/>
      <c r="E38" s="169"/>
      <c r="F38" s="153"/>
      <c r="G38" s="13"/>
      <c r="H38" s="153">
        <v>5</v>
      </c>
      <c r="I38" s="203">
        <v>29.67</v>
      </c>
      <c r="J38" s="167">
        <f t="shared" si="0"/>
        <v>99.661301369863011</v>
      </c>
      <c r="K38" s="204"/>
      <c r="L38" s="166"/>
    </row>
    <row r="39" spans="1:12" x14ac:dyDescent="0.2">
      <c r="A39" s="153"/>
      <c r="B39" s="153" t="s">
        <v>239</v>
      </c>
      <c r="C39" s="153">
        <v>30</v>
      </c>
      <c r="D39" s="153">
        <v>2</v>
      </c>
      <c r="E39" s="169">
        <v>5.4</v>
      </c>
      <c r="F39" s="153"/>
      <c r="G39" s="13"/>
      <c r="H39" s="153">
        <v>5</v>
      </c>
      <c r="I39" s="203">
        <v>21.97</v>
      </c>
      <c r="J39" s="169">
        <f t="shared" si="0"/>
        <v>99.68755707762557</v>
      </c>
      <c r="K39" s="207">
        <v>24.5</v>
      </c>
      <c r="L39" s="168">
        <v>4.9000000000000004</v>
      </c>
    </row>
    <row r="40" spans="1:12" x14ac:dyDescent="0.2">
      <c r="A40" s="170"/>
      <c r="B40" s="170" t="s">
        <v>239</v>
      </c>
      <c r="C40" s="170">
        <v>10</v>
      </c>
      <c r="D40" s="170"/>
      <c r="E40" s="172"/>
      <c r="F40" s="170"/>
      <c r="G40" s="194"/>
      <c r="H40" s="170">
        <v>4</v>
      </c>
      <c r="I40" s="205">
        <v>115.28</v>
      </c>
      <c r="J40" s="172">
        <f t="shared" si="0"/>
        <v>98.684018264840176</v>
      </c>
      <c r="K40" s="206"/>
      <c r="L40" s="171"/>
    </row>
    <row r="41" spans="1:12" x14ac:dyDescent="0.2">
      <c r="A41" s="195" t="s">
        <v>102</v>
      </c>
      <c r="B41" s="153" t="s">
        <v>345</v>
      </c>
      <c r="C41" s="153">
        <v>15</v>
      </c>
      <c r="D41" s="153">
        <v>3</v>
      </c>
      <c r="E41" s="169">
        <v>5.23</v>
      </c>
      <c r="F41" s="153"/>
      <c r="G41" s="13"/>
      <c r="H41" s="153">
        <v>5</v>
      </c>
      <c r="I41" s="203">
        <v>34.78</v>
      </c>
      <c r="J41" s="167">
        <f t="shared" si="0"/>
        <v>99.543264840182644</v>
      </c>
      <c r="K41" s="204">
        <v>12.3</v>
      </c>
      <c r="L41" s="166">
        <v>6.63</v>
      </c>
    </row>
    <row r="42" spans="1:12" x14ac:dyDescent="0.2">
      <c r="A42" s="170"/>
      <c r="B42" s="170" t="s">
        <v>346</v>
      </c>
      <c r="C42" s="170">
        <v>15</v>
      </c>
      <c r="D42" s="170">
        <v>3</v>
      </c>
      <c r="E42" s="172">
        <v>15.17</v>
      </c>
      <c r="F42" s="170"/>
      <c r="G42" s="194"/>
      <c r="H42" s="170">
        <v>3</v>
      </c>
      <c r="I42" s="205">
        <v>24.37</v>
      </c>
      <c r="J42" s="172">
        <f t="shared" si="0"/>
        <v>99.548630136986304</v>
      </c>
      <c r="K42" s="206">
        <v>9.6</v>
      </c>
      <c r="L42" s="171">
        <v>1.82</v>
      </c>
    </row>
    <row r="43" spans="1:12" x14ac:dyDescent="0.2">
      <c r="A43" s="170" t="s">
        <v>196</v>
      </c>
      <c r="B43" s="170" t="s">
        <v>239</v>
      </c>
      <c r="C43" s="170">
        <v>15</v>
      </c>
      <c r="D43" s="170">
        <v>3</v>
      </c>
      <c r="E43" s="172">
        <v>1.67</v>
      </c>
      <c r="F43" s="170"/>
      <c r="G43" s="194"/>
      <c r="H43" s="170">
        <v>3</v>
      </c>
      <c r="I43" s="205">
        <v>19.579999999999998</v>
      </c>
      <c r="J43" s="150">
        <f t="shared" si="0"/>
        <v>99.757420091324207</v>
      </c>
      <c r="K43" s="188">
        <v>6.2</v>
      </c>
      <c r="L43" s="172">
        <v>2.68</v>
      </c>
    </row>
    <row r="44" spans="1:12" x14ac:dyDescent="0.2">
      <c r="A44" s="153" t="s">
        <v>197</v>
      </c>
      <c r="B44" s="153" t="s">
        <v>239</v>
      </c>
      <c r="C44" s="153">
        <v>15</v>
      </c>
      <c r="D44" s="153">
        <v>6</v>
      </c>
      <c r="E44" s="169">
        <v>45.65</v>
      </c>
      <c r="F44" s="153">
        <v>1</v>
      </c>
      <c r="G44" s="13">
        <v>2.52</v>
      </c>
      <c r="H44" s="153">
        <v>4</v>
      </c>
      <c r="I44" s="203">
        <v>101.47</v>
      </c>
      <c r="J44" s="167">
        <f t="shared" si="0"/>
        <v>98.291780821917811</v>
      </c>
      <c r="K44" s="204">
        <v>5.9</v>
      </c>
      <c r="L44" s="166">
        <v>1.55</v>
      </c>
    </row>
    <row r="45" spans="1:12" x14ac:dyDescent="0.2">
      <c r="A45" s="170"/>
      <c r="B45" s="170" t="s">
        <v>239</v>
      </c>
      <c r="C45" s="170">
        <v>15</v>
      </c>
      <c r="D45" s="170"/>
      <c r="E45" s="172"/>
      <c r="F45" s="170"/>
      <c r="G45" s="194"/>
      <c r="H45" s="170">
        <v>4</v>
      </c>
      <c r="I45" s="205">
        <v>112.2</v>
      </c>
      <c r="J45" s="172">
        <f t="shared" si="0"/>
        <v>98.719178082191789</v>
      </c>
      <c r="K45" s="206"/>
      <c r="L45" s="171"/>
    </row>
    <row r="46" spans="1:12" x14ac:dyDescent="0.2">
      <c r="A46" s="153" t="s">
        <v>98</v>
      </c>
      <c r="B46" s="153" t="s">
        <v>239</v>
      </c>
      <c r="C46" s="153">
        <v>30</v>
      </c>
      <c r="D46" s="153">
        <v>1</v>
      </c>
      <c r="E46" s="169">
        <v>1.07</v>
      </c>
      <c r="F46" s="153"/>
      <c r="G46" s="13"/>
      <c r="H46" s="153">
        <v>5</v>
      </c>
      <c r="I46" s="203">
        <v>32.630000000000003</v>
      </c>
      <c r="J46" s="167">
        <f t="shared" si="0"/>
        <v>99.615296803652967</v>
      </c>
      <c r="K46" s="204">
        <v>12</v>
      </c>
      <c r="L46" s="166">
        <v>17.2</v>
      </c>
    </row>
    <row r="47" spans="1:12" x14ac:dyDescent="0.2">
      <c r="A47" s="170"/>
      <c r="B47" s="170" t="s">
        <v>239</v>
      </c>
      <c r="C47" s="170">
        <v>30</v>
      </c>
      <c r="D47" s="170">
        <v>4</v>
      </c>
      <c r="E47" s="172">
        <v>3.12</v>
      </c>
      <c r="F47" s="170"/>
      <c r="G47" s="194"/>
      <c r="H47" s="170">
        <v>1</v>
      </c>
      <c r="I47" s="205">
        <v>2.97</v>
      </c>
      <c r="J47" s="172">
        <f t="shared" si="0"/>
        <v>99.930479452054797</v>
      </c>
      <c r="K47" s="206">
        <v>20.5</v>
      </c>
      <c r="L47" s="171">
        <v>4.1500000000000004</v>
      </c>
    </row>
    <row r="48" spans="1:12" x14ac:dyDescent="0.2">
      <c r="A48" s="153" t="s">
        <v>89</v>
      </c>
      <c r="B48" s="153" t="s">
        <v>239</v>
      </c>
      <c r="C48" s="153">
        <v>15</v>
      </c>
      <c r="D48" s="153"/>
      <c r="E48" s="169"/>
      <c r="F48" s="153"/>
      <c r="G48" s="13"/>
      <c r="H48" s="153">
        <v>3</v>
      </c>
      <c r="I48" s="203">
        <v>18.72</v>
      </c>
      <c r="J48" s="167">
        <f t="shared" si="0"/>
        <v>99.786301369863011</v>
      </c>
      <c r="K48" s="204"/>
      <c r="L48" s="166"/>
    </row>
    <row r="49" spans="1:12" x14ac:dyDescent="0.2">
      <c r="A49" s="170"/>
      <c r="B49" s="170" t="s">
        <v>239</v>
      </c>
      <c r="C49" s="170">
        <v>10</v>
      </c>
      <c r="D49" s="170"/>
      <c r="E49" s="172"/>
      <c r="F49" s="170"/>
      <c r="G49" s="194"/>
      <c r="H49" s="170">
        <v>4</v>
      </c>
      <c r="I49" s="205">
        <v>25.4</v>
      </c>
      <c r="J49" s="172">
        <f t="shared" si="0"/>
        <v>99.710045662100455</v>
      </c>
      <c r="K49" s="206"/>
      <c r="L49" s="171"/>
    </row>
    <row r="50" spans="1:12" x14ac:dyDescent="0.2">
      <c r="A50" s="153" t="s">
        <v>95</v>
      </c>
      <c r="B50" s="153" t="s">
        <v>239</v>
      </c>
      <c r="C50" s="153">
        <v>15</v>
      </c>
      <c r="D50" s="153">
        <v>4</v>
      </c>
      <c r="E50" s="169">
        <v>7.72</v>
      </c>
      <c r="F50" s="153"/>
      <c r="G50" s="13"/>
      <c r="H50" s="153">
        <v>7</v>
      </c>
      <c r="I50" s="203">
        <v>303.25</v>
      </c>
      <c r="J50" s="167">
        <f t="shared" si="0"/>
        <v>96.450114155251143</v>
      </c>
      <c r="K50" s="204">
        <v>5.7</v>
      </c>
      <c r="L50" s="166">
        <v>1.01</v>
      </c>
    </row>
    <row r="51" spans="1:12" x14ac:dyDescent="0.2">
      <c r="A51" s="153"/>
      <c r="B51" s="153" t="s">
        <v>239</v>
      </c>
      <c r="C51" s="153">
        <v>15</v>
      </c>
      <c r="D51" s="153"/>
      <c r="E51" s="169"/>
      <c r="F51" s="153"/>
      <c r="G51" s="13"/>
      <c r="H51" s="153">
        <v>4</v>
      </c>
      <c r="I51" s="203">
        <v>135.72999999999999</v>
      </c>
      <c r="J51" s="169">
        <f t="shared" si="0"/>
        <v>98.450570776255702</v>
      </c>
      <c r="K51" s="207"/>
      <c r="L51" s="168"/>
    </row>
    <row r="52" spans="1:12" x14ac:dyDescent="0.2">
      <c r="A52" s="170"/>
      <c r="B52" s="170" t="s">
        <v>1039</v>
      </c>
      <c r="C52" s="170">
        <v>40</v>
      </c>
      <c r="D52" s="170">
        <v>1</v>
      </c>
      <c r="E52" s="172">
        <v>0.85</v>
      </c>
      <c r="F52" s="170"/>
      <c r="G52" s="194"/>
      <c r="H52" s="170">
        <v>2</v>
      </c>
      <c r="I52" s="205">
        <v>9.67</v>
      </c>
      <c r="J52" s="172">
        <f t="shared" si="0"/>
        <v>99.879908675799086</v>
      </c>
      <c r="K52" s="206"/>
      <c r="L52" s="171"/>
    </row>
    <row r="53" spans="1:12" x14ac:dyDescent="0.2">
      <c r="A53" s="153" t="s">
        <v>241</v>
      </c>
      <c r="B53" s="153" t="s">
        <v>242</v>
      </c>
      <c r="C53" s="153">
        <v>10</v>
      </c>
      <c r="D53" s="153">
        <v>2</v>
      </c>
      <c r="E53" s="169">
        <v>4.58</v>
      </c>
      <c r="F53" s="153"/>
      <c r="G53" s="13"/>
      <c r="H53" s="153">
        <v>4</v>
      </c>
      <c r="I53" s="203">
        <v>14.48</v>
      </c>
      <c r="J53" s="167">
        <f t="shared" si="0"/>
        <v>99.782420091324198</v>
      </c>
      <c r="K53" s="204">
        <v>8.5</v>
      </c>
      <c r="L53" s="166">
        <v>0.85</v>
      </c>
    </row>
    <row r="54" spans="1:12" x14ac:dyDescent="0.2">
      <c r="A54" s="170"/>
      <c r="B54" s="170" t="s">
        <v>243</v>
      </c>
      <c r="C54" s="170">
        <v>10</v>
      </c>
      <c r="D54" s="170">
        <v>2</v>
      </c>
      <c r="E54" s="172">
        <v>2.58</v>
      </c>
      <c r="F54" s="170"/>
      <c r="G54" s="194"/>
      <c r="H54" s="170">
        <v>4</v>
      </c>
      <c r="I54" s="205">
        <v>14.92</v>
      </c>
      <c r="J54" s="172">
        <f t="shared" si="0"/>
        <v>99.800228310502277</v>
      </c>
      <c r="K54" s="206"/>
      <c r="L54" s="171"/>
    </row>
    <row r="55" spans="1:12" x14ac:dyDescent="0.2">
      <c r="A55" s="153" t="s">
        <v>244</v>
      </c>
      <c r="B55" s="153" t="s">
        <v>343</v>
      </c>
      <c r="C55" s="153">
        <v>150</v>
      </c>
      <c r="D55" s="153"/>
      <c r="E55" s="169"/>
      <c r="F55" s="153"/>
      <c r="G55" s="13"/>
      <c r="H55" s="153">
        <v>5</v>
      </c>
      <c r="I55" s="169">
        <v>26.43</v>
      </c>
      <c r="J55" s="167">
        <f t="shared" si="0"/>
        <v>99.698287671232876</v>
      </c>
      <c r="K55" s="204"/>
      <c r="L55" s="166"/>
    </row>
    <row r="56" spans="1:12" x14ac:dyDescent="0.2">
      <c r="A56" s="153"/>
      <c r="B56" s="153" t="s">
        <v>245</v>
      </c>
      <c r="C56" s="153">
        <v>150</v>
      </c>
      <c r="D56" s="153"/>
      <c r="E56" s="169"/>
      <c r="F56" s="153"/>
      <c r="G56" s="13"/>
      <c r="H56" s="153">
        <v>3</v>
      </c>
      <c r="I56" s="169">
        <v>15.08</v>
      </c>
      <c r="J56" s="169">
        <f t="shared" si="0"/>
        <v>99.827853881278543</v>
      </c>
      <c r="K56" s="207"/>
      <c r="L56" s="168"/>
    </row>
    <row r="57" spans="1:12" x14ac:dyDescent="0.2">
      <c r="A57" s="153"/>
      <c r="B57" s="153" t="s">
        <v>246</v>
      </c>
      <c r="C57" s="153">
        <v>15</v>
      </c>
      <c r="D57" s="153">
        <v>1</v>
      </c>
      <c r="E57" s="169">
        <v>0.35</v>
      </c>
      <c r="F57" s="153"/>
      <c r="G57" s="13"/>
      <c r="H57" s="153"/>
      <c r="I57" s="203"/>
      <c r="J57" s="169">
        <f t="shared" si="0"/>
        <v>99.996004566210047</v>
      </c>
      <c r="K57" s="207">
        <v>13.5</v>
      </c>
      <c r="L57" s="168">
        <v>8.1199999999999992</v>
      </c>
    </row>
    <row r="58" spans="1:12" x14ac:dyDescent="0.2">
      <c r="A58" s="153"/>
      <c r="B58" s="153" t="s">
        <v>247</v>
      </c>
      <c r="C58" s="153">
        <v>15</v>
      </c>
      <c r="D58" s="153"/>
      <c r="E58" s="169"/>
      <c r="F58" s="153"/>
      <c r="G58" s="13"/>
      <c r="H58" s="153"/>
      <c r="I58" s="203"/>
      <c r="J58" s="169">
        <f t="shared" si="0"/>
        <v>100</v>
      </c>
      <c r="K58" s="207"/>
      <c r="L58" s="168"/>
    </row>
    <row r="59" spans="1:12" x14ac:dyDescent="0.2">
      <c r="A59" s="170"/>
      <c r="B59" s="170" t="s">
        <v>234</v>
      </c>
      <c r="C59" s="170">
        <v>10</v>
      </c>
      <c r="D59" s="170">
        <v>3</v>
      </c>
      <c r="E59" s="172">
        <v>10.95</v>
      </c>
      <c r="F59" s="170"/>
      <c r="G59" s="194"/>
      <c r="H59" s="170">
        <v>9</v>
      </c>
      <c r="I59" s="205">
        <v>48.85</v>
      </c>
      <c r="J59" s="172">
        <f t="shared" si="0"/>
        <v>99.317351598173516</v>
      </c>
      <c r="K59" s="206">
        <v>0.4</v>
      </c>
      <c r="L59" s="171">
        <v>0.46</v>
      </c>
    </row>
    <row r="60" spans="1:12" x14ac:dyDescent="0.2">
      <c r="A60" s="153" t="s">
        <v>249</v>
      </c>
      <c r="B60" s="153" t="s">
        <v>250</v>
      </c>
      <c r="C60" s="153">
        <v>5</v>
      </c>
      <c r="D60" s="153"/>
      <c r="E60" s="169"/>
      <c r="F60" s="165">
        <v>1</v>
      </c>
      <c r="G60" s="184">
        <v>0.38</v>
      </c>
      <c r="H60" s="153">
        <v>3</v>
      </c>
      <c r="I60" s="203">
        <v>13.15</v>
      </c>
      <c r="J60" s="167">
        <f t="shared" si="0"/>
        <v>99.845547945205482</v>
      </c>
      <c r="K60" s="204"/>
      <c r="L60" s="166"/>
    </row>
    <row r="61" spans="1:12" x14ac:dyDescent="0.2">
      <c r="A61" s="153"/>
      <c r="B61" s="153" t="s">
        <v>251</v>
      </c>
      <c r="C61" s="153">
        <v>5</v>
      </c>
      <c r="D61" s="153"/>
      <c r="E61" s="169"/>
      <c r="F61" s="153"/>
      <c r="G61" s="13"/>
      <c r="H61" s="153">
        <v>1</v>
      </c>
      <c r="I61" s="203">
        <v>12.45</v>
      </c>
      <c r="J61" s="169">
        <f t="shared" si="0"/>
        <v>99.857876712328761</v>
      </c>
      <c r="K61" s="207"/>
      <c r="L61" s="168"/>
    </row>
    <row r="62" spans="1:12" x14ac:dyDescent="0.2">
      <c r="A62" s="170"/>
      <c r="B62" s="170" t="s">
        <v>252</v>
      </c>
      <c r="C62" s="170">
        <v>5</v>
      </c>
      <c r="D62" s="170"/>
      <c r="E62" s="172"/>
      <c r="F62" s="170"/>
      <c r="G62" s="194"/>
      <c r="H62" s="170">
        <v>5</v>
      </c>
      <c r="I62" s="205">
        <v>25.28</v>
      </c>
      <c r="J62" s="172">
        <f t="shared" si="0"/>
        <v>99.711415525114148</v>
      </c>
      <c r="K62" s="206"/>
      <c r="L62" s="171"/>
    </row>
    <row r="63" spans="1:12" x14ac:dyDescent="0.2">
      <c r="A63" s="153" t="s">
        <v>200</v>
      </c>
      <c r="B63" s="153" t="s">
        <v>234</v>
      </c>
      <c r="C63" s="153">
        <v>15</v>
      </c>
      <c r="D63" s="153">
        <v>3</v>
      </c>
      <c r="E63" s="169">
        <v>1.43</v>
      </c>
      <c r="F63" s="153">
        <v>1</v>
      </c>
      <c r="G63" s="13">
        <v>0.48</v>
      </c>
      <c r="H63" s="153">
        <v>3</v>
      </c>
      <c r="I63" s="203">
        <v>12.73</v>
      </c>
      <c r="J63" s="167">
        <f t="shared" si="0"/>
        <v>99.832876712328769</v>
      </c>
      <c r="K63" s="204">
        <v>15.9</v>
      </c>
      <c r="L63" s="166">
        <v>22.76</v>
      </c>
    </row>
    <row r="64" spans="1:12" x14ac:dyDescent="0.2">
      <c r="A64" s="170"/>
      <c r="B64" s="170" t="s">
        <v>235</v>
      </c>
      <c r="C64" s="170">
        <v>15</v>
      </c>
      <c r="D64" s="170">
        <v>1</v>
      </c>
      <c r="E64" s="172">
        <v>0.1</v>
      </c>
      <c r="F64" s="170"/>
      <c r="G64" s="194"/>
      <c r="H64" s="170">
        <v>2</v>
      </c>
      <c r="I64" s="205">
        <v>6.25</v>
      </c>
      <c r="J64" s="172">
        <f t="shared" si="0"/>
        <v>99.927511415525117</v>
      </c>
      <c r="K64" s="206">
        <v>3</v>
      </c>
      <c r="L64" s="171">
        <v>0.45</v>
      </c>
    </row>
    <row r="65" spans="1:12" x14ac:dyDescent="0.2">
      <c r="A65" s="153" t="s">
        <v>201</v>
      </c>
      <c r="B65" s="153" t="s">
        <v>234</v>
      </c>
      <c r="C65" s="153">
        <v>15</v>
      </c>
      <c r="D65" s="153">
        <v>1</v>
      </c>
      <c r="E65" s="169">
        <v>0.12</v>
      </c>
      <c r="F65" s="153"/>
      <c r="G65" s="13"/>
      <c r="H65" s="153">
        <v>5</v>
      </c>
      <c r="I65" s="203">
        <v>22.6</v>
      </c>
      <c r="J65" s="167">
        <f t="shared" si="0"/>
        <v>99.740639269406401</v>
      </c>
      <c r="K65" s="204">
        <v>5</v>
      </c>
      <c r="L65" s="166">
        <v>1.17</v>
      </c>
    </row>
    <row r="66" spans="1:12" x14ac:dyDescent="0.2">
      <c r="A66" s="170" t="s">
        <v>14</v>
      </c>
      <c r="B66" s="170" t="s">
        <v>235</v>
      </c>
      <c r="C66" s="170">
        <v>15</v>
      </c>
      <c r="D66" s="170">
        <v>1</v>
      </c>
      <c r="E66" s="172">
        <v>0.23</v>
      </c>
      <c r="F66" s="170"/>
      <c r="G66" s="194"/>
      <c r="H66" s="170">
        <v>1</v>
      </c>
      <c r="I66" s="205">
        <v>5.18</v>
      </c>
      <c r="J66" s="172">
        <f t="shared" si="0"/>
        <v>99.938242009132409</v>
      </c>
      <c r="K66" s="206">
        <v>7</v>
      </c>
      <c r="L66" s="171">
        <v>1.29</v>
      </c>
    </row>
    <row r="67" spans="1:12" x14ac:dyDescent="0.2">
      <c r="A67" s="153" t="s">
        <v>101</v>
      </c>
      <c r="B67" s="153" t="s">
        <v>255</v>
      </c>
      <c r="C67" s="153">
        <v>40</v>
      </c>
      <c r="D67" s="153">
        <v>1</v>
      </c>
      <c r="E67" s="169">
        <v>1.45</v>
      </c>
      <c r="F67" s="153"/>
      <c r="G67" s="13"/>
      <c r="H67" s="153">
        <v>7</v>
      </c>
      <c r="I67" s="203">
        <v>36.75</v>
      </c>
      <c r="J67" s="167">
        <f t="shared" si="0"/>
        <v>99.563926940639263</v>
      </c>
      <c r="K67" s="204"/>
      <c r="L67" s="166"/>
    </row>
    <row r="68" spans="1:12" x14ac:dyDescent="0.2">
      <c r="A68" s="153"/>
      <c r="B68" s="153" t="s">
        <v>256</v>
      </c>
      <c r="C68" s="153">
        <v>15</v>
      </c>
      <c r="D68" s="153">
        <v>1</v>
      </c>
      <c r="E68" s="169">
        <v>1.88</v>
      </c>
      <c r="F68" s="153"/>
      <c r="G68" s="13"/>
      <c r="H68" s="153">
        <v>5</v>
      </c>
      <c r="I68" s="203">
        <v>23.38</v>
      </c>
      <c r="J68" s="169">
        <f t="shared" si="0"/>
        <v>99.711643835616442</v>
      </c>
      <c r="K68" s="207">
        <v>2</v>
      </c>
      <c r="L68" s="168">
        <v>1.1000000000000001</v>
      </c>
    </row>
    <row r="69" spans="1:12" x14ac:dyDescent="0.2">
      <c r="A69" s="170" t="s">
        <v>14</v>
      </c>
      <c r="B69" s="170" t="s">
        <v>257</v>
      </c>
      <c r="C69" s="170">
        <v>10</v>
      </c>
      <c r="D69" s="170">
        <v>2</v>
      </c>
      <c r="E69" s="172">
        <v>0.28000000000000003</v>
      </c>
      <c r="F69" s="170"/>
      <c r="G69" s="194"/>
      <c r="H69" s="170">
        <v>6</v>
      </c>
      <c r="I69" s="205">
        <v>28.8</v>
      </c>
      <c r="J69" s="172">
        <f t="shared" ref="J69:J132" si="1">+(1-(E69+G69+I69)/8760)*100</f>
        <v>99.668036529680364</v>
      </c>
      <c r="K69" s="206">
        <v>6</v>
      </c>
      <c r="L69" s="171">
        <v>1.1599999999999999</v>
      </c>
    </row>
    <row r="70" spans="1:12" x14ac:dyDescent="0.2">
      <c r="A70" s="153" t="s">
        <v>114</v>
      </c>
      <c r="B70" s="153" t="s">
        <v>234</v>
      </c>
      <c r="C70" s="153">
        <v>15</v>
      </c>
      <c r="D70" s="153">
        <v>1</v>
      </c>
      <c r="E70" s="169">
        <v>3.07</v>
      </c>
      <c r="F70" s="153"/>
      <c r="G70" s="13"/>
      <c r="H70" s="153">
        <v>2</v>
      </c>
      <c r="I70" s="203">
        <v>9.3699999999999992</v>
      </c>
      <c r="J70" s="167">
        <f t="shared" si="1"/>
        <v>99.8579908675799</v>
      </c>
      <c r="K70" s="204">
        <v>0.8</v>
      </c>
      <c r="L70" s="166">
        <v>0.21</v>
      </c>
    </row>
    <row r="71" spans="1:12" x14ac:dyDescent="0.2">
      <c r="A71" s="170" t="s">
        <v>14</v>
      </c>
      <c r="B71" s="170" t="s">
        <v>235</v>
      </c>
      <c r="C71" s="170">
        <v>15</v>
      </c>
      <c r="D71" s="170"/>
      <c r="E71" s="172"/>
      <c r="F71" s="170"/>
      <c r="G71" s="194"/>
      <c r="H71" s="170">
        <v>3</v>
      </c>
      <c r="I71" s="205">
        <v>16.25</v>
      </c>
      <c r="J71" s="172">
        <f t="shared" si="1"/>
        <v>99.814497716894977</v>
      </c>
      <c r="K71" s="206"/>
      <c r="L71" s="171"/>
    </row>
    <row r="72" spans="1:12" x14ac:dyDescent="0.2">
      <c r="A72" s="153" t="s">
        <v>259</v>
      </c>
      <c r="B72" s="153" t="s">
        <v>234</v>
      </c>
      <c r="C72" s="153">
        <v>30</v>
      </c>
      <c r="D72" s="153">
        <v>1</v>
      </c>
      <c r="E72" s="169">
        <v>2.12</v>
      </c>
      <c r="F72" s="153"/>
      <c r="G72" s="13"/>
      <c r="H72" s="153">
        <v>2</v>
      </c>
      <c r="I72" s="203">
        <v>16.420000000000002</v>
      </c>
      <c r="J72" s="167">
        <f t="shared" si="1"/>
        <v>99.788356164383558</v>
      </c>
      <c r="K72" s="204">
        <v>18.100000000000001</v>
      </c>
      <c r="L72" s="166">
        <v>7.25</v>
      </c>
    </row>
    <row r="73" spans="1:12" x14ac:dyDescent="0.2">
      <c r="A73" s="153" t="s">
        <v>14</v>
      </c>
      <c r="B73" s="153" t="s">
        <v>235</v>
      </c>
      <c r="C73" s="153">
        <v>30</v>
      </c>
      <c r="D73" s="153">
        <v>1</v>
      </c>
      <c r="E73" s="169">
        <v>0.17</v>
      </c>
      <c r="F73" s="153"/>
      <c r="G73" s="13"/>
      <c r="H73" s="153">
        <v>1</v>
      </c>
      <c r="I73" s="203">
        <v>11.6</v>
      </c>
      <c r="J73" s="169">
        <f t="shared" si="1"/>
        <v>99.865639269406387</v>
      </c>
      <c r="K73" s="207">
        <v>8.5</v>
      </c>
      <c r="L73" s="168">
        <v>1.7</v>
      </c>
    </row>
    <row r="74" spans="1:12" x14ac:dyDescent="0.2">
      <c r="A74" s="153" t="s">
        <v>14</v>
      </c>
      <c r="B74" s="153" t="s">
        <v>260</v>
      </c>
      <c r="C74" s="153">
        <v>15</v>
      </c>
      <c r="D74" s="153"/>
      <c r="E74" s="169"/>
      <c r="F74" s="153"/>
      <c r="G74" s="13"/>
      <c r="H74" s="153"/>
      <c r="I74" s="203"/>
      <c r="J74" s="169">
        <f t="shared" si="1"/>
        <v>100</v>
      </c>
      <c r="K74" s="207"/>
      <c r="L74" s="168"/>
    </row>
    <row r="75" spans="1:12" x14ac:dyDescent="0.2">
      <c r="A75" s="170" t="s">
        <v>14</v>
      </c>
      <c r="B75" s="170" t="s">
        <v>261</v>
      </c>
      <c r="C75" s="170">
        <v>15</v>
      </c>
      <c r="D75" s="170"/>
      <c r="E75" s="172"/>
      <c r="F75" s="170"/>
      <c r="G75" s="194"/>
      <c r="H75" s="170"/>
      <c r="I75" s="205"/>
      <c r="J75" s="172">
        <f t="shared" si="1"/>
        <v>100</v>
      </c>
      <c r="K75" s="206"/>
      <c r="L75" s="171"/>
    </row>
    <row r="76" spans="1:12" x14ac:dyDescent="0.2">
      <c r="A76" s="153" t="s">
        <v>202</v>
      </c>
      <c r="B76" s="153" t="s">
        <v>234</v>
      </c>
      <c r="C76" s="153">
        <v>15</v>
      </c>
      <c r="D76" s="153"/>
      <c r="E76" s="169"/>
      <c r="F76" s="153"/>
      <c r="G76" s="13"/>
      <c r="H76" s="153">
        <v>3</v>
      </c>
      <c r="I76" s="203">
        <v>16.98</v>
      </c>
      <c r="J76" s="167">
        <f t="shared" si="1"/>
        <v>99.806164383561651</v>
      </c>
      <c r="K76" s="204"/>
      <c r="L76" s="166"/>
    </row>
    <row r="77" spans="1:12" x14ac:dyDescent="0.2">
      <c r="A77" s="170" t="s">
        <v>14</v>
      </c>
      <c r="B77" s="170" t="s">
        <v>235</v>
      </c>
      <c r="C77" s="170">
        <v>15</v>
      </c>
      <c r="D77" s="170"/>
      <c r="E77" s="172"/>
      <c r="F77" s="170"/>
      <c r="G77" s="194"/>
      <c r="H77" s="170">
        <v>1</v>
      </c>
      <c r="I77" s="205">
        <v>8.4</v>
      </c>
      <c r="J77" s="172">
        <f t="shared" si="1"/>
        <v>99.904109589041099</v>
      </c>
      <c r="K77" s="206"/>
      <c r="L77" s="171"/>
    </row>
    <row r="78" spans="1:12" x14ac:dyDescent="0.2">
      <c r="A78" s="153" t="s">
        <v>203</v>
      </c>
      <c r="B78" s="153" t="s">
        <v>1016</v>
      </c>
      <c r="C78" s="153">
        <v>5</v>
      </c>
      <c r="D78" s="153">
        <v>1</v>
      </c>
      <c r="E78" s="169">
        <v>3.37</v>
      </c>
      <c r="F78" s="153"/>
      <c r="G78" s="13"/>
      <c r="H78" s="153">
        <v>7</v>
      </c>
      <c r="I78" s="203">
        <v>23.67</v>
      </c>
      <c r="J78" s="167">
        <f t="shared" si="1"/>
        <v>99.691324200913243</v>
      </c>
      <c r="K78" s="204">
        <v>5.3</v>
      </c>
      <c r="L78" s="166">
        <v>4.96</v>
      </c>
    </row>
    <row r="79" spans="1:12" x14ac:dyDescent="0.2">
      <c r="A79" s="153"/>
      <c r="B79" s="153" t="s">
        <v>1029</v>
      </c>
      <c r="C79" s="153">
        <v>5</v>
      </c>
      <c r="D79" s="153">
        <v>1</v>
      </c>
      <c r="E79" s="169">
        <v>3.37</v>
      </c>
      <c r="F79" s="153">
        <v>1</v>
      </c>
      <c r="G79" s="13">
        <v>11.22</v>
      </c>
      <c r="H79" s="153">
        <v>3</v>
      </c>
      <c r="I79" s="203">
        <v>4.93</v>
      </c>
      <c r="J79" s="169">
        <f t="shared" si="1"/>
        <v>99.777168949771692</v>
      </c>
      <c r="K79" s="207"/>
      <c r="L79" s="168"/>
    </row>
    <row r="80" spans="1:12" x14ac:dyDescent="0.2">
      <c r="A80" s="170"/>
      <c r="B80" s="170" t="s">
        <v>1017</v>
      </c>
      <c r="C80" s="170">
        <v>16</v>
      </c>
      <c r="D80" s="170">
        <v>2</v>
      </c>
      <c r="E80" s="172">
        <v>1</v>
      </c>
      <c r="F80" s="170">
        <v>1</v>
      </c>
      <c r="G80" s="194">
        <v>1.6</v>
      </c>
      <c r="H80" s="170">
        <v>6</v>
      </c>
      <c r="I80" s="205">
        <v>18.48</v>
      </c>
      <c r="J80" s="172">
        <f t="shared" si="1"/>
        <v>99.759360730593599</v>
      </c>
      <c r="K80" s="206"/>
      <c r="L80" s="171"/>
    </row>
    <row r="81" spans="1:12" x14ac:dyDescent="0.2">
      <c r="A81" s="153" t="s">
        <v>263</v>
      </c>
      <c r="B81" s="153" t="s">
        <v>234</v>
      </c>
      <c r="C81" s="153">
        <v>15</v>
      </c>
      <c r="D81" s="153">
        <v>1</v>
      </c>
      <c r="E81" s="169">
        <v>0.15</v>
      </c>
      <c r="F81" s="153"/>
      <c r="G81" s="13"/>
      <c r="H81" s="153">
        <v>4</v>
      </c>
      <c r="I81" s="203">
        <v>17.579999999999998</v>
      </c>
      <c r="J81" s="167">
        <f t="shared" si="1"/>
        <v>99.797602739726031</v>
      </c>
      <c r="K81" s="204"/>
      <c r="L81" s="166"/>
    </row>
    <row r="82" spans="1:12" x14ac:dyDescent="0.2">
      <c r="A82" s="170" t="s">
        <v>14</v>
      </c>
      <c r="B82" s="170" t="s">
        <v>235</v>
      </c>
      <c r="C82" s="170">
        <v>15</v>
      </c>
      <c r="D82" s="170"/>
      <c r="E82" s="172"/>
      <c r="F82" s="170"/>
      <c r="G82" s="194"/>
      <c r="H82" s="170">
        <v>8</v>
      </c>
      <c r="I82" s="205">
        <v>40.119999999999997</v>
      </c>
      <c r="J82" s="172">
        <f t="shared" si="1"/>
        <v>99.542009132420091</v>
      </c>
      <c r="K82" s="206"/>
      <c r="L82" s="171"/>
    </row>
    <row r="83" spans="1:12" x14ac:dyDescent="0.2">
      <c r="A83" s="153" t="s">
        <v>205</v>
      </c>
      <c r="B83" s="153" t="s">
        <v>265</v>
      </c>
      <c r="C83" s="153">
        <v>5</v>
      </c>
      <c r="D83" s="153"/>
      <c r="E83" s="169"/>
      <c r="F83" s="153"/>
      <c r="G83" s="13"/>
      <c r="H83" s="153">
        <v>3</v>
      </c>
      <c r="I83" s="203">
        <v>230.83</v>
      </c>
      <c r="J83" s="167">
        <f t="shared" si="1"/>
        <v>97.364954337899547</v>
      </c>
      <c r="K83" s="204"/>
      <c r="L83" s="166"/>
    </row>
    <row r="84" spans="1:12" x14ac:dyDescent="0.2">
      <c r="A84" s="153"/>
      <c r="B84" s="153" t="s">
        <v>251</v>
      </c>
      <c r="C84" s="153">
        <v>5</v>
      </c>
      <c r="D84" s="153">
        <v>1</v>
      </c>
      <c r="E84" s="169">
        <v>0.18</v>
      </c>
      <c r="F84" s="153"/>
      <c r="G84" s="13"/>
      <c r="H84" s="153">
        <v>4</v>
      </c>
      <c r="I84" s="203">
        <v>317.95</v>
      </c>
      <c r="J84" s="169">
        <f t="shared" si="1"/>
        <v>96.368378995433787</v>
      </c>
      <c r="K84" s="207">
        <v>3</v>
      </c>
      <c r="L84" s="168">
        <v>0.6</v>
      </c>
    </row>
    <row r="85" spans="1:12" x14ac:dyDescent="0.2">
      <c r="A85" s="153"/>
      <c r="B85" s="153" t="s">
        <v>375</v>
      </c>
      <c r="C85" s="153">
        <v>15</v>
      </c>
      <c r="D85" s="153">
        <v>3</v>
      </c>
      <c r="E85" s="169">
        <v>0.94</v>
      </c>
      <c r="F85" s="153"/>
      <c r="G85" s="13"/>
      <c r="H85" s="153"/>
      <c r="I85" s="203"/>
      <c r="J85" s="169">
        <f t="shared" si="1"/>
        <v>99.989269406392694</v>
      </c>
      <c r="K85" s="207">
        <v>13</v>
      </c>
      <c r="L85" s="168">
        <v>3.62</v>
      </c>
    </row>
    <row r="86" spans="1:12" x14ac:dyDescent="0.2">
      <c r="A86" s="170"/>
      <c r="B86" s="170" t="s">
        <v>268</v>
      </c>
      <c r="C86" s="170">
        <v>15</v>
      </c>
      <c r="D86" s="170"/>
      <c r="E86" s="172"/>
      <c r="F86" s="170"/>
      <c r="G86" s="194"/>
      <c r="H86" s="170"/>
      <c r="I86" s="205"/>
      <c r="J86" s="172">
        <f t="shared" si="1"/>
        <v>100</v>
      </c>
      <c r="K86" s="206"/>
      <c r="L86" s="171"/>
    </row>
    <row r="87" spans="1:12" x14ac:dyDescent="0.2">
      <c r="A87" s="153" t="s">
        <v>266</v>
      </c>
      <c r="B87" s="153" t="s">
        <v>372</v>
      </c>
      <c r="C87" s="153">
        <v>30</v>
      </c>
      <c r="D87" s="153">
        <v>1</v>
      </c>
      <c r="E87" s="169">
        <v>0.05</v>
      </c>
      <c r="F87" s="153"/>
      <c r="G87" s="13"/>
      <c r="H87" s="153">
        <v>6</v>
      </c>
      <c r="I87" s="203">
        <v>41.28</v>
      </c>
      <c r="J87" s="167">
        <f t="shared" si="1"/>
        <v>99.528196347031965</v>
      </c>
      <c r="K87" s="204">
        <v>9.4</v>
      </c>
      <c r="L87" s="166">
        <v>0.94</v>
      </c>
    </row>
    <row r="88" spans="1:12" x14ac:dyDescent="0.2">
      <c r="A88" s="153" t="s">
        <v>14</v>
      </c>
      <c r="B88" s="153" t="s">
        <v>268</v>
      </c>
      <c r="C88" s="153">
        <v>40</v>
      </c>
      <c r="D88" s="153">
        <v>2</v>
      </c>
      <c r="E88" s="169">
        <v>3.45</v>
      </c>
      <c r="F88" s="153"/>
      <c r="G88" s="13"/>
      <c r="H88" s="153"/>
      <c r="I88" s="203"/>
      <c r="J88" s="169">
        <f t="shared" si="1"/>
        <v>99.960616438356169</v>
      </c>
      <c r="K88" s="207">
        <v>67.7</v>
      </c>
      <c r="L88" s="168">
        <v>122.09</v>
      </c>
    </row>
    <row r="89" spans="1:12" x14ac:dyDescent="0.2">
      <c r="A89" s="153" t="s">
        <v>14</v>
      </c>
      <c r="B89" s="153" t="s">
        <v>269</v>
      </c>
      <c r="C89" s="153">
        <v>40</v>
      </c>
      <c r="D89" s="153"/>
      <c r="E89" s="169"/>
      <c r="F89" s="153"/>
      <c r="G89" s="13"/>
      <c r="H89" s="153"/>
      <c r="I89" s="203"/>
      <c r="J89" s="169">
        <f t="shared" si="1"/>
        <v>100</v>
      </c>
      <c r="K89" s="207"/>
      <c r="L89" s="168"/>
    </row>
    <row r="90" spans="1:12" x14ac:dyDescent="0.2">
      <c r="A90" s="153" t="s">
        <v>14</v>
      </c>
      <c r="B90" s="153" t="s">
        <v>270</v>
      </c>
      <c r="C90" s="153">
        <v>5</v>
      </c>
      <c r="D90" s="153"/>
      <c r="E90" s="169"/>
      <c r="F90" s="153">
        <v>1</v>
      </c>
      <c r="G90" s="13">
        <v>3.72</v>
      </c>
      <c r="H90" s="153">
        <v>5</v>
      </c>
      <c r="I90" s="203">
        <v>25.93</v>
      </c>
      <c r="J90" s="169">
        <f t="shared" si="1"/>
        <v>99.661529680365305</v>
      </c>
      <c r="K90" s="207"/>
      <c r="L90" s="168"/>
    </row>
    <row r="91" spans="1:12" x14ac:dyDescent="0.2">
      <c r="A91" s="170" t="s">
        <v>14</v>
      </c>
      <c r="B91" s="170" t="s">
        <v>271</v>
      </c>
      <c r="C91" s="170">
        <v>5</v>
      </c>
      <c r="D91" s="170"/>
      <c r="E91" s="172"/>
      <c r="F91" s="170"/>
      <c r="G91" s="194"/>
      <c r="H91" s="170">
        <v>5</v>
      </c>
      <c r="I91" s="205">
        <v>27.23</v>
      </c>
      <c r="J91" s="172">
        <f t="shared" si="1"/>
        <v>99.689155251141543</v>
      </c>
      <c r="K91" s="206"/>
      <c r="L91" s="171"/>
    </row>
    <row r="92" spans="1:12" x14ac:dyDescent="0.2">
      <c r="A92" s="153" t="s">
        <v>272</v>
      </c>
      <c r="B92" s="153" t="s">
        <v>265</v>
      </c>
      <c r="C92" s="153">
        <v>10</v>
      </c>
      <c r="D92" s="153">
        <v>1</v>
      </c>
      <c r="E92" s="169">
        <v>7.05</v>
      </c>
      <c r="F92" s="153"/>
      <c r="G92" s="13"/>
      <c r="H92" s="153">
        <v>5</v>
      </c>
      <c r="I92" s="203">
        <v>21.8</v>
      </c>
      <c r="J92" s="167">
        <f t="shared" si="1"/>
        <v>99.670662100456624</v>
      </c>
      <c r="K92" s="204"/>
      <c r="L92" s="166"/>
    </row>
    <row r="93" spans="1:12" x14ac:dyDescent="0.2">
      <c r="A93" s="153" t="s">
        <v>14</v>
      </c>
      <c r="B93" s="153" t="s">
        <v>298</v>
      </c>
      <c r="C93" s="153">
        <v>7.5</v>
      </c>
      <c r="D93" s="153"/>
      <c r="E93" s="169"/>
      <c r="F93" s="153"/>
      <c r="G93" s="13"/>
      <c r="H93" s="153">
        <v>3</v>
      </c>
      <c r="I93" s="203">
        <v>21.62</v>
      </c>
      <c r="J93" s="169">
        <f t="shared" si="1"/>
        <v>99.75319634703196</v>
      </c>
      <c r="K93" s="207"/>
      <c r="L93" s="168"/>
    </row>
    <row r="94" spans="1:12" x14ac:dyDescent="0.2">
      <c r="A94" s="153" t="s">
        <v>14</v>
      </c>
      <c r="B94" s="153" t="s">
        <v>273</v>
      </c>
      <c r="C94" s="153">
        <v>5</v>
      </c>
      <c r="D94" s="153">
        <v>2</v>
      </c>
      <c r="E94" s="169">
        <v>3.88</v>
      </c>
      <c r="F94" s="153"/>
      <c r="G94" s="13"/>
      <c r="H94" s="153">
        <v>4</v>
      </c>
      <c r="I94" s="203">
        <v>20.03</v>
      </c>
      <c r="J94" s="169">
        <f t="shared" si="1"/>
        <v>99.727054794520555</v>
      </c>
      <c r="K94" s="207"/>
      <c r="L94" s="168"/>
    </row>
    <row r="95" spans="1:12" x14ac:dyDescent="0.2">
      <c r="A95" s="153" t="s">
        <v>14</v>
      </c>
      <c r="B95" s="153" t="s">
        <v>299</v>
      </c>
      <c r="C95" s="153">
        <v>5</v>
      </c>
      <c r="D95" s="153">
        <v>2</v>
      </c>
      <c r="E95" s="169">
        <v>3.76</v>
      </c>
      <c r="F95" s="153"/>
      <c r="G95" s="13"/>
      <c r="H95" s="153">
        <v>2</v>
      </c>
      <c r="I95" s="203">
        <v>10.97</v>
      </c>
      <c r="J95" s="169">
        <f t="shared" si="1"/>
        <v>99.831849315068482</v>
      </c>
      <c r="K95" s="207"/>
      <c r="L95" s="168"/>
    </row>
    <row r="96" spans="1:12" x14ac:dyDescent="0.2">
      <c r="A96" s="170"/>
      <c r="B96" s="170" t="s">
        <v>300</v>
      </c>
      <c r="C96" s="170">
        <v>7.5</v>
      </c>
      <c r="D96" s="170">
        <v>2</v>
      </c>
      <c r="E96" s="172">
        <v>18.5</v>
      </c>
      <c r="F96" s="170"/>
      <c r="G96" s="194"/>
      <c r="H96" s="170">
        <v>3</v>
      </c>
      <c r="I96" s="205">
        <v>16.43</v>
      </c>
      <c r="J96" s="172">
        <f t="shared" si="1"/>
        <v>99.601255707762562</v>
      </c>
      <c r="K96" s="206"/>
      <c r="L96" s="171"/>
    </row>
    <row r="97" spans="1:12" x14ac:dyDescent="0.2">
      <c r="A97" s="146" t="s">
        <v>356</v>
      </c>
      <c r="B97" s="146" t="s">
        <v>345</v>
      </c>
      <c r="C97" s="146">
        <v>30</v>
      </c>
      <c r="D97" s="146"/>
      <c r="E97" s="150"/>
      <c r="F97" s="146"/>
      <c r="G97" s="208"/>
      <c r="H97" s="146">
        <v>3</v>
      </c>
      <c r="I97" s="209">
        <v>102.32</v>
      </c>
      <c r="J97" s="150">
        <f t="shared" si="1"/>
        <v>98.831963470319636</v>
      </c>
      <c r="K97" s="210"/>
      <c r="L97" s="147"/>
    </row>
    <row r="98" spans="1:12" x14ac:dyDescent="0.2">
      <c r="A98" s="153" t="s">
        <v>125</v>
      </c>
      <c r="B98" s="153" t="s">
        <v>345</v>
      </c>
      <c r="C98" s="153">
        <v>30</v>
      </c>
      <c r="D98" s="153">
        <v>1</v>
      </c>
      <c r="E98" s="169">
        <v>0.27</v>
      </c>
      <c r="F98" s="153"/>
      <c r="G98" s="13"/>
      <c r="H98" s="153">
        <v>5</v>
      </c>
      <c r="I98" s="203">
        <v>32.880000000000003</v>
      </c>
      <c r="J98" s="167">
        <f t="shared" si="1"/>
        <v>99.621575342465746</v>
      </c>
      <c r="K98" s="207">
        <v>4.5</v>
      </c>
      <c r="L98" s="168">
        <v>1.2</v>
      </c>
    </row>
    <row r="99" spans="1:12" x14ac:dyDescent="0.2">
      <c r="A99" s="170"/>
      <c r="B99" s="170" t="s">
        <v>346</v>
      </c>
      <c r="C99" s="170">
        <v>30</v>
      </c>
      <c r="D99" s="170">
        <v>1</v>
      </c>
      <c r="E99" s="172">
        <v>0.78</v>
      </c>
      <c r="F99" s="170"/>
      <c r="G99" s="194"/>
      <c r="H99" s="170">
        <v>6</v>
      </c>
      <c r="I99" s="205">
        <v>31.75</v>
      </c>
      <c r="J99" s="172">
        <f t="shared" si="1"/>
        <v>99.628652968036533</v>
      </c>
      <c r="K99" s="206">
        <v>9</v>
      </c>
      <c r="L99" s="171">
        <v>0.3</v>
      </c>
    </row>
    <row r="100" spans="1:12" x14ac:dyDescent="0.2">
      <c r="A100" s="153" t="s">
        <v>207</v>
      </c>
      <c r="B100" s="153" t="s">
        <v>276</v>
      </c>
      <c r="C100" s="153">
        <v>10</v>
      </c>
      <c r="D100" s="153">
        <v>1</v>
      </c>
      <c r="E100" s="169">
        <v>111.98</v>
      </c>
      <c r="F100" s="153"/>
      <c r="G100" s="13"/>
      <c r="H100" s="153">
        <v>4</v>
      </c>
      <c r="I100" s="203">
        <v>94.95</v>
      </c>
      <c r="J100" s="167">
        <f t="shared" si="1"/>
        <v>97.637785388127853</v>
      </c>
      <c r="K100" s="204">
        <v>3.2</v>
      </c>
      <c r="L100" s="166">
        <v>0.11</v>
      </c>
    </row>
    <row r="101" spans="1:12" x14ac:dyDescent="0.2">
      <c r="A101" s="170" t="s">
        <v>14</v>
      </c>
      <c r="B101" s="170" t="s">
        <v>277</v>
      </c>
      <c r="C101" s="170">
        <v>10</v>
      </c>
      <c r="D101" s="170"/>
      <c r="E101" s="172"/>
      <c r="F101" s="170"/>
      <c r="G101" s="194"/>
      <c r="H101" s="170">
        <v>4</v>
      </c>
      <c r="I101" s="205">
        <v>20.97</v>
      </c>
      <c r="J101" s="172">
        <f t="shared" si="1"/>
        <v>99.760616438356166</v>
      </c>
      <c r="K101" s="206"/>
      <c r="L101" s="171"/>
    </row>
    <row r="102" spans="1:12" x14ac:dyDescent="0.2">
      <c r="A102" s="153" t="s">
        <v>278</v>
      </c>
      <c r="B102" s="153" t="s">
        <v>234</v>
      </c>
      <c r="C102" s="153">
        <v>15</v>
      </c>
      <c r="D102" s="153">
        <v>2</v>
      </c>
      <c r="E102" s="169">
        <v>0.55000000000000004</v>
      </c>
      <c r="F102" s="153"/>
      <c r="G102" s="13"/>
      <c r="H102" s="153">
        <v>4</v>
      </c>
      <c r="I102" s="203">
        <v>21.32</v>
      </c>
      <c r="J102" s="167">
        <f t="shared" si="1"/>
        <v>99.750342465753434</v>
      </c>
      <c r="K102" s="204">
        <v>3.8</v>
      </c>
      <c r="L102" s="166">
        <v>0.91</v>
      </c>
    </row>
    <row r="103" spans="1:12" x14ac:dyDescent="0.2">
      <c r="A103" s="170"/>
      <c r="B103" s="170" t="s">
        <v>279</v>
      </c>
      <c r="C103" s="170">
        <v>5</v>
      </c>
      <c r="D103" s="170"/>
      <c r="E103" s="172"/>
      <c r="F103" s="170"/>
      <c r="G103" s="194"/>
      <c r="H103" s="170"/>
      <c r="I103" s="205"/>
      <c r="J103" s="172">
        <f t="shared" si="1"/>
        <v>100</v>
      </c>
      <c r="K103" s="206"/>
      <c r="L103" s="171"/>
    </row>
    <row r="104" spans="1:12" x14ac:dyDescent="0.2">
      <c r="A104" s="153" t="s">
        <v>280</v>
      </c>
      <c r="B104" s="153" t="s">
        <v>234</v>
      </c>
      <c r="C104" s="153">
        <v>20</v>
      </c>
      <c r="D104" s="153"/>
      <c r="E104" s="169"/>
      <c r="F104" s="153"/>
      <c r="G104" s="13"/>
      <c r="H104" s="153">
        <v>6</v>
      </c>
      <c r="I104" s="203">
        <v>19.12</v>
      </c>
      <c r="J104" s="167">
        <f t="shared" si="1"/>
        <v>99.781735159817359</v>
      </c>
      <c r="K104" s="204"/>
      <c r="L104" s="166"/>
    </row>
    <row r="105" spans="1:12" x14ac:dyDescent="0.2">
      <c r="A105" s="170" t="s">
        <v>14</v>
      </c>
      <c r="B105" s="170" t="s">
        <v>235</v>
      </c>
      <c r="C105" s="170">
        <v>20</v>
      </c>
      <c r="D105" s="170"/>
      <c r="E105" s="172"/>
      <c r="F105" s="170"/>
      <c r="G105" s="194"/>
      <c r="H105" s="170">
        <v>7</v>
      </c>
      <c r="I105" s="205">
        <v>35.4</v>
      </c>
      <c r="J105" s="172">
        <f t="shared" si="1"/>
        <v>99.595890410958916</v>
      </c>
      <c r="K105" s="206"/>
      <c r="L105" s="171"/>
    </row>
    <row r="106" spans="1:12" x14ac:dyDescent="0.2">
      <c r="A106" s="170" t="s">
        <v>133</v>
      </c>
      <c r="B106" s="170" t="s">
        <v>1021</v>
      </c>
      <c r="C106" s="170">
        <v>15</v>
      </c>
      <c r="D106" s="170">
        <v>1</v>
      </c>
      <c r="E106" s="172">
        <v>1.43</v>
      </c>
      <c r="F106" s="170"/>
      <c r="G106" s="194"/>
      <c r="H106" s="170">
        <v>2</v>
      </c>
      <c r="I106" s="205">
        <v>13.47</v>
      </c>
      <c r="J106" s="150">
        <f t="shared" si="1"/>
        <v>99.829908675799089</v>
      </c>
      <c r="K106" s="204"/>
      <c r="L106" s="166"/>
    </row>
    <row r="107" spans="1:12" x14ac:dyDescent="0.2">
      <c r="A107" s="153" t="s">
        <v>120</v>
      </c>
      <c r="B107" s="153" t="s">
        <v>234</v>
      </c>
      <c r="C107" s="153">
        <v>30</v>
      </c>
      <c r="D107" s="153">
        <v>2</v>
      </c>
      <c r="E107" s="169">
        <v>9.42</v>
      </c>
      <c r="F107" s="153"/>
      <c r="G107" s="13"/>
      <c r="H107" s="153">
        <v>8</v>
      </c>
      <c r="I107" s="203">
        <v>45.85</v>
      </c>
      <c r="J107" s="167">
        <f t="shared" si="1"/>
        <v>99.36906392694064</v>
      </c>
      <c r="K107" s="204">
        <v>18</v>
      </c>
      <c r="L107" s="166">
        <v>1.4</v>
      </c>
    </row>
    <row r="108" spans="1:12" x14ac:dyDescent="0.2">
      <c r="A108" s="153" t="s">
        <v>14</v>
      </c>
      <c r="B108" s="153" t="s">
        <v>235</v>
      </c>
      <c r="C108" s="153">
        <v>30</v>
      </c>
      <c r="D108" s="153"/>
      <c r="E108" s="169"/>
      <c r="F108" s="153"/>
      <c r="G108" s="13"/>
      <c r="H108" s="153">
        <v>6</v>
      </c>
      <c r="I108" s="203">
        <v>32.9</v>
      </c>
      <c r="J108" s="169">
        <f t="shared" si="1"/>
        <v>99.624429223744286</v>
      </c>
      <c r="K108" s="207"/>
      <c r="L108" s="168"/>
    </row>
    <row r="109" spans="1:12" x14ac:dyDescent="0.2">
      <c r="A109" s="153" t="s">
        <v>14</v>
      </c>
      <c r="B109" s="153" t="s">
        <v>282</v>
      </c>
      <c r="C109" s="153">
        <v>10</v>
      </c>
      <c r="D109" s="153"/>
      <c r="E109" s="169"/>
      <c r="F109" s="153"/>
      <c r="G109" s="13"/>
      <c r="H109" s="153"/>
      <c r="I109" s="203"/>
      <c r="J109" s="169">
        <f t="shared" si="1"/>
        <v>100</v>
      </c>
      <c r="K109" s="207"/>
      <c r="L109" s="168"/>
    </row>
    <row r="110" spans="1:12" x14ac:dyDescent="0.2">
      <c r="A110" s="153" t="s">
        <v>14</v>
      </c>
      <c r="B110" s="153" t="s">
        <v>283</v>
      </c>
      <c r="C110" s="153">
        <v>10</v>
      </c>
      <c r="D110" s="153"/>
      <c r="E110" s="169"/>
      <c r="F110" s="153"/>
      <c r="G110" s="13"/>
      <c r="H110" s="153"/>
      <c r="I110" s="203"/>
      <c r="J110" s="169">
        <f t="shared" si="1"/>
        <v>100</v>
      </c>
      <c r="K110" s="207"/>
      <c r="L110" s="168"/>
    </row>
    <row r="111" spans="1:12" x14ac:dyDescent="0.2">
      <c r="A111" s="170"/>
      <c r="B111" s="170" t="s">
        <v>284</v>
      </c>
      <c r="C111" s="170">
        <v>15</v>
      </c>
      <c r="D111" s="170"/>
      <c r="E111" s="172"/>
      <c r="F111" s="170"/>
      <c r="G111" s="194"/>
      <c r="H111" s="170"/>
      <c r="I111" s="205"/>
      <c r="J111" s="172">
        <f t="shared" si="1"/>
        <v>100</v>
      </c>
      <c r="K111" s="206"/>
      <c r="L111" s="171"/>
    </row>
    <row r="112" spans="1:12" x14ac:dyDescent="0.2">
      <c r="A112" s="153" t="s">
        <v>128</v>
      </c>
      <c r="B112" s="153" t="s">
        <v>345</v>
      </c>
      <c r="C112" s="153">
        <v>15</v>
      </c>
      <c r="D112" s="153">
        <v>3</v>
      </c>
      <c r="E112" s="169">
        <v>29.12</v>
      </c>
      <c r="F112" s="153"/>
      <c r="G112" s="13"/>
      <c r="H112" s="153">
        <v>5</v>
      </c>
      <c r="I112" s="203">
        <v>19.68</v>
      </c>
      <c r="J112" s="167">
        <f t="shared" si="1"/>
        <v>99.442922374429216</v>
      </c>
      <c r="K112" s="204">
        <v>9.1999999999999993</v>
      </c>
      <c r="L112" s="166">
        <v>1.38</v>
      </c>
    </row>
    <row r="113" spans="1:12" x14ac:dyDescent="0.2">
      <c r="A113" s="170"/>
      <c r="B113" s="170" t="s">
        <v>346</v>
      </c>
      <c r="C113" s="170">
        <v>15</v>
      </c>
      <c r="D113" s="170">
        <v>1</v>
      </c>
      <c r="E113" s="172">
        <v>0.45</v>
      </c>
      <c r="F113" s="170"/>
      <c r="G113" s="194"/>
      <c r="H113" s="170">
        <v>7</v>
      </c>
      <c r="I113" s="205">
        <v>27.43</v>
      </c>
      <c r="J113" s="172">
        <f t="shared" si="1"/>
        <v>99.68173515981735</v>
      </c>
      <c r="K113" s="206">
        <v>5</v>
      </c>
      <c r="L113" s="171">
        <v>0.92</v>
      </c>
    </row>
    <row r="114" spans="1:12" x14ac:dyDescent="0.2">
      <c r="A114" s="153" t="s">
        <v>130</v>
      </c>
      <c r="B114" s="153" t="s">
        <v>1022</v>
      </c>
      <c r="C114" s="153">
        <v>15</v>
      </c>
      <c r="D114" s="153"/>
      <c r="E114" s="169"/>
      <c r="F114" s="153"/>
      <c r="G114" s="13"/>
      <c r="H114" s="153">
        <v>6</v>
      </c>
      <c r="I114" s="203">
        <v>37.799999999999997</v>
      </c>
      <c r="J114" s="167">
        <f t="shared" si="1"/>
        <v>99.56849315068493</v>
      </c>
      <c r="K114" s="204"/>
      <c r="L114" s="166"/>
    </row>
    <row r="115" spans="1:12" x14ac:dyDescent="0.2">
      <c r="A115" s="170"/>
      <c r="B115" s="170" t="s">
        <v>1023</v>
      </c>
      <c r="C115" s="170">
        <v>30</v>
      </c>
      <c r="D115" s="170">
        <v>1</v>
      </c>
      <c r="E115" s="172">
        <v>0.35</v>
      </c>
      <c r="F115" s="170"/>
      <c r="G115" s="194"/>
      <c r="H115" s="170">
        <v>9</v>
      </c>
      <c r="I115" s="205">
        <v>45.35</v>
      </c>
      <c r="J115" s="172">
        <f t="shared" si="1"/>
        <v>99.478310502283108</v>
      </c>
      <c r="K115" s="206">
        <v>4.3</v>
      </c>
      <c r="L115" s="171">
        <v>1.65</v>
      </c>
    </row>
    <row r="116" spans="1:12" x14ac:dyDescent="0.2">
      <c r="A116" s="170" t="s">
        <v>160</v>
      </c>
      <c r="B116" s="170" t="s">
        <v>1038</v>
      </c>
      <c r="C116" s="170">
        <v>20</v>
      </c>
      <c r="D116" s="170"/>
      <c r="E116" s="172"/>
      <c r="F116" s="170"/>
      <c r="G116" s="194"/>
      <c r="H116" s="170">
        <v>5</v>
      </c>
      <c r="I116" s="205">
        <v>28.68</v>
      </c>
      <c r="J116" s="150">
        <f t="shared" si="1"/>
        <v>99.672602739726017</v>
      </c>
      <c r="K116" s="204"/>
      <c r="L116" s="166"/>
    </row>
    <row r="117" spans="1:12" x14ac:dyDescent="0.2">
      <c r="A117" s="153" t="s">
        <v>210</v>
      </c>
      <c r="B117" s="153" t="s">
        <v>345</v>
      </c>
      <c r="C117" s="153">
        <v>15</v>
      </c>
      <c r="D117" s="153">
        <v>2</v>
      </c>
      <c r="E117" s="169">
        <v>1.1499999999999999</v>
      </c>
      <c r="F117" s="153"/>
      <c r="G117" s="13"/>
      <c r="H117" s="153">
        <v>11</v>
      </c>
      <c r="I117" s="203">
        <v>82.78</v>
      </c>
      <c r="J117" s="167">
        <f t="shared" si="1"/>
        <v>99.041894977168951</v>
      </c>
      <c r="K117" s="204">
        <v>1.8</v>
      </c>
      <c r="L117" s="166">
        <v>0.27</v>
      </c>
    </row>
    <row r="118" spans="1:12" x14ac:dyDescent="0.2">
      <c r="A118" s="170"/>
      <c r="B118" s="170" t="s">
        <v>346</v>
      </c>
      <c r="C118" s="170">
        <v>15</v>
      </c>
      <c r="D118" s="170">
        <v>1</v>
      </c>
      <c r="E118" s="172">
        <v>3.92</v>
      </c>
      <c r="F118" s="170"/>
      <c r="G118" s="194"/>
      <c r="H118" s="170">
        <v>8</v>
      </c>
      <c r="I118" s="205">
        <v>39.880000000000003</v>
      </c>
      <c r="J118" s="172">
        <f t="shared" si="1"/>
        <v>99.5</v>
      </c>
      <c r="K118" s="206"/>
      <c r="L118" s="171"/>
    </row>
    <row r="119" spans="1:12" x14ac:dyDescent="0.2">
      <c r="A119" s="153" t="s">
        <v>211</v>
      </c>
      <c r="B119" s="153" t="s">
        <v>345</v>
      </c>
      <c r="C119" s="153">
        <v>44</v>
      </c>
      <c r="D119" s="153">
        <v>1</v>
      </c>
      <c r="E119" s="169">
        <v>0.22</v>
      </c>
      <c r="F119" s="153"/>
      <c r="G119" s="13"/>
      <c r="H119" s="153">
        <v>9</v>
      </c>
      <c r="I119" s="203">
        <v>48.17</v>
      </c>
      <c r="J119" s="167">
        <f t="shared" si="1"/>
        <v>99.447602739726022</v>
      </c>
      <c r="K119" s="204">
        <v>13</v>
      </c>
      <c r="L119" s="166">
        <v>4.34</v>
      </c>
    </row>
    <row r="120" spans="1:12" x14ac:dyDescent="0.2">
      <c r="A120" s="170"/>
      <c r="B120" s="170" t="s">
        <v>346</v>
      </c>
      <c r="C120" s="170">
        <v>44</v>
      </c>
      <c r="D120" s="170">
        <v>1</v>
      </c>
      <c r="E120" s="172">
        <v>0.25</v>
      </c>
      <c r="F120" s="170"/>
      <c r="G120" s="194"/>
      <c r="H120" s="170">
        <v>3</v>
      </c>
      <c r="I120" s="205">
        <v>18.399999999999999</v>
      </c>
      <c r="J120" s="172">
        <f t="shared" si="1"/>
        <v>99.787100456621005</v>
      </c>
      <c r="K120" s="206"/>
      <c r="L120" s="171"/>
    </row>
    <row r="121" spans="1:12" x14ac:dyDescent="0.2">
      <c r="A121" s="170" t="s">
        <v>134</v>
      </c>
      <c r="B121" s="170" t="s">
        <v>1024</v>
      </c>
      <c r="C121" s="170">
        <v>150</v>
      </c>
      <c r="D121" s="170">
        <v>1</v>
      </c>
      <c r="E121" s="172">
        <v>0.33</v>
      </c>
      <c r="F121" s="170"/>
      <c r="G121" s="194"/>
      <c r="H121" s="170">
        <v>7</v>
      </c>
      <c r="I121" s="205">
        <v>61.23</v>
      </c>
      <c r="J121" s="150">
        <f t="shared" si="1"/>
        <v>99.297260273972597</v>
      </c>
      <c r="K121" s="204">
        <v>130.5</v>
      </c>
      <c r="L121" s="166">
        <v>44.81</v>
      </c>
    </row>
    <row r="122" spans="1:12" x14ac:dyDescent="0.2">
      <c r="A122" s="153" t="s">
        <v>122</v>
      </c>
      <c r="B122" s="153" t="s">
        <v>345</v>
      </c>
      <c r="C122" s="153">
        <v>15</v>
      </c>
      <c r="D122" s="153">
        <v>1</v>
      </c>
      <c r="E122" s="169">
        <v>0.72</v>
      </c>
      <c r="F122" s="153"/>
      <c r="G122" s="13"/>
      <c r="H122" s="153">
        <v>11</v>
      </c>
      <c r="I122" s="203">
        <v>50.52</v>
      </c>
      <c r="J122" s="167">
        <f t="shared" si="1"/>
        <v>99.415068493150685</v>
      </c>
      <c r="K122" s="204">
        <v>4.5</v>
      </c>
      <c r="L122" s="166">
        <v>0.53</v>
      </c>
    </row>
    <row r="123" spans="1:12" x14ac:dyDescent="0.2">
      <c r="A123" s="153"/>
      <c r="B123" s="153" t="s">
        <v>346</v>
      </c>
      <c r="C123" s="153">
        <v>30</v>
      </c>
      <c r="D123" s="153">
        <v>1</v>
      </c>
      <c r="E123" s="169">
        <v>0.13</v>
      </c>
      <c r="F123" s="153"/>
      <c r="G123" s="13"/>
      <c r="H123" s="153">
        <v>1</v>
      </c>
      <c r="I123" s="203">
        <v>6.63</v>
      </c>
      <c r="J123" s="169">
        <f t="shared" si="1"/>
        <v>99.922831050228311</v>
      </c>
      <c r="K123" s="207">
        <v>13</v>
      </c>
      <c r="L123" s="168">
        <v>1.74</v>
      </c>
    </row>
    <row r="124" spans="1:12" x14ac:dyDescent="0.2">
      <c r="A124" s="170"/>
      <c r="B124" s="170" t="s">
        <v>1011</v>
      </c>
      <c r="C124" s="170">
        <v>30</v>
      </c>
      <c r="D124" s="170"/>
      <c r="E124" s="172"/>
      <c r="F124" s="170"/>
      <c r="G124" s="194"/>
      <c r="H124" s="170">
        <v>1</v>
      </c>
      <c r="I124" s="205">
        <v>8.65</v>
      </c>
      <c r="J124" s="172">
        <f t="shared" si="1"/>
        <v>99.901255707762559</v>
      </c>
      <c r="K124" s="206"/>
      <c r="L124" s="171"/>
    </row>
    <row r="125" spans="1:12" x14ac:dyDescent="0.2">
      <c r="A125" s="153" t="s">
        <v>212</v>
      </c>
      <c r="B125" s="153" t="s">
        <v>345</v>
      </c>
      <c r="C125" s="153">
        <v>10</v>
      </c>
      <c r="D125" s="153"/>
      <c r="E125" s="169"/>
      <c r="F125" s="153"/>
      <c r="G125" s="13"/>
      <c r="H125" s="153">
        <v>6</v>
      </c>
      <c r="I125" s="203">
        <v>78.83</v>
      </c>
      <c r="J125" s="167">
        <f t="shared" si="1"/>
        <v>99.100114155251134</v>
      </c>
      <c r="K125" s="204"/>
      <c r="L125" s="166"/>
    </row>
    <row r="126" spans="1:12" x14ac:dyDescent="0.2">
      <c r="A126" s="153"/>
      <c r="B126" s="153" t="s">
        <v>346</v>
      </c>
      <c r="C126" s="153">
        <v>10</v>
      </c>
      <c r="D126" s="153"/>
      <c r="E126" s="169"/>
      <c r="F126" s="153"/>
      <c r="G126" s="13"/>
      <c r="H126" s="153">
        <v>9</v>
      </c>
      <c r="I126" s="203">
        <v>96.17</v>
      </c>
      <c r="J126" s="169">
        <f t="shared" si="1"/>
        <v>98.902168949771692</v>
      </c>
      <c r="K126" s="207"/>
      <c r="L126" s="168"/>
    </row>
    <row r="127" spans="1:12" x14ac:dyDescent="0.2">
      <c r="A127" s="153"/>
      <c r="B127" s="153" t="s">
        <v>1026</v>
      </c>
      <c r="C127" s="153">
        <v>10</v>
      </c>
      <c r="D127" s="153">
        <v>1</v>
      </c>
      <c r="E127" s="169">
        <v>3.12</v>
      </c>
      <c r="F127" s="153"/>
      <c r="G127" s="13"/>
      <c r="H127" s="153">
        <v>3</v>
      </c>
      <c r="I127" s="203">
        <v>19.45</v>
      </c>
      <c r="J127" s="169">
        <f t="shared" si="1"/>
        <v>99.742351598173514</v>
      </c>
      <c r="K127" s="207">
        <v>1.5</v>
      </c>
      <c r="L127" s="168">
        <v>0.3</v>
      </c>
    </row>
    <row r="128" spans="1:12" x14ac:dyDescent="0.2">
      <c r="A128" s="170"/>
      <c r="B128" s="170" t="s">
        <v>1027</v>
      </c>
      <c r="C128" s="170">
        <v>5</v>
      </c>
      <c r="D128" s="170"/>
      <c r="E128" s="172"/>
      <c r="F128" s="170"/>
      <c r="G128" s="194"/>
      <c r="H128" s="170">
        <v>1</v>
      </c>
      <c r="I128" s="205">
        <v>54.62</v>
      </c>
      <c r="J128" s="172">
        <f t="shared" si="1"/>
        <v>99.376484018264847</v>
      </c>
      <c r="K128" s="206"/>
      <c r="L128" s="171"/>
    </row>
    <row r="129" spans="1:12" x14ac:dyDescent="0.2">
      <c r="A129" s="153" t="s">
        <v>213</v>
      </c>
      <c r="B129" s="153" t="s">
        <v>286</v>
      </c>
      <c r="C129" s="153">
        <v>40</v>
      </c>
      <c r="D129" s="153"/>
      <c r="E129" s="169"/>
      <c r="F129" s="153"/>
      <c r="G129" s="13"/>
      <c r="H129" s="153">
        <v>6</v>
      </c>
      <c r="I129" s="203">
        <v>44.95</v>
      </c>
      <c r="J129" s="167">
        <f t="shared" si="1"/>
        <v>99.486872146118728</v>
      </c>
      <c r="K129" s="204"/>
      <c r="L129" s="166"/>
    </row>
    <row r="130" spans="1:12" x14ac:dyDescent="0.2">
      <c r="A130" s="170"/>
      <c r="B130" s="170" t="s">
        <v>287</v>
      </c>
      <c r="C130" s="170">
        <v>20</v>
      </c>
      <c r="D130" s="170"/>
      <c r="E130" s="172"/>
      <c r="F130" s="170"/>
      <c r="G130" s="194"/>
      <c r="H130" s="170">
        <v>12</v>
      </c>
      <c r="I130" s="205">
        <v>77.930000000000007</v>
      </c>
      <c r="J130" s="172">
        <f t="shared" si="1"/>
        <v>99.110388127853881</v>
      </c>
      <c r="K130" s="206"/>
      <c r="L130" s="171"/>
    </row>
    <row r="131" spans="1:12" x14ac:dyDescent="0.2">
      <c r="A131" s="170" t="s">
        <v>214</v>
      </c>
      <c r="B131" s="170" t="s">
        <v>239</v>
      </c>
      <c r="C131" s="170">
        <v>15</v>
      </c>
      <c r="D131" s="170">
        <v>1</v>
      </c>
      <c r="E131" s="172">
        <v>1.62</v>
      </c>
      <c r="F131" s="170"/>
      <c r="G131" s="194"/>
      <c r="H131" s="170">
        <v>1</v>
      </c>
      <c r="I131" s="205">
        <v>7.92</v>
      </c>
      <c r="J131" s="150">
        <f t="shared" si="1"/>
        <v>99.891095890410966</v>
      </c>
      <c r="K131" s="204">
        <v>1.7</v>
      </c>
      <c r="L131" s="166">
        <v>1.33</v>
      </c>
    </row>
    <row r="132" spans="1:12" x14ac:dyDescent="0.2">
      <c r="A132" s="170" t="s">
        <v>215</v>
      </c>
      <c r="B132" s="170" t="s">
        <v>239</v>
      </c>
      <c r="C132" s="170">
        <v>15</v>
      </c>
      <c r="D132" s="170"/>
      <c r="E132" s="172"/>
      <c r="F132" s="170"/>
      <c r="G132" s="194"/>
      <c r="H132" s="170">
        <v>3</v>
      </c>
      <c r="I132" s="205">
        <v>19.43</v>
      </c>
      <c r="J132" s="150">
        <f t="shared" si="1"/>
        <v>99.778196347031965</v>
      </c>
      <c r="K132" s="204"/>
      <c r="L132" s="166"/>
    </row>
    <row r="133" spans="1:12" x14ac:dyDescent="0.2">
      <c r="A133" s="153" t="s">
        <v>216</v>
      </c>
      <c r="B133" s="153" t="s">
        <v>345</v>
      </c>
      <c r="C133" s="153">
        <v>15</v>
      </c>
      <c r="D133" s="153">
        <v>1</v>
      </c>
      <c r="E133" s="169">
        <v>0.08</v>
      </c>
      <c r="F133" s="153"/>
      <c r="G133" s="13"/>
      <c r="H133" s="153">
        <v>7</v>
      </c>
      <c r="I133" s="203">
        <v>56.7</v>
      </c>
      <c r="J133" s="167">
        <f t="shared" ref="J133:J147" si="2">+(1-(E133+G133+I133)/8760)*100</f>
        <v>99.351826484018275</v>
      </c>
      <c r="K133" s="204"/>
      <c r="L133" s="166"/>
    </row>
    <row r="134" spans="1:12" x14ac:dyDescent="0.2">
      <c r="A134" s="153"/>
      <c r="B134" s="153" t="s">
        <v>346</v>
      </c>
      <c r="C134" s="153">
        <v>40</v>
      </c>
      <c r="D134" s="153"/>
      <c r="E134" s="169"/>
      <c r="F134" s="153"/>
      <c r="G134" s="13"/>
      <c r="H134" s="153">
        <v>11</v>
      </c>
      <c r="I134" s="203">
        <v>69.180000000000007</v>
      </c>
      <c r="J134" s="169">
        <f t="shared" si="2"/>
        <v>99.210273972602735</v>
      </c>
      <c r="K134" s="207"/>
      <c r="L134" s="168"/>
    </row>
    <row r="135" spans="1:12" x14ac:dyDescent="0.2">
      <c r="A135" s="170"/>
      <c r="B135" s="170" t="s">
        <v>1011</v>
      </c>
      <c r="C135" s="170">
        <v>40</v>
      </c>
      <c r="D135" s="170">
        <v>1</v>
      </c>
      <c r="E135" s="172">
        <v>0.9</v>
      </c>
      <c r="F135" s="170"/>
      <c r="G135" s="194"/>
      <c r="H135" s="170">
        <v>8</v>
      </c>
      <c r="I135" s="205">
        <v>60.95</v>
      </c>
      <c r="J135" s="172">
        <f t="shared" si="2"/>
        <v>99.293949771689498</v>
      </c>
      <c r="K135" s="206">
        <v>14.5</v>
      </c>
      <c r="L135" s="171">
        <v>12.57</v>
      </c>
    </row>
    <row r="136" spans="1:12" x14ac:dyDescent="0.2">
      <c r="A136" s="153" t="s">
        <v>142</v>
      </c>
      <c r="B136" s="153" t="s">
        <v>345</v>
      </c>
      <c r="C136" s="153">
        <v>15</v>
      </c>
      <c r="D136" s="153">
        <v>1</v>
      </c>
      <c r="E136" s="169">
        <v>8.4700000000000006</v>
      </c>
      <c r="F136" s="153"/>
      <c r="G136" s="13"/>
      <c r="H136" s="153">
        <v>7</v>
      </c>
      <c r="I136" s="203">
        <v>34.229999999999997</v>
      </c>
      <c r="J136" s="167">
        <f t="shared" si="2"/>
        <v>99.512557077625573</v>
      </c>
      <c r="K136" s="204">
        <v>4.3</v>
      </c>
      <c r="L136" s="166">
        <v>43.09</v>
      </c>
    </row>
    <row r="137" spans="1:12" x14ac:dyDescent="0.2">
      <c r="A137" s="153"/>
      <c r="B137" s="153" t="s">
        <v>346</v>
      </c>
      <c r="C137" s="153">
        <v>15</v>
      </c>
      <c r="D137" s="153">
        <v>1</v>
      </c>
      <c r="E137" s="169">
        <v>8.8800000000000008</v>
      </c>
      <c r="F137" s="153"/>
      <c r="G137" s="13"/>
      <c r="H137" s="153">
        <v>10</v>
      </c>
      <c r="I137" s="203">
        <v>56.52</v>
      </c>
      <c r="J137" s="169">
        <f t="shared" si="2"/>
        <v>99.253424657534254</v>
      </c>
      <c r="K137" s="207"/>
      <c r="L137" s="168"/>
    </row>
    <row r="138" spans="1:12" x14ac:dyDescent="0.2">
      <c r="A138" s="170"/>
      <c r="B138" s="170" t="s">
        <v>288</v>
      </c>
      <c r="C138" s="170">
        <v>7.5</v>
      </c>
      <c r="D138" s="170"/>
      <c r="E138" s="172"/>
      <c r="F138" s="170"/>
      <c r="G138" s="194"/>
      <c r="H138" s="170">
        <v>2</v>
      </c>
      <c r="I138" s="205">
        <v>14.1</v>
      </c>
      <c r="J138" s="172">
        <f t="shared" si="2"/>
        <v>99.839041095890408</v>
      </c>
      <c r="K138" s="206"/>
      <c r="L138" s="171"/>
    </row>
    <row r="139" spans="1:12" x14ac:dyDescent="0.2">
      <c r="A139" s="153" t="s">
        <v>139</v>
      </c>
      <c r="B139" s="153" t="s">
        <v>345</v>
      </c>
      <c r="C139" s="153">
        <v>10</v>
      </c>
      <c r="D139" s="153">
        <v>2</v>
      </c>
      <c r="E139" s="169">
        <v>30.12</v>
      </c>
      <c r="F139" s="153"/>
      <c r="G139" s="13"/>
      <c r="H139" s="153">
        <v>7</v>
      </c>
      <c r="I139" s="203">
        <v>42.9</v>
      </c>
      <c r="J139" s="167">
        <f t="shared" si="2"/>
        <v>99.166438356164392</v>
      </c>
      <c r="K139" s="204"/>
      <c r="L139" s="166"/>
    </row>
    <row r="140" spans="1:12" x14ac:dyDescent="0.2">
      <c r="A140" s="170"/>
      <c r="B140" s="170" t="s">
        <v>346</v>
      </c>
      <c r="C140" s="170">
        <v>10</v>
      </c>
      <c r="D140" s="170"/>
      <c r="E140" s="172"/>
      <c r="F140" s="170"/>
      <c r="G140" s="194"/>
      <c r="H140" s="170">
        <v>7</v>
      </c>
      <c r="I140" s="205">
        <v>87.17</v>
      </c>
      <c r="J140" s="172">
        <f t="shared" si="2"/>
        <v>99.004908675799086</v>
      </c>
      <c r="K140" s="206"/>
      <c r="L140" s="171"/>
    </row>
    <row r="141" spans="1:12" x14ac:dyDescent="0.2">
      <c r="A141" s="153" t="s">
        <v>144</v>
      </c>
      <c r="B141" s="153" t="s">
        <v>239</v>
      </c>
      <c r="C141" s="153">
        <v>20</v>
      </c>
      <c r="D141" s="153"/>
      <c r="E141" s="169"/>
      <c r="F141" s="153"/>
      <c r="G141" s="13"/>
      <c r="H141" s="153">
        <v>3</v>
      </c>
      <c r="I141" s="203">
        <v>16.649999999999999</v>
      </c>
      <c r="J141" s="167">
        <f t="shared" si="2"/>
        <v>99.80993150684931</v>
      </c>
      <c r="K141" s="204"/>
      <c r="L141" s="166"/>
    </row>
    <row r="142" spans="1:12" x14ac:dyDescent="0.2">
      <c r="A142" s="170"/>
      <c r="B142" s="170" t="s">
        <v>239</v>
      </c>
      <c r="C142" s="170">
        <v>15</v>
      </c>
      <c r="D142" s="170"/>
      <c r="E142" s="172"/>
      <c r="F142" s="170"/>
      <c r="G142" s="194"/>
      <c r="H142" s="170">
        <v>4</v>
      </c>
      <c r="I142" s="205">
        <v>18.399999999999999</v>
      </c>
      <c r="J142" s="172">
        <f t="shared" si="2"/>
        <v>99.789954337899545</v>
      </c>
      <c r="K142" s="206"/>
      <c r="L142" s="171"/>
    </row>
    <row r="143" spans="1:12" x14ac:dyDescent="0.2">
      <c r="A143" s="153" t="s">
        <v>217</v>
      </c>
      <c r="B143" s="153" t="s">
        <v>239</v>
      </c>
      <c r="C143" s="153">
        <v>15</v>
      </c>
      <c r="D143" s="153">
        <v>3</v>
      </c>
      <c r="E143" s="169">
        <v>3.68</v>
      </c>
      <c r="F143" s="153"/>
      <c r="G143" s="13"/>
      <c r="H143" s="153">
        <v>9</v>
      </c>
      <c r="I143" s="203">
        <v>46.67</v>
      </c>
      <c r="J143" s="167">
        <f t="shared" si="2"/>
        <v>99.425228310502277</v>
      </c>
      <c r="K143" s="204">
        <v>19.2</v>
      </c>
      <c r="L143" s="166">
        <v>8.6199999999999992</v>
      </c>
    </row>
    <row r="144" spans="1:12" x14ac:dyDescent="0.2">
      <c r="A144" s="170"/>
      <c r="B144" s="170" t="s">
        <v>239</v>
      </c>
      <c r="C144" s="170">
        <v>15</v>
      </c>
      <c r="D144" s="170">
        <v>2</v>
      </c>
      <c r="E144" s="172">
        <v>4</v>
      </c>
      <c r="F144" s="170"/>
      <c r="G144" s="194"/>
      <c r="H144" s="170">
        <v>7</v>
      </c>
      <c r="I144" s="205">
        <v>29.1</v>
      </c>
      <c r="J144" s="172">
        <f t="shared" si="2"/>
        <v>99.62214611872146</v>
      </c>
      <c r="K144" s="206"/>
      <c r="L144" s="171"/>
    </row>
    <row r="145" spans="1:12" x14ac:dyDescent="0.2">
      <c r="A145" s="153" t="s">
        <v>341</v>
      </c>
      <c r="B145" s="153" t="s">
        <v>239</v>
      </c>
      <c r="C145" s="153">
        <v>15</v>
      </c>
      <c r="D145" s="146"/>
      <c r="E145" s="150"/>
      <c r="F145" s="146"/>
      <c r="G145" s="208"/>
      <c r="H145" s="146">
        <v>2</v>
      </c>
      <c r="I145" s="209">
        <v>14.57</v>
      </c>
      <c r="J145" s="150">
        <f t="shared" si="2"/>
        <v>99.833675799086762</v>
      </c>
      <c r="K145" s="210"/>
      <c r="L145" s="147"/>
    </row>
    <row r="146" spans="1:12" x14ac:dyDescent="0.2">
      <c r="A146" s="165" t="s">
        <v>218</v>
      </c>
      <c r="B146" s="165" t="s">
        <v>345</v>
      </c>
      <c r="C146" s="165">
        <v>40</v>
      </c>
      <c r="D146" s="153">
        <v>2</v>
      </c>
      <c r="E146" s="169">
        <v>1.55</v>
      </c>
      <c r="F146" s="153"/>
      <c r="G146" s="13"/>
      <c r="H146" s="153">
        <v>2</v>
      </c>
      <c r="I146" s="203">
        <v>7.45</v>
      </c>
      <c r="J146" s="169">
        <f>+(1-(E146+G146+I146)/8760)*100</f>
        <v>99.897260273972606</v>
      </c>
      <c r="K146" s="207">
        <v>33</v>
      </c>
      <c r="L146" s="168">
        <v>14.29</v>
      </c>
    </row>
    <row r="147" spans="1:12" x14ac:dyDescent="0.2">
      <c r="A147" s="170" t="s">
        <v>218</v>
      </c>
      <c r="B147" s="170" t="s">
        <v>346</v>
      </c>
      <c r="C147" s="170">
        <v>40</v>
      </c>
      <c r="D147" s="170"/>
      <c r="E147" s="172"/>
      <c r="F147" s="170"/>
      <c r="G147" s="188"/>
      <c r="H147" s="170"/>
      <c r="I147" s="172"/>
      <c r="J147" s="172">
        <f t="shared" si="2"/>
        <v>100</v>
      </c>
      <c r="K147" s="171"/>
      <c r="L147" s="171"/>
    </row>
    <row r="148" spans="1:12" x14ac:dyDescent="0.2">
      <c r="K148" s="27"/>
      <c r="L148" s="27"/>
    </row>
    <row r="149" spans="1:12" x14ac:dyDescent="0.2">
      <c r="L149" s="27"/>
    </row>
    <row r="150" spans="1:12" x14ac:dyDescent="0.2">
      <c r="E150" s="31"/>
      <c r="K150" s="31"/>
      <c r="L150" s="31"/>
    </row>
    <row r="152" spans="1:12" x14ac:dyDescent="0.2">
      <c r="E152" s="31"/>
    </row>
  </sheetData>
  <mergeCells count="3">
    <mergeCell ref="D2:E2"/>
    <mergeCell ref="F2:G2"/>
    <mergeCell ref="H2:I2"/>
  </mergeCells>
  <phoneticPr fontId="0" type="noConversion"/>
  <pageMargins left="0.75" right="0.55000000000000004" top="1" bottom="1" header="0" footer="0"/>
  <pageSetup paperSize="9" scale="64" fitToHeight="2" orientation="portrait" r:id="rId1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 codeName="Sheet204">
    <pageSetUpPr fitToPage="1"/>
  </sheetPr>
  <dimension ref="A1:L153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6" width="9.7109375" customWidth="1"/>
    <col min="7" max="7" width="9.7109375" style="31" customWidth="1"/>
    <col min="8" max="9" width="9.7109375" customWidth="1"/>
    <col min="10" max="10" width="9.5703125" style="31" customWidth="1"/>
    <col min="11" max="12" width="9.5703125" customWidth="1"/>
  </cols>
  <sheetData>
    <row r="1" spans="1:12" ht="27.75" customHeight="1" x14ac:dyDescent="0.2">
      <c r="A1" s="15" t="s">
        <v>388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/>
      <c r="E4" s="167"/>
      <c r="F4" s="165"/>
      <c r="G4" s="202"/>
      <c r="H4" s="165">
        <v>4</v>
      </c>
      <c r="I4" s="167">
        <v>13.25</v>
      </c>
      <c r="J4" s="202">
        <f>+(1-(E4+G4+I4)/8760)*100</f>
        <v>99.848744292237441</v>
      </c>
      <c r="K4" s="166"/>
      <c r="L4" s="166"/>
    </row>
    <row r="5" spans="1:12" x14ac:dyDescent="0.2">
      <c r="A5" s="153"/>
      <c r="B5" s="153" t="s">
        <v>346</v>
      </c>
      <c r="C5" s="153">
        <v>15</v>
      </c>
      <c r="D5" s="153">
        <v>1</v>
      </c>
      <c r="E5" s="169">
        <v>8.3333333333333329E-2</v>
      </c>
      <c r="F5" s="153"/>
      <c r="G5" s="202"/>
      <c r="H5" s="153">
        <v>9</v>
      </c>
      <c r="I5" s="169">
        <v>49.516666666666666</v>
      </c>
      <c r="J5" s="202">
        <f t="shared" ref="J5:J68" si="0">+(1-(E5+G5+I5)/8760)*100</f>
        <v>99.433789954337897</v>
      </c>
      <c r="K5" s="168">
        <v>4</v>
      </c>
      <c r="L5" s="168">
        <v>0.34</v>
      </c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5</v>
      </c>
      <c r="I6" s="172">
        <v>222.2</v>
      </c>
      <c r="J6" s="169">
        <f t="shared" si="0"/>
        <v>97.463470319634709</v>
      </c>
      <c r="K6" s="171"/>
      <c r="L6" s="171"/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2</v>
      </c>
      <c r="I7" s="203">
        <v>9.65</v>
      </c>
      <c r="J7" s="167">
        <f t="shared" si="0"/>
        <v>99.889840182648399</v>
      </c>
      <c r="K7" s="204"/>
      <c r="L7" s="166"/>
    </row>
    <row r="8" spans="1:12" x14ac:dyDescent="0.2">
      <c r="A8" s="170"/>
      <c r="B8" s="170" t="s">
        <v>346</v>
      </c>
      <c r="C8" s="170">
        <v>30</v>
      </c>
      <c r="D8" s="170">
        <v>1</v>
      </c>
      <c r="E8" s="172">
        <v>3.8333333333333335</v>
      </c>
      <c r="F8" s="170"/>
      <c r="G8" s="198"/>
      <c r="H8" s="170">
        <v>4</v>
      </c>
      <c r="I8" s="205">
        <v>17.916666666666668</v>
      </c>
      <c r="J8" s="172">
        <f t="shared" si="0"/>
        <v>99.751712328767127</v>
      </c>
      <c r="K8" s="206">
        <v>3.5</v>
      </c>
      <c r="L8" s="171">
        <v>1.05</v>
      </c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53">
        <v>7</v>
      </c>
      <c r="I9" s="203">
        <v>56.633333333333326</v>
      </c>
      <c r="J9" s="167">
        <f t="shared" si="0"/>
        <v>99.353500761035008</v>
      </c>
      <c r="K9" s="204"/>
      <c r="L9" s="166"/>
    </row>
    <row r="10" spans="1:12" x14ac:dyDescent="0.2">
      <c r="A10" s="153"/>
      <c r="B10" s="153" t="s">
        <v>346</v>
      </c>
      <c r="C10" s="153">
        <v>10</v>
      </c>
      <c r="D10" s="153">
        <v>1</v>
      </c>
      <c r="E10" s="169">
        <v>241.03333333333333</v>
      </c>
      <c r="F10" s="153"/>
      <c r="G10" s="202"/>
      <c r="H10" s="153">
        <v>6</v>
      </c>
      <c r="I10" s="203">
        <v>26.366666666666667</v>
      </c>
      <c r="J10" s="169">
        <f t="shared" si="0"/>
        <v>96.947488584474883</v>
      </c>
      <c r="K10" s="207">
        <v>2</v>
      </c>
      <c r="L10" s="168">
        <v>2.1</v>
      </c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2</v>
      </c>
      <c r="I11" s="203">
        <v>6.3833333333333329</v>
      </c>
      <c r="J11" s="169">
        <f t="shared" si="0"/>
        <v>99.927130898021304</v>
      </c>
      <c r="K11" s="207"/>
      <c r="L11" s="168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8"/>
      <c r="H12" s="170">
        <v>1</v>
      </c>
      <c r="I12" s="205">
        <v>2.6833333333333336</v>
      </c>
      <c r="J12" s="172">
        <f t="shared" si="0"/>
        <v>99.969368340943689</v>
      </c>
      <c r="K12" s="206"/>
      <c r="L12" s="171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4</v>
      </c>
      <c r="E13" s="165">
        <v>163.85</v>
      </c>
      <c r="F13" s="153"/>
      <c r="G13" s="202"/>
      <c r="H13" s="153">
        <v>5</v>
      </c>
      <c r="I13" s="203">
        <v>55.18333333333333</v>
      </c>
      <c r="J13" s="167">
        <f t="shared" si="0"/>
        <v>97.499619482496186</v>
      </c>
      <c r="K13" s="204">
        <v>15.55</v>
      </c>
      <c r="L13" s="166">
        <v>11.75</v>
      </c>
    </row>
    <row r="14" spans="1:12" x14ac:dyDescent="0.2">
      <c r="A14" s="170"/>
      <c r="B14" s="170" t="s">
        <v>346</v>
      </c>
      <c r="C14" s="170">
        <v>15</v>
      </c>
      <c r="D14" s="197"/>
      <c r="E14" s="170"/>
      <c r="F14" s="170"/>
      <c r="G14" s="198"/>
      <c r="H14" s="170">
        <v>4</v>
      </c>
      <c r="I14" s="205">
        <v>18.933333333333334</v>
      </c>
      <c r="J14" s="172">
        <f t="shared" si="0"/>
        <v>99.783866057838665</v>
      </c>
      <c r="K14" s="206"/>
      <c r="L14" s="171"/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/>
      <c r="I15" s="203"/>
      <c r="J15" s="167">
        <f t="shared" si="0"/>
        <v>100</v>
      </c>
      <c r="K15" s="204"/>
      <c r="L15" s="166"/>
    </row>
    <row r="16" spans="1:12" x14ac:dyDescent="0.2">
      <c r="A16" s="170"/>
      <c r="B16" s="170" t="s">
        <v>346</v>
      </c>
      <c r="C16" s="170">
        <v>15</v>
      </c>
      <c r="D16" s="170"/>
      <c r="E16" s="172"/>
      <c r="F16" s="170"/>
      <c r="G16" s="198"/>
      <c r="H16" s="170"/>
      <c r="I16" s="205"/>
      <c r="J16" s="172">
        <f t="shared" si="0"/>
        <v>100</v>
      </c>
      <c r="K16" s="206"/>
      <c r="L16" s="171"/>
    </row>
    <row r="17" spans="1:12" x14ac:dyDescent="0.2">
      <c r="A17" s="153" t="s">
        <v>192</v>
      </c>
      <c r="B17" s="153" t="s">
        <v>239</v>
      </c>
      <c r="C17" s="153">
        <v>10</v>
      </c>
      <c r="D17" s="153">
        <v>1</v>
      </c>
      <c r="E17" s="169">
        <v>212.83333333333334</v>
      </c>
      <c r="F17" s="153"/>
      <c r="G17" s="202"/>
      <c r="H17" s="153">
        <v>2</v>
      </c>
      <c r="I17" s="203">
        <v>6.05</v>
      </c>
      <c r="J17" s="167">
        <f t="shared" si="0"/>
        <v>97.501331811263313</v>
      </c>
      <c r="K17" s="207">
        <v>2.1</v>
      </c>
      <c r="L17" s="168">
        <v>0.39</v>
      </c>
    </row>
    <row r="18" spans="1:12" x14ac:dyDescent="0.2">
      <c r="A18" s="170"/>
      <c r="B18" s="170" t="s">
        <v>231</v>
      </c>
      <c r="C18" s="170">
        <v>5</v>
      </c>
      <c r="D18" s="170"/>
      <c r="E18" s="172"/>
      <c r="F18" s="170"/>
      <c r="G18" s="198"/>
      <c r="H18" s="170">
        <v>3</v>
      </c>
      <c r="I18" s="205">
        <v>15.883333333333333</v>
      </c>
      <c r="J18" s="172">
        <f t="shared" si="0"/>
        <v>99.818683409436844</v>
      </c>
      <c r="K18" s="206"/>
      <c r="L18" s="171"/>
    </row>
    <row r="19" spans="1:12" x14ac:dyDescent="0.2">
      <c r="A19" s="153" t="s">
        <v>90</v>
      </c>
      <c r="B19" s="153" t="s">
        <v>345</v>
      </c>
      <c r="C19" s="153">
        <v>10</v>
      </c>
      <c r="D19" s="196">
        <v>1</v>
      </c>
      <c r="E19" s="165">
        <v>53.6</v>
      </c>
      <c r="F19" s="153"/>
      <c r="G19" s="202"/>
      <c r="H19" s="153">
        <v>8</v>
      </c>
      <c r="I19" s="203">
        <v>50.55</v>
      </c>
      <c r="J19" s="167">
        <f t="shared" si="0"/>
        <v>98.811073059360737</v>
      </c>
      <c r="K19" s="204">
        <v>1.3</v>
      </c>
      <c r="L19" s="166">
        <v>0.24</v>
      </c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202"/>
      <c r="H20" s="153">
        <v>4</v>
      </c>
      <c r="I20" s="203">
        <v>18.166666666666668</v>
      </c>
      <c r="J20" s="169">
        <f t="shared" si="0"/>
        <v>99.792617960426185</v>
      </c>
      <c r="K20" s="207"/>
      <c r="L20" s="168"/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>
        <v>2</v>
      </c>
      <c r="I21" s="205">
        <v>12.366666666666667</v>
      </c>
      <c r="J21" s="172">
        <f t="shared" si="0"/>
        <v>99.858828006088288</v>
      </c>
      <c r="K21" s="206"/>
      <c r="L21" s="171"/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1</v>
      </c>
      <c r="E22" s="169">
        <v>138.98333333333332</v>
      </c>
      <c r="F22" s="153"/>
      <c r="G22" s="202"/>
      <c r="H22" s="153">
        <v>1</v>
      </c>
      <c r="I22" s="203">
        <v>10.15</v>
      </c>
      <c r="J22" s="167">
        <f t="shared" si="0"/>
        <v>98.297564687975651</v>
      </c>
      <c r="K22" s="204">
        <v>2.2000000000000002</v>
      </c>
      <c r="L22" s="166">
        <v>2.2400000000000002</v>
      </c>
    </row>
    <row r="23" spans="1:12" x14ac:dyDescent="0.2">
      <c r="A23" s="170"/>
      <c r="B23" s="170" t="s">
        <v>231</v>
      </c>
      <c r="C23" s="170">
        <v>1</v>
      </c>
      <c r="D23" s="170">
        <v>2</v>
      </c>
      <c r="E23" s="172">
        <v>124.7</v>
      </c>
      <c r="F23" s="170">
        <v>1</v>
      </c>
      <c r="G23" s="185">
        <v>1</v>
      </c>
      <c r="H23" s="170">
        <v>1</v>
      </c>
      <c r="I23" s="205">
        <v>7.7333333333333334</v>
      </c>
      <c r="J23" s="172">
        <f t="shared" si="0"/>
        <v>98.476788432267881</v>
      </c>
      <c r="K23" s="206">
        <v>0.53</v>
      </c>
      <c r="L23" s="171">
        <v>0.22</v>
      </c>
    </row>
    <row r="24" spans="1:12" x14ac:dyDescent="0.2">
      <c r="A24" s="153" t="s">
        <v>93</v>
      </c>
      <c r="B24" s="153" t="s">
        <v>345</v>
      </c>
      <c r="C24" s="153">
        <v>15</v>
      </c>
      <c r="D24" s="153"/>
      <c r="E24" s="169"/>
      <c r="F24" s="153"/>
      <c r="G24" s="202"/>
      <c r="H24" s="153">
        <v>4</v>
      </c>
      <c r="I24" s="203">
        <v>15.466666666666669</v>
      </c>
      <c r="J24" s="167">
        <f t="shared" si="0"/>
        <v>99.823439878234396</v>
      </c>
      <c r="K24" s="204"/>
      <c r="L24" s="166"/>
    </row>
    <row r="25" spans="1:12" x14ac:dyDescent="0.2">
      <c r="A25" s="170"/>
      <c r="B25" s="170" t="s">
        <v>346</v>
      </c>
      <c r="C25" s="170">
        <v>15</v>
      </c>
      <c r="D25" s="170">
        <v>1</v>
      </c>
      <c r="E25" s="172">
        <v>1.2333333333333334</v>
      </c>
      <c r="F25" s="170"/>
      <c r="G25" s="198"/>
      <c r="H25" s="170">
        <v>2</v>
      </c>
      <c r="I25" s="205">
        <v>6.9333333333333327</v>
      </c>
      <c r="J25" s="172">
        <f t="shared" si="0"/>
        <v>99.906773211567739</v>
      </c>
      <c r="K25" s="206">
        <v>4</v>
      </c>
      <c r="L25" s="171">
        <v>4.9400000000000004</v>
      </c>
    </row>
    <row r="26" spans="1:12" x14ac:dyDescent="0.2">
      <c r="A26" s="170" t="s">
        <v>193</v>
      </c>
      <c r="B26" s="170" t="s">
        <v>239</v>
      </c>
      <c r="C26" s="170">
        <v>15</v>
      </c>
      <c r="D26" s="170">
        <v>1</v>
      </c>
      <c r="E26" s="172">
        <v>1.8</v>
      </c>
      <c r="F26" s="170"/>
      <c r="G26" s="198"/>
      <c r="H26" s="170"/>
      <c r="I26" s="205"/>
      <c r="J26" s="150">
        <f t="shared" si="0"/>
        <v>99.979452054794521</v>
      </c>
      <c r="K26" s="204">
        <v>1.7</v>
      </c>
      <c r="L26" s="166">
        <v>3.07</v>
      </c>
    </row>
    <row r="27" spans="1:12" x14ac:dyDescent="0.2">
      <c r="A27" s="153" t="s">
        <v>96</v>
      </c>
      <c r="B27" s="153" t="s">
        <v>345</v>
      </c>
      <c r="C27" s="153">
        <v>30</v>
      </c>
      <c r="D27" s="153">
        <v>1</v>
      </c>
      <c r="E27" s="169">
        <v>5</v>
      </c>
      <c r="F27" s="153"/>
      <c r="G27" s="202"/>
      <c r="H27" s="153">
        <v>5</v>
      </c>
      <c r="I27" s="203">
        <v>37.133333333333333</v>
      </c>
      <c r="J27" s="167">
        <f t="shared" si="0"/>
        <v>99.519025875190266</v>
      </c>
      <c r="K27" s="204">
        <v>3</v>
      </c>
      <c r="L27" s="166">
        <v>1.7</v>
      </c>
    </row>
    <row r="28" spans="1:12" x14ac:dyDescent="0.2">
      <c r="A28" s="153"/>
      <c r="B28" s="153" t="s">
        <v>346</v>
      </c>
      <c r="C28" s="153">
        <v>15</v>
      </c>
      <c r="D28" s="153">
        <v>2</v>
      </c>
      <c r="E28" s="169">
        <v>0.18333333333333332</v>
      </c>
      <c r="F28" s="153"/>
      <c r="G28" s="202"/>
      <c r="H28" s="153">
        <v>4</v>
      </c>
      <c r="I28" s="203">
        <v>22.183333333333334</v>
      </c>
      <c r="J28" s="169">
        <f t="shared" si="0"/>
        <v>99.744672754946734</v>
      </c>
      <c r="K28" s="207">
        <v>7.2</v>
      </c>
      <c r="L28" s="168">
        <v>0.73</v>
      </c>
    </row>
    <row r="29" spans="1:12" x14ac:dyDescent="0.2">
      <c r="A29" s="170"/>
      <c r="B29" s="170" t="s">
        <v>1011</v>
      </c>
      <c r="C29" s="170">
        <v>44</v>
      </c>
      <c r="D29" s="170">
        <v>2</v>
      </c>
      <c r="E29" s="172">
        <v>1.65</v>
      </c>
      <c r="F29" s="170"/>
      <c r="G29" s="198"/>
      <c r="H29" s="170">
        <v>2</v>
      </c>
      <c r="I29" s="205">
        <v>8.9499999999999993</v>
      </c>
      <c r="J29" s="172">
        <f t="shared" si="0"/>
        <v>99.878995433789953</v>
      </c>
      <c r="K29" s="206"/>
      <c r="L29" s="171"/>
    </row>
    <row r="30" spans="1:12" x14ac:dyDescent="0.2">
      <c r="A30" s="170" t="s">
        <v>296</v>
      </c>
      <c r="B30" s="170" t="s">
        <v>239</v>
      </c>
      <c r="C30" s="170">
        <v>20</v>
      </c>
      <c r="D30" s="170">
        <v>2</v>
      </c>
      <c r="E30" s="172">
        <v>11.3</v>
      </c>
      <c r="F30" s="170"/>
      <c r="G30" s="198"/>
      <c r="H30" s="170">
        <v>6</v>
      </c>
      <c r="I30" s="205">
        <v>32.9</v>
      </c>
      <c r="J30" s="150">
        <f t="shared" si="0"/>
        <v>99.495433789954333</v>
      </c>
      <c r="K30" s="204">
        <v>12.6</v>
      </c>
      <c r="L30" s="166">
        <v>8.01</v>
      </c>
    </row>
    <row r="31" spans="1:12" x14ac:dyDescent="0.2">
      <c r="A31" s="153" t="s">
        <v>94</v>
      </c>
      <c r="B31" s="153" t="s">
        <v>345</v>
      </c>
      <c r="C31" s="153">
        <v>15</v>
      </c>
      <c r="D31" s="153">
        <v>2</v>
      </c>
      <c r="E31" s="169">
        <v>4.2833333333333332</v>
      </c>
      <c r="F31" s="153"/>
      <c r="G31" s="202"/>
      <c r="H31" s="153">
        <v>8</v>
      </c>
      <c r="I31" s="203">
        <v>40.933333333333337</v>
      </c>
      <c r="J31" s="167">
        <f t="shared" si="0"/>
        <v>99.483828006088288</v>
      </c>
      <c r="K31" s="204">
        <v>3.6</v>
      </c>
      <c r="L31" s="166">
        <v>0.12</v>
      </c>
    </row>
    <row r="32" spans="1:12" x14ac:dyDescent="0.2">
      <c r="A32" s="170"/>
      <c r="B32" s="170" t="s">
        <v>346</v>
      </c>
      <c r="C32" s="170">
        <v>15</v>
      </c>
      <c r="D32" s="170">
        <v>1</v>
      </c>
      <c r="E32" s="172">
        <v>32.43333333333333</v>
      </c>
      <c r="F32" s="170"/>
      <c r="G32" s="198"/>
      <c r="H32" s="170">
        <v>8</v>
      </c>
      <c r="I32" s="205">
        <v>41.15</v>
      </c>
      <c r="J32" s="172">
        <f t="shared" si="0"/>
        <v>99.160007610350078</v>
      </c>
      <c r="K32" s="206">
        <v>4.0999999999999996</v>
      </c>
      <c r="L32" s="171">
        <v>2.12</v>
      </c>
    </row>
    <row r="33" spans="1:12" x14ac:dyDescent="0.2">
      <c r="A33" s="153" t="s">
        <v>233</v>
      </c>
      <c r="B33" s="153" t="s">
        <v>234</v>
      </c>
      <c r="C33" s="153">
        <v>15</v>
      </c>
      <c r="D33" s="153">
        <v>1</v>
      </c>
      <c r="E33" s="169">
        <v>0.05</v>
      </c>
      <c r="F33" s="153"/>
      <c r="G33" s="202"/>
      <c r="H33" s="153">
        <v>11</v>
      </c>
      <c r="I33" s="203">
        <v>55.9</v>
      </c>
      <c r="J33" s="167">
        <f t="shared" si="0"/>
        <v>99.361301369863014</v>
      </c>
      <c r="K33" s="204">
        <v>4.5</v>
      </c>
      <c r="L33" s="166">
        <v>0.23</v>
      </c>
    </row>
    <row r="34" spans="1:12" x14ac:dyDescent="0.2">
      <c r="A34" s="170" t="s">
        <v>14</v>
      </c>
      <c r="B34" s="170" t="s">
        <v>235</v>
      </c>
      <c r="C34" s="170">
        <v>15</v>
      </c>
      <c r="D34" s="170">
        <v>2</v>
      </c>
      <c r="E34" s="172">
        <v>2.1</v>
      </c>
      <c r="F34" s="170"/>
      <c r="G34" s="198"/>
      <c r="H34" s="170">
        <v>6</v>
      </c>
      <c r="I34" s="205">
        <v>26.516666666666666</v>
      </c>
      <c r="J34" s="172">
        <f t="shared" si="0"/>
        <v>99.67332572298325</v>
      </c>
      <c r="K34" s="206">
        <v>11.2</v>
      </c>
      <c r="L34" s="171">
        <v>8.4499999999999993</v>
      </c>
    </row>
    <row r="35" spans="1:12" x14ac:dyDescent="0.2">
      <c r="A35" s="153" t="s">
        <v>97</v>
      </c>
      <c r="B35" s="153" t="s">
        <v>236</v>
      </c>
      <c r="C35" s="153">
        <v>10</v>
      </c>
      <c r="D35" s="153">
        <v>1</v>
      </c>
      <c r="E35" s="169">
        <v>0.6</v>
      </c>
      <c r="F35" s="153"/>
      <c r="G35" s="202"/>
      <c r="H35" s="153">
        <v>7</v>
      </c>
      <c r="I35" s="203">
        <v>36.1</v>
      </c>
      <c r="J35" s="167">
        <f t="shared" si="0"/>
        <v>99.581050228310502</v>
      </c>
      <c r="K35" s="204"/>
      <c r="L35" s="166"/>
    </row>
    <row r="36" spans="1:12" x14ac:dyDescent="0.2">
      <c r="A36" s="153"/>
      <c r="B36" s="153" t="s">
        <v>237</v>
      </c>
      <c r="C36" s="153">
        <v>10</v>
      </c>
      <c r="D36" s="153"/>
      <c r="E36" s="169"/>
      <c r="F36" s="153"/>
      <c r="G36" s="202"/>
      <c r="H36" s="153">
        <v>6</v>
      </c>
      <c r="I36" s="203">
        <v>37.583333333333329</v>
      </c>
      <c r="J36" s="169">
        <f t="shared" si="0"/>
        <v>99.57096651445967</v>
      </c>
      <c r="K36" s="207"/>
      <c r="L36" s="168"/>
    </row>
    <row r="37" spans="1:12" x14ac:dyDescent="0.2">
      <c r="A37" s="170"/>
      <c r="B37" s="170" t="s">
        <v>1013</v>
      </c>
      <c r="C37" s="170">
        <v>15</v>
      </c>
      <c r="D37" s="170"/>
      <c r="E37" s="172"/>
      <c r="F37" s="170"/>
      <c r="G37" s="198"/>
      <c r="H37" s="170">
        <v>7</v>
      </c>
      <c r="I37" s="205">
        <v>42.36666666666666</v>
      </c>
      <c r="J37" s="172">
        <f t="shared" si="0"/>
        <v>99.516362252663626</v>
      </c>
      <c r="K37" s="206"/>
      <c r="L37" s="171"/>
    </row>
    <row r="38" spans="1:12" x14ac:dyDescent="0.2">
      <c r="A38" s="153" t="s">
        <v>78</v>
      </c>
      <c r="B38" s="153" t="s">
        <v>239</v>
      </c>
      <c r="C38" s="153">
        <v>30</v>
      </c>
      <c r="D38" s="153">
        <v>1</v>
      </c>
      <c r="E38" s="169">
        <v>0.8666666666666667</v>
      </c>
      <c r="F38" s="153"/>
      <c r="G38" s="202"/>
      <c r="H38" s="153">
        <v>4</v>
      </c>
      <c r="I38" s="203">
        <v>63.883333333333333</v>
      </c>
      <c r="J38" s="167">
        <f t="shared" si="0"/>
        <v>99.260844748858446</v>
      </c>
      <c r="K38" s="204">
        <v>7</v>
      </c>
      <c r="L38" s="166">
        <v>6.09</v>
      </c>
    </row>
    <row r="39" spans="1:12" x14ac:dyDescent="0.2">
      <c r="A39" s="153"/>
      <c r="B39" s="153" t="s">
        <v>239</v>
      </c>
      <c r="C39" s="153">
        <v>30</v>
      </c>
      <c r="D39" s="153">
        <v>3</v>
      </c>
      <c r="E39" s="169">
        <v>1.55</v>
      </c>
      <c r="F39" s="153"/>
      <c r="G39" s="202"/>
      <c r="H39" s="153">
        <v>4</v>
      </c>
      <c r="I39" s="203">
        <v>64.400000000000006</v>
      </c>
      <c r="J39" s="169">
        <f t="shared" si="0"/>
        <v>99.24714611872146</v>
      </c>
      <c r="K39" s="207">
        <v>25</v>
      </c>
      <c r="L39" s="168">
        <v>13.57</v>
      </c>
    </row>
    <row r="40" spans="1:12" x14ac:dyDescent="0.2">
      <c r="A40" s="170"/>
      <c r="B40" s="170" t="s">
        <v>239</v>
      </c>
      <c r="C40" s="170">
        <v>10</v>
      </c>
      <c r="D40" s="170"/>
      <c r="E40" s="172"/>
      <c r="F40" s="170"/>
      <c r="G40" s="198"/>
      <c r="H40" s="170">
        <v>11</v>
      </c>
      <c r="I40" s="205">
        <v>61.98333333333332</v>
      </c>
      <c r="J40" s="172">
        <f t="shared" si="0"/>
        <v>99.292427701674285</v>
      </c>
      <c r="K40" s="206"/>
      <c r="L40" s="171"/>
    </row>
    <row r="41" spans="1:12" x14ac:dyDescent="0.2">
      <c r="A41" s="195" t="s">
        <v>102</v>
      </c>
      <c r="B41" s="153" t="s">
        <v>345</v>
      </c>
      <c r="C41" s="153">
        <v>15</v>
      </c>
      <c r="D41" s="153"/>
      <c r="E41" s="169"/>
      <c r="F41" s="153"/>
      <c r="G41" s="202"/>
      <c r="H41" s="153">
        <v>3</v>
      </c>
      <c r="I41" s="203">
        <v>14.433333333333334</v>
      </c>
      <c r="J41" s="167">
        <f t="shared" si="0"/>
        <v>99.835235920852355</v>
      </c>
      <c r="K41" s="204"/>
      <c r="L41" s="166"/>
    </row>
    <row r="42" spans="1:12" x14ac:dyDescent="0.2">
      <c r="A42" s="170"/>
      <c r="B42" s="170" t="s">
        <v>346</v>
      </c>
      <c r="C42" s="170">
        <v>15</v>
      </c>
      <c r="D42" s="170">
        <v>1</v>
      </c>
      <c r="E42" s="172">
        <v>0.75</v>
      </c>
      <c r="F42" s="170">
        <v>1</v>
      </c>
      <c r="G42" s="198">
        <v>1.5833333333333333</v>
      </c>
      <c r="H42" s="170">
        <v>3</v>
      </c>
      <c r="I42" s="205">
        <v>13.366666666666667</v>
      </c>
      <c r="J42" s="172">
        <f t="shared" si="0"/>
        <v>99.82077625570777</v>
      </c>
      <c r="K42" s="206">
        <v>3</v>
      </c>
      <c r="L42" s="171">
        <v>0.1</v>
      </c>
    </row>
    <row r="43" spans="1:12" x14ac:dyDescent="0.2">
      <c r="A43" s="170" t="s">
        <v>196</v>
      </c>
      <c r="B43" s="170" t="s">
        <v>239</v>
      </c>
      <c r="C43" s="170">
        <v>15</v>
      </c>
      <c r="D43" s="170"/>
      <c r="E43" s="172"/>
      <c r="F43" s="170"/>
      <c r="G43" s="198"/>
      <c r="H43" s="170">
        <v>5</v>
      </c>
      <c r="I43" s="205">
        <v>35.233333333333334</v>
      </c>
      <c r="J43" s="150">
        <f t="shared" si="0"/>
        <v>99.597792998477928</v>
      </c>
      <c r="K43" s="188"/>
      <c r="L43" s="172"/>
    </row>
    <row r="44" spans="1:12" x14ac:dyDescent="0.2">
      <c r="A44" s="153" t="s">
        <v>197</v>
      </c>
      <c r="B44" s="153" t="s">
        <v>239</v>
      </c>
      <c r="C44" s="153">
        <v>15</v>
      </c>
      <c r="D44" s="153">
        <v>1</v>
      </c>
      <c r="E44" s="169">
        <v>40.1</v>
      </c>
      <c r="F44" s="153"/>
      <c r="G44" s="202"/>
      <c r="H44" s="153">
        <v>4</v>
      </c>
      <c r="I44" s="203">
        <v>25.3</v>
      </c>
      <c r="J44" s="167">
        <f t="shared" si="0"/>
        <v>99.253424657534254</v>
      </c>
      <c r="K44" s="204">
        <v>0.2</v>
      </c>
      <c r="L44" s="166">
        <v>0.01</v>
      </c>
    </row>
    <row r="45" spans="1:12" x14ac:dyDescent="0.2">
      <c r="A45" s="170"/>
      <c r="B45" s="170" t="s">
        <v>239</v>
      </c>
      <c r="C45" s="170">
        <v>15</v>
      </c>
      <c r="D45" s="170">
        <v>1</v>
      </c>
      <c r="E45" s="172">
        <v>8.2666666666666675</v>
      </c>
      <c r="F45" s="170"/>
      <c r="G45" s="198"/>
      <c r="H45" s="170">
        <v>6</v>
      </c>
      <c r="I45" s="205">
        <v>36.733333333333334</v>
      </c>
      <c r="J45" s="172">
        <f t="shared" si="0"/>
        <v>99.486301369863014</v>
      </c>
      <c r="K45" s="206">
        <v>1.6</v>
      </c>
      <c r="L45" s="171">
        <v>0.13</v>
      </c>
    </row>
    <row r="46" spans="1:12" x14ac:dyDescent="0.2">
      <c r="A46" s="153" t="s">
        <v>98</v>
      </c>
      <c r="B46" s="153" t="s">
        <v>239</v>
      </c>
      <c r="C46" s="153">
        <v>30</v>
      </c>
      <c r="D46" s="153">
        <v>8</v>
      </c>
      <c r="E46" s="169">
        <v>4.1166666666666663</v>
      </c>
      <c r="F46" s="153">
        <v>1</v>
      </c>
      <c r="G46" s="169">
        <v>1.37</v>
      </c>
      <c r="H46" s="153">
        <v>7</v>
      </c>
      <c r="I46" s="203">
        <v>54.083333333333336</v>
      </c>
      <c r="J46" s="167">
        <f t="shared" si="0"/>
        <v>99.319977168949762</v>
      </c>
      <c r="K46" s="204">
        <v>64.8</v>
      </c>
      <c r="L46" s="166">
        <v>34.97</v>
      </c>
    </row>
    <row r="47" spans="1:12" x14ac:dyDescent="0.2">
      <c r="A47" s="170"/>
      <c r="B47" s="170" t="s">
        <v>239</v>
      </c>
      <c r="C47" s="170">
        <v>30</v>
      </c>
      <c r="D47" s="170">
        <v>5</v>
      </c>
      <c r="E47" s="172">
        <v>170.46666666666667</v>
      </c>
      <c r="F47" s="170"/>
      <c r="G47" s="198"/>
      <c r="H47" s="170">
        <v>7</v>
      </c>
      <c r="I47" s="205">
        <v>32.416666666666664</v>
      </c>
      <c r="J47" s="172">
        <f t="shared" si="0"/>
        <v>97.683980213089811</v>
      </c>
      <c r="K47" s="206">
        <v>25.5</v>
      </c>
      <c r="L47" s="171">
        <v>13.25</v>
      </c>
    </row>
    <row r="48" spans="1:12" x14ac:dyDescent="0.2">
      <c r="A48" s="153" t="s">
        <v>89</v>
      </c>
      <c r="B48" s="153" t="s">
        <v>239</v>
      </c>
      <c r="C48" s="153">
        <v>15</v>
      </c>
      <c r="D48" s="153"/>
      <c r="E48" s="169"/>
      <c r="F48" s="153"/>
      <c r="G48" s="202"/>
      <c r="H48" s="153">
        <v>5</v>
      </c>
      <c r="I48" s="203">
        <v>19.916666666666664</v>
      </c>
      <c r="J48" s="167">
        <f t="shared" si="0"/>
        <v>99.772640791476405</v>
      </c>
      <c r="K48" s="204"/>
      <c r="L48" s="166"/>
    </row>
    <row r="49" spans="1:12" x14ac:dyDescent="0.2">
      <c r="A49" s="170"/>
      <c r="B49" s="170" t="s">
        <v>239</v>
      </c>
      <c r="C49" s="170">
        <v>10</v>
      </c>
      <c r="D49" s="170"/>
      <c r="E49" s="172"/>
      <c r="F49" s="170"/>
      <c r="G49" s="198"/>
      <c r="H49" s="170">
        <v>6</v>
      </c>
      <c r="I49" s="205">
        <v>29.5</v>
      </c>
      <c r="J49" s="172">
        <f t="shared" si="0"/>
        <v>99.663242009132418</v>
      </c>
      <c r="K49" s="206"/>
      <c r="L49" s="171"/>
    </row>
    <row r="50" spans="1:12" x14ac:dyDescent="0.2">
      <c r="A50" s="153" t="s">
        <v>95</v>
      </c>
      <c r="B50" s="153" t="s">
        <v>239</v>
      </c>
      <c r="C50" s="153">
        <v>15</v>
      </c>
      <c r="D50" s="153">
        <v>1</v>
      </c>
      <c r="E50" s="169">
        <v>1.4</v>
      </c>
      <c r="F50" s="153"/>
      <c r="G50" s="202"/>
      <c r="H50" s="153">
        <v>2</v>
      </c>
      <c r="I50" s="203">
        <v>13.983333333333334</v>
      </c>
      <c r="J50" s="167">
        <f t="shared" si="0"/>
        <v>99.824391171993909</v>
      </c>
      <c r="K50" s="204">
        <v>6</v>
      </c>
      <c r="L50" s="166">
        <v>0.5</v>
      </c>
    </row>
    <row r="51" spans="1:12" x14ac:dyDescent="0.2">
      <c r="A51" s="153"/>
      <c r="B51" s="153" t="s">
        <v>239</v>
      </c>
      <c r="C51" s="153">
        <v>15</v>
      </c>
      <c r="D51" s="153"/>
      <c r="E51" s="169"/>
      <c r="F51" s="153"/>
      <c r="G51" s="202"/>
      <c r="H51" s="153">
        <v>1</v>
      </c>
      <c r="I51" s="203">
        <v>9.3333333333333339</v>
      </c>
      <c r="J51" s="169">
        <f t="shared" si="0"/>
        <v>99.893455098934552</v>
      </c>
      <c r="K51" s="207"/>
      <c r="L51" s="168"/>
    </row>
    <row r="52" spans="1:12" x14ac:dyDescent="0.2">
      <c r="A52" s="170"/>
      <c r="B52" s="170" t="s">
        <v>1039</v>
      </c>
      <c r="C52" s="170">
        <v>40</v>
      </c>
      <c r="D52" s="170"/>
      <c r="E52" s="172"/>
      <c r="F52" s="170"/>
      <c r="G52" s="198"/>
      <c r="H52" s="170">
        <v>3</v>
      </c>
      <c r="I52" s="205">
        <v>15.733333333333333</v>
      </c>
      <c r="J52" s="172">
        <f t="shared" si="0"/>
        <v>99.820395738203956</v>
      </c>
      <c r="K52" s="206"/>
      <c r="L52" s="171"/>
    </row>
    <row r="53" spans="1:12" x14ac:dyDescent="0.2">
      <c r="A53" s="153" t="s">
        <v>241</v>
      </c>
      <c r="B53" s="153" t="s">
        <v>242</v>
      </c>
      <c r="C53" s="153">
        <v>10</v>
      </c>
      <c r="D53" s="153"/>
      <c r="E53" s="169"/>
      <c r="F53" s="153"/>
      <c r="G53" s="202"/>
      <c r="H53" s="153">
        <v>2</v>
      </c>
      <c r="I53" s="203">
        <v>8.6666666666666661</v>
      </c>
      <c r="J53" s="167">
        <f t="shared" si="0"/>
        <v>99.901065449010645</v>
      </c>
      <c r="K53" s="204"/>
      <c r="L53" s="166"/>
    </row>
    <row r="54" spans="1:12" x14ac:dyDescent="0.2">
      <c r="A54" s="170"/>
      <c r="B54" s="170" t="s">
        <v>243</v>
      </c>
      <c r="C54" s="170">
        <v>10</v>
      </c>
      <c r="D54" s="170"/>
      <c r="E54" s="172"/>
      <c r="F54" s="170"/>
      <c r="G54" s="198"/>
      <c r="H54" s="170">
        <v>4</v>
      </c>
      <c r="I54" s="205">
        <v>19</v>
      </c>
      <c r="J54" s="172">
        <f t="shared" si="0"/>
        <v>99.783105022831052</v>
      </c>
      <c r="K54" s="206"/>
      <c r="L54" s="171"/>
    </row>
    <row r="55" spans="1:12" x14ac:dyDescent="0.2">
      <c r="A55" s="153" t="s">
        <v>244</v>
      </c>
      <c r="B55" s="153" t="s">
        <v>343</v>
      </c>
      <c r="C55" s="153">
        <v>150</v>
      </c>
      <c r="D55" s="153">
        <v>3</v>
      </c>
      <c r="E55" s="169">
        <v>2.4</v>
      </c>
      <c r="F55" s="153"/>
      <c r="G55" s="202"/>
      <c r="H55" s="153">
        <v>7</v>
      </c>
      <c r="I55" s="169">
        <v>43.166666666666664</v>
      </c>
      <c r="J55" s="167">
        <f t="shared" si="0"/>
        <v>99.479832572298321</v>
      </c>
      <c r="K55" s="204"/>
      <c r="L55" s="166"/>
    </row>
    <row r="56" spans="1:12" x14ac:dyDescent="0.2">
      <c r="A56" s="153"/>
      <c r="B56" s="153" t="s">
        <v>245</v>
      </c>
      <c r="C56" s="153">
        <v>150</v>
      </c>
      <c r="D56" s="153"/>
      <c r="E56" s="169"/>
      <c r="F56" s="153"/>
      <c r="G56" s="202"/>
      <c r="H56" s="153">
        <v>2</v>
      </c>
      <c r="I56" s="169">
        <v>6.5333333333333332</v>
      </c>
      <c r="J56" s="169">
        <f t="shared" si="0"/>
        <v>99.925418569254191</v>
      </c>
      <c r="K56" s="207"/>
      <c r="L56" s="168"/>
    </row>
    <row r="57" spans="1:12" x14ac:dyDescent="0.2">
      <c r="A57" s="153"/>
      <c r="B57" s="153" t="s">
        <v>246</v>
      </c>
      <c r="C57" s="153">
        <v>15</v>
      </c>
      <c r="D57" s="153"/>
      <c r="E57" s="169"/>
      <c r="F57" s="153"/>
      <c r="G57" s="202"/>
      <c r="H57" s="153"/>
      <c r="I57" s="203"/>
      <c r="J57" s="169">
        <f t="shared" si="0"/>
        <v>100</v>
      </c>
      <c r="K57" s="207"/>
      <c r="L57" s="168"/>
    </row>
    <row r="58" spans="1:12" x14ac:dyDescent="0.2">
      <c r="A58" s="153"/>
      <c r="B58" s="153" t="s">
        <v>247</v>
      </c>
      <c r="C58" s="153">
        <v>15</v>
      </c>
      <c r="D58" s="153"/>
      <c r="E58" s="169"/>
      <c r="F58" s="153"/>
      <c r="G58" s="202"/>
      <c r="H58" s="153"/>
      <c r="I58" s="203"/>
      <c r="J58" s="169">
        <f t="shared" si="0"/>
        <v>100</v>
      </c>
      <c r="K58" s="207"/>
      <c r="L58" s="168"/>
    </row>
    <row r="59" spans="1:12" x14ac:dyDescent="0.2">
      <c r="A59" s="170"/>
      <c r="B59" s="170" t="s">
        <v>234</v>
      </c>
      <c r="C59" s="170">
        <v>10</v>
      </c>
      <c r="D59" s="170">
        <v>4</v>
      </c>
      <c r="E59" s="172">
        <v>31.266666666666669</v>
      </c>
      <c r="F59" s="170"/>
      <c r="G59" s="198"/>
      <c r="H59" s="170">
        <v>8</v>
      </c>
      <c r="I59" s="205">
        <v>42.833333333333336</v>
      </c>
      <c r="J59" s="172">
        <f t="shared" si="0"/>
        <v>99.154109589041099</v>
      </c>
      <c r="K59" s="206">
        <v>6.7</v>
      </c>
      <c r="L59" s="171">
        <v>2.97</v>
      </c>
    </row>
    <row r="60" spans="1:12" x14ac:dyDescent="0.2">
      <c r="A60" s="153" t="s">
        <v>249</v>
      </c>
      <c r="B60" s="153" t="s">
        <v>250</v>
      </c>
      <c r="C60" s="153">
        <v>5</v>
      </c>
      <c r="D60" s="153"/>
      <c r="E60" s="169"/>
      <c r="F60" s="165"/>
      <c r="G60" s="184"/>
      <c r="H60" s="153">
        <v>4</v>
      </c>
      <c r="I60" s="203">
        <v>11.95</v>
      </c>
      <c r="J60" s="167">
        <f t="shared" si="0"/>
        <v>99.86358447488584</v>
      </c>
      <c r="K60" s="204"/>
      <c r="L60" s="166"/>
    </row>
    <row r="61" spans="1:12" x14ac:dyDescent="0.2">
      <c r="A61" s="153"/>
      <c r="B61" s="153" t="s">
        <v>251</v>
      </c>
      <c r="C61" s="153">
        <v>5</v>
      </c>
      <c r="D61" s="153"/>
      <c r="E61" s="169"/>
      <c r="F61" s="153"/>
      <c r="G61" s="202"/>
      <c r="H61" s="153">
        <v>2</v>
      </c>
      <c r="I61" s="203">
        <v>8.1</v>
      </c>
      <c r="J61" s="169">
        <f t="shared" si="0"/>
        <v>99.907534246575352</v>
      </c>
      <c r="K61" s="207"/>
      <c r="L61" s="168"/>
    </row>
    <row r="62" spans="1:12" x14ac:dyDescent="0.2">
      <c r="A62" s="170"/>
      <c r="B62" s="170" t="s">
        <v>252</v>
      </c>
      <c r="C62" s="170">
        <v>5</v>
      </c>
      <c r="D62" s="170">
        <v>1</v>
      </c>
      <c r="E62" s="172">
        <v>1.2</v>
      </c>
      <c r="F62" s="170"/>
      <c r="G62" s="198"/>
      <c r="H62" s="170">
        <v>4</v>
      </c>
      <c r="I62" s="205">
        <v>20.666666666666664</v>
      </c>
      <c r="J62" s="172">
        <f t="shared" si="0"/>
        <v>99.7503805175038</v>
      </c>
      <c r="K62" s="206">
        <v>4</v>
      </c>
      <c r="L62" s="171">
        <v>4.8099999999999996</v>
      </c>
    </row>
    <row r="63" spans="1:12" x14ac:dyDescent="0.2">
      <c r="A63" s="153" t="s">
        <v>200</v>
      </c>
      <c r="B63" s="153" t="s">
        <v>234</v>
      </c>
      <c r="C63" s="153">
        <v>15</v>
      </c>
      <c r="D63" s="153">
        <v>1</v>
      </c>
      <c r="E63" s="169">
        <v>0.21666666666666667</v>
      </c>
      <c r="F63" s="153">
        <v>1</v>
      </c>
      <c r="G63" s="202">
        <v>0.56666666666666665</v>
      </c>
      <c r="H63" s="153">
        <v>2</v>
      </c>
      <c r="I63" s="203">
        <v>11.483333333333334</v>
      </c>
      <c r="J63" s="167">
        <f t="shared" si="0"/>
        <v>99.859969558599687</v>
      </c>
      <c r="K63" s="204">
        <v>0.26</v>
      </c>
      <c r="L63" s="166">
        <v>0.06</v>
      </c>
    </row>
    <row r="64" spans="1:12" x14ac:dyDescent="0.2">
      <c r="A64" s="170"/>
      <c r="B64" s="170" t="s">
        <v>235</v>
      </c>
      <c r="C64" s="170">
        <v>15</v>
      </c>
      <c r="D64" s="170">
        <v>1</v>
      </c>
      <c r="E64" s="172">
        <v>0.33333333333333337</v>
      </c>
      <c r="F64" s="170"/>
      <c r="G64" s="198"/>
      <c r="H64" s="170">
        <v>3</v>
      </c>
      <c r="I64" s="205">
        <v>11.016666666666666</v>
      </c>
      <c r="J64" s="172">
        <f t="shared" si="0"/>
        <v>99.870433789954333</v>
      </c>
      <c r="K64" s="206">
        <v>8</v>
      </c>
      <c r="L64" s="171">
        <v>1.34</v>
      </c>
    </row>
    <row r="65" spans="1:12" x14ac:dyDescent="0.2">
      <c r="A65" s="153" t="s">
        <v>201</v>
      </c>
      <c r="B65" s="153" t="s">
        <v>234</v>
      </c>
      <c r="C65" s="153">
        <v>15</v>
      </c>
      <c r="D65" s="153">
        <v>1</v>
      </c>
      <c r="E65" s="169">
        <v>0.4</v>
      </c>
      <c r="F65" s="153"/>
      <c r="G65" s="202"/>
      <c r="H65" s="153">
        <v>3</v>
      </c>
      <c r="I65" s="203">
        <v>19.216666666666669</v>
      </c>
      <c r="J65" s="167">
        <f t="shared" si="0"/>
        <v>99.776065449010659</v>
      </c>
      <c r="K65" s="204">
        <v>4.5999999999999996</v>
      </c>
      <c r="L65" s="166">
        <v>2.23</v>
      </c>
    </row>
    <row r="66" spans="1:12" x14ac:dyDescent="0.2">
      <c r="A66" s="170" t="s">
        <v>14</v>
      </c>
      <c r="B66" s="170" t="s">
        <v>235</v>
      </c>
      <c r="C66" s="170">
        <v>15</v>
      </c>
      <c r="D66" s="170">
        <v>2</v>
      </c>
      <c r="E66" s="172">
        <v>3.7166666666666663</v>
      </c>
      <c r="F66" s="170"/>
      <c r="G66" s="198"/>
      <c r="H66" s="170">
        <v>2</v>
      </c>
      <c r="I66" s="205">
        <v>10.066666666666666</v>
      </c>
      <c r="J66" s="172">
        <f t="shared" si="0"/>
        <v>99.842656012176562</v>
      </c>
      <c r="K66" s="206">
        <v>6.2</v>
      </c>
      <c r="L66" s="171">
        <v>7.7</v>
      </c>
    </row>
    <row r="67" spans="1:12" x14ac:dyDescent="0.2">
      <c r="A67" s="153" t="s">
        <v>101</v>
      </c>
      <c r="B67" s="153" t="s">
        <v>255</v>
      </c>
      <c r="C67" s="153">
        <v>40</v>
      </c>
      <c r="D67" s="153"/>
      <c r="E67" s="169"/>
      <c r="F67" s="153"/>
      <c r="G67" s="202"/>
      <c r="H67" s="153">
        <v>3</v>
      </c>
      <c r="I67" s="203">
        <v>14.4</v>
      </c>
      <c r="J67" s="167">
        <f t="shared" si="0"/>
        <v>99.835616438356169</v>
      </c>
      <c r="K67" s="204"/>
      <c r="L67" s="166"/>
    </row>
    <row r="68" spans="1:12" x14ac:dyDescent="0.2">
      <c r="A68" s="153"/>
      <c r="B68" s="153" t="s">
        <v>256</v>
      </c>
      <c r="C68" s="153">
        <v>15</v>
      </c>
      <c r="D68" s="153"/>
      <c r="E68" s="169"/>
      <c r="F68" s="153"/>
      <c r="G68" s="202"/>
      <c r="H68" s="153">
        <v>3</v>
      </c>
      <c r="I68" s="203">
        <v>14.983333333333334</v>
      </c>
      <c r="J68" s="169">
        <f t="shared" si="0"/>
        <v>99.828957382039576</v>
      </c>
      <c r="K68" s="207"/>
      <c r="L68" s="168"/>
    </row>
    <row r="69" spans="1:12" x14ac:dyDescent="0.2">
      <c r="A69" s="170" t="s">
        <v>14</v>
      </c>
      <c r="B69" s="170" t="s">
        <v>257</v>
      </c>
      <c r="C69" s="170">
        <v>10</v>
      </c>
      <c r="D69" s="170">
        <v>2</v>
      </c>
      <c r="E69" s="172">
        <v>2.3666666666666667</v>
      </c>
      <c r="F69" s="170"/>
      <c r="G69" s="198"/>
      <c r="H69" s="170">
        <v>3</v>
      </c>
      <c r="I69" s="205">
        <v>12.933333333333334</v>
      </c>
      <c r="J69" s="172">
        <f t="shared" ref="J69:J133" si="1">+(1-(E69+G69+I69)/8760)*100</f>
        <v>99.825342465753423</v>
      </c>
      <c r="K69" s="206">
        <v>4.8</v>
      </c>
      <c r="L69" s="171">
        <v>5.79</v>
      </c>
    </row>
    <row r="70" spans="1:12" x14ac:dyDescent="0.2">
      <c r="A70" s="153" t="s">
        <v>114</v>
      </c>
      <c r="B70" s="153" t="s">
        <v>234</v>
      </c>
      <c r="C70" s="153">
        <v>15</v>
      </c>
      <c r="D70" s="153">
        <v>1</v>
      </c>
      <c r="E70" s="169">
        <v>0.1</v>
      </c>
      <c r="F70" s="153"/>
      <c r="G70" s="202"/>
      <c r="H70" s="153">
        <v>6</v>
      </c>
      <c r="I70" s="203">
        <v>23.43333333333333</v>
      </c>
      <c r="J70" s="167">
        <f t="shared" si="1"/>
        <v>99.731354642313548</v>
      </c>
      <c r="K70" s="204">
        <v>3</v>
      </c>
      <c r="L70" s="166">
        <v>0.5</v>
      </c>
    </row>
    <row r="71" spans="1:12" x14ac:dyDescent="0.2">
      <c r="A71" s="170" t="s">
        <v>14</v>
      </c>
      <c r="B71" s="170" t="s">
        <v>235</v>
      </c>
      <c r="C71" s="170">
        <v>15</v>
      </c>
      <c r="D71" s="170"/>
      <c r="E71" s="172"/>
      <c r="F71" s="170"/>
      <c r="G71" s="198"/>
      <c r="H71" s="170">
        <v>4</v>
      </c>
      <c r="I71" s="205">
        <v>18.183333333333334</v>
      </c>
      <c r="J71" s="172">
        <f t="shared" si="1"/>
        <v>99.792427701674285</v>
      </c>
      <c r="K71" s="206"/>
      <c r="L71" s="171"/>
    </row>
    <row r="72" spans="1:12" x14ac:dyDescent="0.2">
      <c r="A72" s="153" t="s">
        <v>259</v>
      </c>
      <c r="B72" s="153" t="s">
        <v>234</v>
      </c>
      <c r="C72" s="153">
        <v>30</v>
      </c>
      <c r="D72" s="153">
        <v>3</v>
      </c>
      <c r="E72" s="169">
        <v>0.26666666666666672</v>
      </c>
      <c r="F72" s="153"/>
      <c r="G72" s="202"/>
      <c r="H72" s="153">
        <v>2</v>
      </c>
      <c r="I72" s="203">
        <v>1.75</v>
      </c>
      <c r="J72" s="167">
        <f t="shared" si="1"/>
        <v>99.976978691019795</v>
      </c>
      <c r="K72" s="204">
        <v>28.2</v>
      </c>
      <c r="L72" s="166">
        <v>4.6399999999999997</v>
      </c>
    </row>
    <row r="73" spans="1:12" x14ac:dyDescent="0.2">
      <c r="A73" s="153" t="s">
        <v>14</v>
      </c>
      <c r="B73" s="153" t="s">
        <v>235</v>
      </c>
      <c r="C73" s="153">
        <v>30</v>
      </c>
      <c r="D73" s="153">
        <v>2</v>
      </c>
      <c r="E73" s="169">
        <v>3.4166666666666665</v>
      </c>
      <c r="F73" s="153"/>
      <c r="G73" s="202"/>
      <c r="H73" s="153"/>
      <c r="I73" s="203"/>
      <c r="J73" s="169">
        <f t="shared" si="1"/>
        <v>99.960996955859969</v>
      </c>
      <c r="K73" s="207">
        <v>31.2</v>
      </c>
      <c r="L73" s="168">
        <v>5.17</v>
      </c>
    </row>
    <row r="74" spans="1:12" x14ac:dyDescent="0.2">
      <c r="A74" s="153" t="s">
        <v>14</v>
      </c>
      <c r="B74" s="153" t="s">
        <v>260</v>
      </c>
      <c r="C74" s="153">
        <v>15</v>
      </c>
      <c r="D74" s="153"/>
      <c r="E74" s="169"/>
      <c r="F74" s="153"/>
      <c r="G74" s="202"/>
      <c r="H74" s="153"/>
      <c r="I74" s="203"/>
      <c r="J74" s="169">
        <f t="shared" si="1"/>
        <v>100</v>
      </c>
      <c r="K74" s="207"/>
      <c r="L74" s="168"/>
    </row>
    <row r="75" spans="1:12" x14ac:dyDescent="0.2">
      <c r="A75" s="170" t="s">
        <v>14</v>
      </c>
      <c r="B75" s="170" t="s">
        <v>261</v>
      </c>
      <c r="C75" s="170">
        <v>15</v>
      </c>
      <c r="D75" s="170"/>
      <c r="E75" s="172"/>
      <c r="F75" s="170"/>
      <c r="G75" s="198"/>
      <c r="H75" s="170"/>
      <c r="I75" s="205"/>
      <c r="J75" s="172">
        <f t="shared" si="1"/>
        <v>100</v>
      </c>
      <c r="K75" s="206"/>
      <c r="L75" s="171"/>
    </row>
    <row r="76" spans="1:12" x14ac:dyDescent="0.2">
      <c r="A76" s="153" t="s">
        <v>202</v>
      </c>
      <c r="B76" s="153" t="s">
        <v>234</v>
      </c>
      <c r="C76" s="153">
        <v>15</v>
      </c>
      <c r="D76" s="153">
        <v>1</v>
      </c>
      <c r="E76" s="169">
        <v>8.3333333333333329E-2</v>
      </c>
      <c r="F76" s="153"/>
      <c r="G76" s="202"/>
      <c r="H76" s="153">
        <v>6</v>
      </c>
      <c r="I76" s="203">
        <v>20.483333333333334</v>
      </c>
      <c r="J76" s="167">
        <f t="shared" si="1"/>
        <v>99.765220700152199</v>
      </c>
      <c r="K76" s="204">
        <v>10.9</v>
      </c>
      <c r="L76" s="166">
        <v>1.27</v>
      </c>
    </row>
    <row r="77" spans="1:12" x14ac:dyDescent="0.2">
      <c r="A77" s="170" t="s">
        <v>14</v>
      </c>
      <c r="B77" s="170" t="s">
        <v>235</v>
      </c>
      <c r="C77" s="170">
        <v>15</v>
      </c>
      <c r="D77" s="170">
        <v>2</v>
      </c>
      <c r="E77" s="172">
        <v>0.35</v>
      </c>
      <c r="F77" s="170"/>
      <c r="G77" s="198"/>
      <c r="H77" s="170">
        <v>5</v>
      </c>
      <c r="I77" s="205">
        <v>18.983333333333331</v>
      </c>
      <c r="J77" s="172">
        <f t="shared" si="1"/>
        <v>99.779299847792998</v>
      </c>
      <c r="K77" s="206">
        <v>15</v>
      </c>
      <c r="L77" s="171">
        <v>3</v>
      </c>
    </row>
    <row r="78" spans="1:12" x14ac:dyDescent="0.2">
      <c r="A78" s="153" t="s">
        <v>203</v>
      </c>
      <c r="B78" s="153" t="s">
        <v>1016</v>
      </c>
      <c r="C78" s="153">
        <v>5</v>
      </c>
      <c r="D78" s="153"/>
      <c r="E78" s="169"/>
      <c r="F78" s="153"/>
      <c r="G78" s="202"/>
      <c r="H78" s="153">
        <v>3</v>
      </c>
      <c r="I78" s="203">
        <v>11.816666666666666</v>
      </c>
      <c r="J78" s="167">
        <f t="shared" si="1"/>
        <v>99.865106544901067</v>
      </c>
      <c r="K78" s="204"/>
      <c r="L78" s="166"/>
    </row>
    <row r="79" spans="1:12" x14ac:dyDescent="0.2">
      <c r="A79" s="153"/>
      <c r="B79" s="153" t="s">
        <v>1029</v>
      </c>
      <c r="C79" s="153">
        <v>5</v>
      </c>
      <c r="D79" s="153"/>
      <c r="E79" s="169"/>
      <c r="F79" s="153"/>
      <c r="G79" s="202"/>
      <c r="H79" s="153">
        <v>2</v>
      </c>
      <c r="I79" s="203">
        <v>11.816666666666666</v>
      </c>
      <c r="J79" s="169">
        <f t="shared" si="1"/>
        <v>99.865106544901067</v>
      </c>
      <c r="K79" s="207"/>
      <c r="L79" s="168"/>
    </row>
    <row r="80" spans="1:12" x14ac:dyDescent="0.2">
      <c r="A80" s="170"/>
      <c r="B80" s="170" t="s">
        <v>1017</v>
      </c>
      <c r="C80" s="170">
        <v>16</v>
      </c>
      <c r="D80" s="170">
        <v>2</v>
      </c>
      <c r="E80" s="172">
        <v>0.3</v>
      </c>
      <c r="F80" s="170"/>
      <c r="G80" s="198"/>
      <c r="H80" s="170">
        <v>2</v>
      </c>
      <c r="I80" s="205">
        <v>12.316666666666666</v>
      </c>
      <c r="J80" s="172">
        <f t="shared" si="1"/>
        <v>99.855974124809748</v>
      </c>
      <c r="K80" s="206"/>
      <c r="L80" s="171"/>
    </row>
    <row r="81" spans="1:12" x14ac:dyDescent="0.2">
      <c r="A81" s="153" t="s">
        <v>263</v>
      </c>
      <c r="B81" s="153" t="s">
        <v>234</v>
      </c>
      <c r="C81" s="153">
        <v>15</v>
      </c>
      <c r="D81" s="153">
        <v>1</v>
      </c>
      <c r="E81" s="169">
        <v>0.76666666666666661</v>
      </c>
      <c r="F81" s="153">
        <v>1</v>
      </c>
      <c r="G81" s="202">
        <v>2.1166666666666667</v>
      </c>
      <c r="H81" s="153">
        <v>5</v>
      </c>
      <c r="I81" s="203">
        <v>18.399999999999999</v>
      </c>
      <c r="J81" s="167">
        <f t="shared" si="1"/>
        <v>99.757039573820393</v>
      </c>
      <c r="K81" s="204">
        <v>0.01</v>
      </c>
      <c r="L81" s="166">
        <v>0.01</v>
      </c>
    </row>
    <row r="82" spans="1:12" x14ac:dyDescent="0.2">
      <c r="A82" s="170" t="s">
        <v>14</v>
      </c>
      <c r="B82" s="170" t="s">
        <v>235</v>
      </c>
      <c r="C82" s="170">
        <v>15</v>
      </c>
      <c r="D82" s="170">
        <v>5</v>
      </c>
      <c r="E82" s="172">
        <v>81.05</v>
      </c>
      <c r="F82" s="170"/>
      <c r="G82" s="198"/>
      <c r="H82" s="170">
        <v>10</v>
      </c>
      <c r="I82" s="205">
        <v>28.116666666666664</v>
      </c>
      <c r="J82" s="172">
        <f t="shared" si="1"/>
        <v>98.753805175038053</v>
      </c>
      <c r="K82" s="206">
        <v>8.8000000000000007</v>
      </c>
      <c r="L82" s="171">
        <v>1.21</v>
      </c>
    </row>
    <row r="83" spans="1:12" x14ac:dyDescent="0.2">
      <c r="A83" s="146" t="s">
        <v>357</v>
      </c>
      <c r="B83" s="153" t="s">
        <v>234</v>
      </c>
      <c r="C83" s="146">
        <v>30</v>
      </c>
      <c r="D83" s="146">
        <v>2</v>
      </c>
      <c r="E83" s="150">
        <v>8.75</v>
      </c>
      <c r="F83" s="146"/>
      <c r="G83" s="211"/>
      <c r="H83" s="146">
        <v>1</v>
      </c>
      <c r="I83" s="209">
        <v>4.0166666666666666</v>
      </c>
      <c r="J83" s="172">
        <f t="shared" si="1"/>
        <v>99.854261796042621</v>
      </c>
      <c r="K83" s="210">
        <v>11.8</v>
      </c>
      <c r="L83" s="147">
        <v>48.17</v>
      </c>
    </row>
    <row r="84" spans="1:12" x14ac:dyDescent="0.2">
      <c r="A84" s="153" t="s">
        <v>205</v>
      </c>
      <c r="B84" s="153" t="s">
        <v>265</v>
      </c>
      <c r="C84" s="153">
        <v>5</v>
      </c>
      <c r="D84" s="153"/>
      <c r="E84" s="169"/>
      <c r="F84" s="153"/>
      <c r="G84" s="202"/>
      <c r="H84" s="153">
        <v>4</v>
      </c>
      <c r="I84" s="203">
        <v>19.416666666666668</v>
      </c>
      <c r="J84" s="169">
        <f t="shared" si="1"/>
        <v>99.778348554033485</v>
      </c>
      <c r="K84" s="207"/>
      <c r="L84" s="168"/>
    </row>
    <row r="85" spans="1:12" x14ac:dyDescent="0.2">
      <c r="A85" s="153"/>
      <c r="B85" s="153" t="s">
        <v>251</v>
      </c>
      <c r="C85" s="153">
        <v>5</v>
      </c>
      <c r="D85" s="153"/>
      <c r="E85" s="169"/>
      <c r="F85" s="153"/>
      <c r="G85" s="202"/>
      <c r="H85" s="153">
        <v>3</v>
      </c>
      <c r="I85" s="203">
        <v>16.8</v>
      </c>
      <c r="J85" s="169">
        <f t="shared" si="1"/>
        <v>99.808219178082197</v>
      </c>
      <c r="K85" s="207"/>
      <c r="L85" s="168"/>
    </row>
    <row r="86" spans="1:12" x14ac:dyDescent="0.2">
      <c r="A86" s="153"/>
      <c r="B86" s="153" t="s">
        <v>375</v>
      </c>
      <c r="C86" s="153">
        <v>15</v>
      </c>
      <c r="D86" s="153">
        <v>1</v>
      </c>
      <c r="E86" s="169">
        <v>0.33333333333333331</v>
      </c>
      <c r="F86" s="153"/>
      <c r="G86" s="202"/>
      <c r="H86" s="153">
        <v>6</v>
      </c>
      <c r="I86" s="203">
        <v>158.65</v>
      </c>
      <c r="J86" s="169">
        <f t="shared" si="1"/>
        <v>98.18512176560121</v>
      </c>
      <c r="K86" s="207">
        <v>4</v>
      </c>
      <c r="L86" s="168">
        <v>1.54</v>
      </c>
    </row>
    <row r="87" spans="1:12" x14ac:dyDescent="0.2">
      <c r="A87" s="170"/>
      <c r="B87" s="170" t="s">
        <v>268</v>
      </c>
      <c r="C87" s="170">
        <v>15</v>
      </c>
      <c r="D87" s="170"/>
      <c r="E87" s="172"/>
      <c r="F87" s="170"/>
      <c r="G87" s="198"/>
      <c r="H87" s="170"/>
      <c r="I87" s="205"/>
      <c r="J87" s="172">
        <f t="shared" si="1"/>
        <v>100</v>
      </c>
      <c r="K87" s="206"/>
      <c r="L87" s="171"/>
    </row>
    <row r="88" spans="1:12" x14ac:dyDescent="0.2">
      <c r="A88" s="153" t="s">
        <v>266</v>
      </c>
      <c r="B88" s="153" t="s">
        <v>372</v>
      </c>
      <c r="C88" s="153">
        <v>30</v>
      </c>
      <c r="D88" s="153">
        <v>1</v>
      </c>
      <c r="E88" s="169">
        <v>0.36666666666666664</v>
      </c>
      <c r="F88" s="153"/>
      <c r="G88" s="202"/>
      <c r="H88" s="153">
        <v>6</v>
      </c>
      <c r="I88" s="203">
        <v>24.6</v>
      </c>
      <c r="J88" s="167">
        <f t="shared" si="1"/>
        <v>99.714992389649922</v>
      </c>
      <c r="K88" s="204">
        <v>3</v>
      </c>
      <c r="L88" s="166">
        <v>1.1000000000000001</v>
      </c>
    </row>
    <row r="89" spans="1:12" x14ac:dyDescent="0.2">
      <c r="A89" s="153" t="s">
        <v>14</v>
      </c>
      <c r="B89" s="153" t="s">
        <v>268</v>
      </c>
      <c r="C89" s="153">
        <v>40</v>
      </c>
      <c r="D89" s="153"/>
      <c r="E89" s="169"/>
      <c r="F89" s="153"/>
      <c r="G89" s="202"/>
      <c r="H89" s="153"/>
      <c r="I89" s="203"/>
      <c r="J89" s="169">
        <f t="shared" si="1"/>
        <v>100</v>
      </c>
      <c r="K89" s="207"/>
      <c r="L89" s="168"/>
    </row>
    <row r="90" spans="1:12" x14ac:dyDescent="0.2">
      <c r="A90" s="153" t="s">
        <v>14</v>
      </c>
      <c r="B90" s="153" t="s">
        <v>269</v>
      </c>
      <c r="C90" s="153">
        <v>40</v>
      </c>
      <c r="D90" s="153"/>
      <c r="E90" s="169"/>
      <c r="F90" s="153"/>
      <c r="G90" s="202"/>
      <c r="H90" s="153"/>
      <c r="I90" s="203"/>
      <c r="J90" s="169">
        <f t="shared" si="1"/>
        <v>100</v>
      </c>
      <c r="K90" s="207"/>
      <c r="L90" s="168"/>
    </row>
    <row r="91" spans="1:12" x14ac:dyDescent="0.2">
      <c r="A91" s="153" t="s">
        <v>14</v>
      </c>
      <c r="B91" s="153" t="s">
        <v>270</v>
      </c>
      <c r="C91" s="153">
        <v>5</v>
      </c>
      <c r="D91" s="153">
        <v>1</v>
      </c>
      <c r="E91" s="169">
        <v>72.150000000000006</v>
      </c>
      <c r="F91" s="153"/>
      <c r="G91" s="202"/>
      <c r="H91" s="153">
        <v>4</v>
      </c>
      <c r="I91" s="203">
        <v>18.883333333333333</v>
      </c>
      <c r="J91" s="169">
        <f t="shared" si="1"/>
        <v>98.960806697108069</v>
      </c>
      <c r="K91" s="207"/>
      <c r="L91" s="168"/>
    </row>
    <row r="92" spans="1:12" x14ac:dyDescent="0.2">
      <c r="A92" s="170" t="s">
        <v>14</v>
      </c>
      <c r="B92" s="170" t="s">
        <v>271</v>
      </c>
      <c r="C92" s="170">
        <v>5</v>
      </c>
      <c r="D92" s="170">
        <v>1</v>
      </c>
      <c r="E92" s="172">
        <v>7.1333333333333329</v>
      </c>
      <c r="F92" s="170"/>
      <c r="G92" s="198"/>
      <c r="H92" s="170">
        <v>7</v>
      </c>
      <c r="I92" s="205">
        <v>39.016666666666666</v>
      </c>
      <c r="J92" s="172">
        <f t="shared" si="1"/>
        <v>99.473173515981742</v>
      </c>
      <c r="K92" s="206">
        <v>6.55</v>
      </c>
      <c r="L92" s="171">
        <v>1.42</v>
      </c>
    </row>
    <row r="93" spans="1:12" x14ac:dyDescent="0.2">
      <c r="A93" s="153" t="s">
        <v>272</v>
      </c>
      <c r="B93" s="153" t="s">
        <v>265</v>
      </c>
      <c r="C93" s="153">
        <v>10</v>
      </c>
      <c r="D93" s="153"/>
      <c r="E93" s="169"/>
      <c r="F93" s="153"/>
      <c r="G93" s="202"/>
      <c r="H93" s="153">
        <v>6</v>
      </c>
      <c r="I93" s="203">
        <v>30.95</v>
      </c>
      <c r="J93" s="167">
        <f t="shared" si="1"/>
        <v>99.646689497716906</v>
      </c>
      <c r="K93" s="204"/>
      <c r="L93" s="166"/>
    </row>
    <row r="94" spans="1:12" x14ac:dyDescent="0.2">
      <c r="A94" s="153" t="s">
        <v>14</v>
      </c>
      <c r="B94" s="153" t="s">
        <v>298</v>
      </c>
      <c r="C94" s="153">
        <v>7.5</v>
      </c>
      <c r="D94" s="153"/>
      <c r="E94" s="169"/>
      <c r="F94" s="153"/>
      <c r="G94" s="202"/>
      <c r="H94" s="153">
        <v>7</v>
      </c>
      <c r="I94" s="203">
        <v>23.466666666666665</v>
      </c>
      <c r="J94" s="169">
        <f t="shared" si="1"/>
        <v>99.732115677321147</v>
      </c>
      <c r="K94" s="207"/>
      <c r="L94" s="168"/>
    </row>
    <row r="95" spans="1:12" x14ac:dyDescent="0.2">
      <c r="A95" s="153" t="s">
        <v>14</v>
      </c>
      <c r="B95" s="153" t="s">
        <v>273</v>
      </c>
      <c r="C95" s="153">
        <v>5</v>
      </c>
      <c r="D95" s="153">
        <v>1</v>
      </c>
      <c r="E95" s="169">
        <v>0.8</v>
      </c>
      <c r="F95" s="153"/>
      <c r="G95" s="202"/>
      <c r="H95" s="153">
        <v>2</v>
      </c>
      <c r="I95" s="203">
        <v>12.383333333333333</v>
      </c>
      <c r="J95" s="169">
        <f t="shared" si="1"/>
        <v>99.849505327245055</v>
      </c>
      <c r="K95" s="207">
        <v>0.3</v>
      </c>
      <c r="L95" s="168">
        <v>0.24</v>
      </c>
    </row>
    <row r="96" spans="1:12" x14ac:dyDescent="0.2">
      <c r="A96" s="153" t="s">
        <v>14</v>
      </c>
      <c r="B96" s="153" t="s">
        <v>299</v>
      </c>
      <c r="C96" s="153">
        <v>5</v>
      </c>
      <c r="D96" s="153">
        <v>1</v>
      </c>
      <c r="E96" s="169">
        <v>0.81666666666666665</v>
      </c>
      <c r="F96" s="153"/>
      <c r="G96" s="202"/>
      <c r="H96" s="153">
        <v>3</v>
      </c>
      <c r="I96" s="203">
        <v>12.483333333333334</v>
      </c>
      <c r="J96" s="169">
        <f t="shared" si="1"/>
        <v>99.848173515981728</v>
      </c>
      <c r="K96" s="207"/>
      <c r="L96" s="168"/>
    </row>
    <row r="97" spans="1:12" x14ac:dyDescent="0.2">
      <c r="A97" s="170"/>
      <c r="B97" s="170" t="s">
        <v>300</v>
      </c>
      <c r="C97" s="170">
        <v>7.5</v>
      </c>
      <c r="D97" s="170"/>
      <c r="E97" s="172"/>
      <c r="F97" s="170"/>
      <c r="G97" s="198"/>
      <c r="H97" s="170">
        <v>5</v>
      </c>
      <c r="I97" s="205">
        <v>23.966666666666669</v>
      </c>
      <c r="J97" s="172">
        <f t="shared" si="1"/>
        <v>99.726407914764081</v>
      </c>
      <c r="K97" s="206"/>
      <c r="L97" s="171"/>
    </row>
    <row r="98" spans="1:12" x14ac:dyDescent="0.2">
      <c r="A98" s="146" t="s">
        <v>356</v>
      </c>
      <c r="B98" s="146" t="s">
        <v>345</v>
      </c>
      <c r="C98" s="146">
        <v>30</v>
      </c>
      <c r="D98" s="146">
        <v>2</v>
      </c>
      <c r="E98" s="150">
        <v>14.966666666666667</v>
      </c>
      <c r="F98" s="146"/>
      <c r="G98" s="211"/>
      <c r="H98" s="146">
        <v>5</v>
      </c>
      <c r="I98" s="209">
        <v>21.25</v>
      </c>
      <c r="J98" s="150">
        <f t="shared" si="1"/>
        <v>99.586567732115682</v>
      </c>
      <c r="K98" s="210">
        <v>16.2</v>
      </c>
      <c r="L98" s="147">
        <v>35</v>
      </c>
    </row>
    <row r="99" spans="1:12" x14ac:dyDescent="0.2">
      <c r="A99" s="153" t="s">
        <v>125</v>
      </c>
      <c r="B99" s="153" t="s">
        <v>345</v>
      </c>
      <c r="C99" s="153">
        <v>30</v>
      </c>
      <c r="D99" s="153">
        <v>1</v>
      </c>
      <c r="E99" s="169">
        <v>0.8833333333333333</v>
      </c>
      <c r="F99" s="153"/>
      <c r="G99" s="202"/>
      <c r="H99" s="153">
        <v>4</v>
      </c>
      <c r="I99" s="203">
        <v>21.45</v>
      </c>
      <c r="J99" s="167">
        <f t="shared" si="1"/>
        <v>99.745053272450534</v>
      </c>
      <c r="K99" s="207">
        <v>9.4</v>
      </c>
      <c r="L99" s="168">
        <v>4.9400000000000004</v>
      </c>
    </row>
    <row r="100" spans="1:12" x14ac:dyDescent="0.2">
      <c r="A100" s="170"/>
      <c r="B100" s="170" t="s">
        <v>346</v>
      </c>
      <c r="C100" s="170">
        <v>30</v>
      </c>
      <c r="D100" s="170">
        <v>1</v>
      </c>
      <c r="E100" s="172">
        <v>1.1000000000000001</v>
      </c>
      <c r="F100" s="170"/>
      <c r="G100" s="198"/>
      <c r="H100" s="170">
        <v>3</v>
      </c>
      <c r="I100" s="205">
        <v>19.583333333333332</v>
      </c>
      <c r="J100" s="172">
        <f t="shared" si="1"/>
        <v>99.763888888888886</v>
      </c>
      <c r="K100" s="206">
        <v>2.5</v>
      </c>
      <c r="L100" s="171">
        <v>1.75</v>
      </c>
    </row>
    <row r="101" spans="1:12" x14ac:dyDescent="0.2">
      <c r="A101" s="153" t="s">
        <v>207</v>
      </c>
      <c r="B101" s="153" t="s">
        <v>276</v>
      </c>
      <c r="C101" s="153">
        <v>10</v>
      </c>
      <c r="D101" s="153">
        <v>1</v>
      </c>
      <c r="E101" s="169">
        <v>0.05</v>
      </c>
      <c r="F101" s="153"/>
      <c r="G101" s="202"/>
      <c r="H101" s="153">
        <v>2</v>
      </c>
      <c r="I101" s="203">
        <v>7.833333333333333</v>
      </c>
      <c r="J101" s="167">
        <f t="shared" si="1"/>
        <v>99.910007610350078</v>
      </c>
      <c r="K101" s="204">
        <v>2.1</v>
      </c>
      <c r="L101" s="166">
        <v>0.28000000000000003</v>
      </c>
    </row>
    <row r="102" spans="1:12" x14ac:dyDescent="0.2">
      <c r="A102" s="170" t="s">
        <v>14</v>
      </c>
      <c r="B102" s="170" t="s">
        <v>277</v>
      </c>
      <c r="C102" s="170">
        <v>10</v>
      </c>
      <c r="D102" s="170"/>
      <c r="E102" s="172"/>
      <c r="F102" s="170"/>
      <c r="G102" s="198"/>
      <c r="H102" s="170">
        <v>3</v>
      </c>
      <c r="I102" s="205">
        <v>61.783333333333331</v>
      </c>
      <c r="J102" s="172">
        <f t="shared" si="1"/>
        <v>99.294710806697111</v>
      </c>
      <c r="K102" s="206"/>
      <c r="L102" s="171"/>
    </row>
    <row r="103" spans="1:12" x14ac:dyDescent="0.2">
      <c r="A103" s="153" t="s">
        <v>278</v>
      </c>
      <c r="B103" s="153" t="s">
        <v>234</v>
      </c>
      <c r="C103" s="153">
        <v>15</v>
      </c>
      <c r="D103" s="153"/>
      <c r="E103" s="169"/>
      <c r="F103" s="153"/>
      <c r="G103" s="202"/>
      <c r="H103" s="153">
        <v>2</v>
      </c>
      <c r="I103" s="203">
        <v>11.316666666666666</v>
      </c>
      <c r="J103" s="167">
        <f t="shared" si="1"/>
        <v>99.870814307458147</v>
      </c>
      <c r="K103" s="204"/>
      <c r="L103" s="166"/>
    </row>
    <row r="104" spans="1:12" x14ac:dyDescent="0.2">
      <c r="A104" s="170"/>
      <c r="B104" s="170" t="s">
        <v>279</v>
      </c>
      <c r="C104" s="170">
        <v>5</v>
      </c>
      <c r="D104" s="170"/>
      <c r="E104" s="172"/>
      <c r="F104" s="170"/>
      <c r="G104" s="198"/>
      <c r="H104" s="170"/>
      <c r="I104" s="205"/>
      <c r="J104" s="172">
        <f t="shared" si="1"/>
        <v>100</v>
      </c>
      <c r="K104" s="206"/>
      <c r="L104" s="171"/>
    </row>
    <row r="105" spans="1:12" x14ac:dyDescent="0.2">
      <c r="A105" s="153" t="s">
        <v>280</v>
      </c>
      <c r="B105" s="153" t="s">
        <v>234</v>
      </c>
      <c r="C105" s="153">
        <v>20</v>
      </c>
      <c r="D105" s="153">
        <v>3</v>
      </c>
      <c r="E105" s="169">
        <v>3.8166666666666664</v>
      </c>
      <c r="F105" s="153"/>
      <c r="G105" s="202"/>
      <c r="H105" s="153">
        <v>5</v>
      </c>
      <c r="I105" s="203">
        <v>27.916666666666668</v>
      </c>
      <c r="J105" s="167">
        <f t="shared" si="1"/>
        <v>99.637747336377473</v>
      </c>
      <c r="K105" s="204">
        <v>10.199999999999999</v>
      </c>
      <c r="L105" s="166">
        <v>5.77</v>
      </c>
    </row>
    <row r="106" spans="1:12" x14ac:dyDescent="0.2">
      <c r="A106" s="170" t="s">
        <v>14</v>
      </c>
      <c r="B106" s="170" t="s">
        <v>235</v>
      </c>
      <c r="C106" s="170">
        <v>20</v>
      </c>
      <c r="D106" s="170">
        <v>3</v>
      </c>
      <c r="E106" s="172">
        <v>7.7666666666666675</v>
      </c>
      <c r="F106" s="170"/>
      <c r="G106" s="198"/>
      <c r="H106" s="170">
        <v>6</v>
      </c>
      <c r="I106" s="205">
        <v>29.1</v>
      </c>
      <c r="J106" s="172">
        <f t="shared" si="1"/>
        <v>99.579147640791476</v>
      </c>
      <c r="K106" s="206">
        <v>14.1</v>
      </c>
      <c r="L106" s="171">
        <v>8.11</v>
      </c>
    </row>
    <row r="107" spans="1:12" x14ac:dyDescent="0.2">
      <c r="A107" s="170" t="s">
        <v>133</v>
      </c>
      <c r="B107" s="170" t="s">
        <v>1021</v>
      </c>
      <c r="C107" s="170">
        <v>15</v>
      </c>
      <c r="D107" s="170">
        <v>1</v>
      </c>
      <c r="E107" s="172">
        <v>1.3</v>
      </c>
      <c r="F107" s="170"/>
      <c r="G107" s="198"/>
      <c r="H107" s="170">
        <v>4</v>
      </c>
      <c r="I107" s="205">
        <v>11.35</v>
      </c>
      <c r="J107" s="150">
        <f t="shared" si="1"/>
        <v>99.855593607305934</v>
      </c>
      <c r="K107" s="204"/>
      <c r="L107" s="166"/>
    </row>
    <row r="108" spans="1:12" x14ac:dyDescent="0.2">
      <c r="A108" s="153" t="s">
        <v>120</v>
      </c>
      <c r="B108" s="153" t="s">
        <v>234</v>
      </c>
      <c r="C108" s="153">
        <v>30</v>
      </c>
      <c r="D108" s="153">
        <v>1</v>
      </c>
      <c r="E108" s="169">
        <v>4.75</v>
      </c>
      <c r="F108" s="153">
        <v>1</v>
      </c>
      <c r="G108" s="202">
        <v>3.4</v>
      </c>
      <c r="H108" s="153">
        <v>4</v>
      </c>
      <c r="I108" s="203">
        <v>15.4</v>
      </c>
      <c r="J108" s="167">
        <f t="shared" si="1"/>
        <v>99.731164383561648</v>
      </c>
      <c r="K108" s="204"/>
      <c r="L108" s="166"/>
    </row>
    <row r="109" spans="1:12" x14ac:dyDescent="0.2">
      <c r="A109" s="153" t="s">
        <v>14</v>
      </c>
      <c r="B109" s="153" t="s">
        <v>235</v>
      </c>
      <c r="C109" s="153">
        <v>30</v>
      </c>
      <c r="D109" s="153"/>
      <c r="E109" s="169"/>
      <c r="F109" s="153"/>
      <c r="G109" s="202"/>
      <c r="H109" s="153">
        <v>2</v>
      </c>
      <c r="I109" s="203">
        <v>8.8833333333333329</v>
      </c>
      <c r="J109" s="169">
        <f t="shared" si="1"/>
        <v>99.898592085235919</v>
      </c>
      <c r="K109" s="207"/>
      <c r="L109" s="168"/>
    </row>
    <row r="110" spans="1:12" x14ac:dyDescent="0.2">
      <c r="A110" s="153" t="s">
        <v>14</v>
      </c>
      <c r="B110" s="153" t="s">
        <v>282</v>
      </c>
      <c r="C110" s="153">
        <v>10</v>
      </c>
      <c r="D110" s="153"/>
      <c r="E110" s="169"/>
      <c r="F110" s="153"/>
      <c r="G110" s="202"/>
      <c r="H110" s="153"/>
      <c r="I110" s="203"/>
      <c r="J110" s="169">
        <f t="shared" si="1"/>
        <v>100</v>
      </c>
      <c r="K110" s="207"/>
      <c r="L110" s="168"/>
    </row>
    <row r="111" spans="1:12" x14ac:dyDescent="0.2">
      <c r="A111" s="153" t="s">
        <v>14</v>
      </c>
      <c r="B111" s="153" t="s">
        <v>283</v>
      </c>
      <c r="C111" s="153">
        <v>10</v>
      </c>
      <c r="D111" s="153"/>
      <c r="E111" s="169"/>
      <c r="F111" s="153"/>
      <c r="G111" s="202"/>
      <c r="H111" s="153"/>
      <c r="I111" s="203"/>
      <c r="J111" s="169">
        <f t="shared" si="1"/>
        <v>100</v>
      </c>
      <c r="K111" s="207"/>
      <c r="L111" s="168"/>
    </row>
    <row r="112" spans="1:12" x14ac:dyDescent="0.2">
      <c r="A112" s="170"/>
      <c r="B112" s="170" t="s">
        <v>284</v>
      </c>
      <c r="C112" s="170">
        <v>15</v>
      </c>
      <c r="D112" s="170"/>
      <c r="E112" s="172"/>
      <c r="F112" s="170"/>
      <c r="G112" s="198"/>
      <c r="H112" s="170"/>
      <c r="I112" s="205"/>
      <c r="J112" s="172">
        <f t="shared" si="1"/>
        <v>100</v>
      </c>
      <c r="K112" s="206"/>
      <c r="L112" s="171"/>
    </row>
    <row r="113" spans="1:12" x14ac:dyDescent="0.2">
      <c r="A113" s="153" t="s">
        <v>128</v>
      </c>
      <c r="B113" s="153" t="s">
        <v>345</v>
      </c>
      <c r="C113" s="153">
        <v>15</v>
      </c>
      <c r="D113" s="153">
        <v>2</v>
      </c>
      <c r="E113" s="169">
        <v>0.13333333333333333</v>
      </c>
      <c r="F113" s="153"/>
      <c r="G113" s="202"/>
      <c r="H113" s="153">
        <v>4</v>
      </c>
      <c r="I113" s="203">
        <v>15.666666666666668</v>
      </c>
      <c r="J113" s="167">
        <f t="shared" si="1"/>
        <v>99.819634703196343</v>
      </c>
      <c r="K113" s="204">
        <v>7</v>
      </c>
      <c r="L113" s="166">
        <v>0.51</v>
      </c>
    </row>
    <row r="114" spans="1:12" x14ac:dyDescent="0.2">
      <c r="A114" s="170"/>
      <c r="B114" s="170" t="s">
        <v>346</v>
      </c>
      <c r="C114" s="170">
        <v>15</v>
      </c>
      <c r="D114" s="170"/>
      <c r="E114" s="172"/>
      <c r="F114" s="170"/>
      <c r="G114" s="198"/>
      <c r="H114" s="170">
        <v>2</v>
      </c>
      <c r="I114" s="205">
        <v>9.25</v>
      </c>
      <c r="J114" s="172">
        <f t="shared" si="1"/>
        <v>99.894406392694066</v>
      </c>
      <c r="K114" s="206"/>
      <c r="L114" s="171"/>
    </row>
    <row r="115" spans="1:12" x14ac:dyDescent="0.2">
      <c r="A115" s="153" t="s">
        <v>130</v>
      </c>
      <c r="B115" s="153" t="s">
        <v>1022</v>
      </c>
      <c r="C115" s="153">
        <v>15</v>
      </c>
      <c r="D115" s="153"/>
      <c r="E115" s="169"/>
      <c r="F115" s="153"/>
      <c r="G115" s="202"/>
      <c r="H115" s="153">
        <v>8</v>
      </c>
      <c r="I115" s="203">
        <v>51.6</v>
      </c>
      <c r="J115" s="167">
        <f t="shared" si="1"/>
        <v>99.410958904109592</v>
      </c>
      <c r="K115" s="204"/>
      <c r="L115" s="166"/>
    </row>
    <row r="116" spans="1:12" x14ac:dyDescent="0.2">
      <c r="A116" s="170"/>
      <c r="B116" s="170" t="s">
        <v>1023</v>
      </c>
      <c r="C116" s="170">
        <v>30</v>
      </c>
      <c r="D116" s="170"/>
      <c r="E116" s="172"/>
      <c r="F116" s="170"/>
      <c r="G116" s="198"/>
      <c r="H116" s="170">
        <v>3</v>
      </c>
      <c r="I116" s="205">
        <v>18.466666666666665</v>
      </c>
      <c r="J116" s="172">
        <f t="shared" si="1"/>
        <v>99.789193302891931</v>
      </c>
      <c r="K116" s="206"/>
      <c r="L116" s="171"/>
    </row>
    <row r="117" spans="1:12" x14ac:dyDescent="0.2">
      <c r="A117" s="170" t="s">
        <v>160</v>
      </c>
      <c r="B117" s="170" t="s">
        <v>1038</v>
      </c>
      <c r="C117" s="170">
        <v>20</v>
      </c>
      <c r="D117" s="170"/>
      <c r="E117" s="172"/>
      <c r="F117" s="170"/>
      <c r="G117" s="198"/>
      <c r="H117" s="170">
        <v>7</v>
      </c>
      <c r="I117" s="205">
        <v>266.86666666666667</v>
      </c>
      <c r="J117" s="150">
        <f t="shared" si="1"/>
        <v>96.953576864535776</v>
      </c>
      <c r="K117" s="204"/>
      <c r="L117" s="166"/>
    </row>
    <row r="118" spans="1:12" x14ac:dyDescent="0.2">
      <c r="A118" s="153" t="s">
        <v>210</v>
      </c>
      <c r="B118" s="153" t="s">
        <v>345</v>
      </c>
      <c r="C118" s="153">
        <v>15</v>
      </c>
      <c r="D118" s="153">
        <v>3</v>
      </c>
      <c r="E118" s="169">
        <v>0.8833333333333333</v>
      </c>
      <c r="F118" s="153"/>
      <c r="G118" s="202"/>
      <c r="H118" s="153">
        <v>10</v>
      </c>
      <c r="I118" s="203">
        <v>48.36666666666666</v>
      </c>
      <c r="J118" s="167">
        <f t="shared" si="1"/>
        <v>99.43778538812785</v>
      </c>
      <c r="K118" s="204">
        <v>19</v>
      </c>
      <c r="L118" s="166">
        <v>6.48</v>
      </c>
    </row>
    <row r="119" spans="1:12" x14ac:dyDescent="0.2">
      <c r="A119" s="170"/>
      <c r="B119" s="170" t="s">
        <v>346</v>
      </c>
      <c r="C119" s="170">
        <v>15</v>
      </c>
      <c r="D119" s="170"/>
      <c r="E119" s="172"/>
      <c r="F119" s="170"/>
      <c r="G119" s="198"/>
      <c r="H119" s="170">
        <v>8</v>
      </c>
      <c r="I119" s="205">
        <v>34.833333333333336</v>
      </c>
      <c r="J119" s="172">
        <f t="shared" si="1"/>
        <v>99.602359208523595</v>
      </c>
      <c r="K119" s="206"/>
      <c r="L119" s="171"/>
    </row>
    <row r="120" spans="1:12" x14ac:dyDescent="0.2">
      <c r="A120" s="153" t="s">
        <v>211</v>
      </c>
      <c r="B120" s="153" t="s">
        <v>345</v>
      </c>
      <c r="C120" s="153">
        <v>44</v>
      </c>
      <c r="D120" s="153">
        <v>1</v>
      </c>
      <c r="E120" s="169">
        <v>2</v>
      </c>
      <c r="F120" s="153"/>
      <c r="G120" s="202"/>
      <c r="H120" s="153">
        <v>4</v>
      </c>
      <c r="I120" s="203">
        <v>26.133333333333333</v>
      </c>
      <c r="J120" s="167">
        <f t="shared" si="1"/>
        <v>99.67884322678843</v>
      </c>
      <c r="K120" s="204">
        <v>18</v>
      </c>
      <c r="L120" s="166">
        <v>36</v>
      </c>
    </row>
    <row r="121" spans="1:12" x14ac:dyDescent="0.2">
      <c r="A121" s="170"/>
      <c r="B121" s="170" t="s">
        <v>346</v>
      </c>
      <c r="C121" s="170">
        <v>44</v>
      </c>
      <c r="D121" s="170"/>
      <c r="E121" s="172"/>
      <c r="F121" s="170"/>
      <c r="G121" s="198"/>
      <c r="H121" s="170">
        <v>5</v>
      </c>
      <c r="I121" s="205">
        <v>36.683333333333337</v>
      </c>
      <c r="J121" s="172">
        <f t="shared" si="1"/>
        <v>99.581240487062402</v>
      </c>
      <c r="K121" s="206"/>
      <c r="L121" s="171"/>
    </row>
    <row r="122" spans="1:12" x14ac:dyDescent="0.2">
      <c r="A122" s="170" t="s">
        <v>134</v>
      </c>
      <c r="B122" s="170" t="s">
        <v>1024</v>
      </c>
      <c r="C122" s="170">
        <v>150</v>
      </c>
      <c r="D122" s="170"/>
      <c r="E122" s="172"/>
      <c r="F122" s="170"/>
      <c r="G122" s="198"/>
      <c r="H122" s="170">
        <v>6</v>
      </c>
      <c r="I122" s="205">
        <v>29.916666666666668</v>
      </c>
      <c r="J122" s="150">
        <f t="shared" si="1"/>
        <v>99.658485540334851</v>
      </c>
      <c r="K122" s="204"/>
      <c r="L122" s="166"/>
    </row>
    <row r="123" spans="1:12" x14ac:dyDescent="0.2">
      <c r="A123" s="153" t="s">
        <v>122</v>
      </c>
      <c r="B123" s="153" t="s">
        <v>345</v>
      </c>
      <c r="C123" s="153">
        <v>15</v>
      </c>
      <c r="D123" s="153"/>
      <c r="E123" s="169"/>
      <c r="F123" s="153"/>
      <c r="G123" s="202"/>
      <c r="H123" s="153">
        <v>4</v>
      </c>
      <c r="I123" s="203">
        <v>17.816666666666666</v>
      </c>
      <c r="J123" s="167">
        <f t="shared" si="1"/>
        <v>99.796613394216138</v>
      </c>
      <c r="K123" s="204"/>
      <c r="L123" s="166"/>
    </row>
    <row r="124" spans="1:12" x14ac:dyDescent="0.2">
      <c r="A124" s="153"/>
      <c r="B124" s="153" t="s">
        <v>346</v>
      </c>
      <c r="C124" s="153">
        <v>30</v>
      </c>
      <c r="D124" s="153">
        <v>1</v>
      </c>
      <c r="E124" s="169">
        <v>0.3</v>
      </c>
      <c r="F124" s="153"/>
      <c r="G124" s="202"/>
      <c r="H124" s="153">
        <v>3</v>
      </c>
      <c r="I124" s="203">
        <v>11.333333333333334</v>
      </c>
      <c r="J124" s="169">
        <f t="shared" si="1"/>
        <v>99.867199391171994</v>
      </c>
      <c r="K124" s="207">
        <v>7</v>
      </c>
      <c r="L124" s="168">
        <v>2.1</v>
      </c>
    </row>
    <row r="125" spans="1:12" x14ac:dyDescent="0.2">
      <c r="A125" s="170"/>
      <c r="B125" s="170" t="s">
        <v>1011</v>
      </c>
      <c r="C125" s="170">
        <v>30</v>
      </c>
      <c r="D125" s="170"/>
      <c r="E125" s="172"/>
      <c r="F125" s="170"/>
      <c r="G125" s="198"/>
      <c r="H125" s="170">
        <v>3</v>
      </c>
      <c r="I125" s="205">
        <v>10.216666666666667</v>
      </c>
      <c r="J125" s="172">
        <f t="shared" si="1"/>
        <v>99.88337138508372</v>
      </c>
      <c r="K125" s="206"/>
      <c r="L125" s="171"/>
    </row>
    <row r="126" spans="1:12" x14ac:dyDescent="0.2">
      <c r="A126" s="153" t="s">
        <v>212</v>
      </c>
      <c r="B126" s="153" t="s">
        <v>345</v>
      </c>
      <c r="C126" s="153">
        <v>10</v>
      </c>
      <c r="D126" s="153"/>
      <c r="E126" s="169"/>
      <c r="F126" s="153"/>
      <c r="G126" s="202"/>
      <c r="H126" s="153">
        <v>4</v>
      </c>
      <c r="I126" s="203">
        <v>317.8</v>
      </c>
      <c r="J126" s="167">
        <f t="shared" si="1"/>
        <v>96.37214611872146</v>
      </c>
      <c r="K126" s="204"/>
      <c r="L126" s="166"/>
    </row>
    <row r="127" spans="1:12" x14ac:dyDescent="0.2">
      <c r="A127" s="153"/>
      <c r="B127" s="153" t="s">
        <v>346</v>
      </c>
      <c r="C127" s="153">
        <v>10</v>
      </c>
      <c r="D127" s="153"/>
      <c r="E127" s="169"/>
      <c r="F127" s="153"/>
      <c r="G127" s="202"/>
      <c r="H127" s="153">
        <v>5</v>
      </c>
      <c r="I127" s="203">
        <v>526.7166666666667</v>
      </c>
      <c r="J127" s="169">
        <f t="shared" si="1"/>
        <v>93.987252663622527</v>
      </c>
      <c r="K127" s="207"/>
      <c r="L127" s="168"/>
    </row>
    <row r="128" spans="1:12" x14ac:dyDescent="0.2">
      <c r="A128" s="153"/>
      <c r="B128" s="153" t="s">
        <v>1026</v>
      </c>
      <c r="C128" s="153">
        <v>10</v>
      </c>
      <c r="D128" s="153"/>
      <c r="E128" s="169"/>
      <c r="F128" s="153"/>
      <c r="G128" s="202"/>
      <c r="H128" s="153">
        <v>6</v>
      </c>
      <c r="I128" s="203">
        <v>199.41666666666666</v>
      </c>
      <c r="J128" s="169">
        <f t="shared" si="1"/>
        <v>97.723554033485541</v>
      </c>
      <c r="K128" s="207"/>
      <c r="L128" s="168"/>
    </row>
    <row r="129" spans="1:12" x14ac:dyDescent="0.2">
      <c r="A129" s="170"/>
      <c r="B129" s="170" t="s">
        <v>1027</v>
      </c>
      <c r="C129" s="170">
        <v>5</v>
      </c>
      <c r="D129" s="170"/>
      <c r="E129" s="172"/>
      <c r="F129" s="170"/>
      <c r="G129" s="198"/>
      <c r="H129" s="170">
        <v>5</v>
      </c>
      <c r="I129" s="205">
        <v>172.86666666666665</v>
      </c>
      <c r="J129" s="172">
        <f t="shared" si="1"/>
        <v>98.026636225266358</v>
      </c>
      <c r="K129" s="206"/>
      <c r="L129" s="171"/>
    </row>
    <row r="130" spans="1:12" x14ac:dyDescent="0.2">
      <c r="A130" s="153" t="s">
        <v>213</v>
      </c>
      <c r="B130" s="153" t="s">
        <v>286</v>
      </c>
      <c r="C130" s="153">
        <v>40</v>
      </c>
      <c r="D130" s="153"/>
      <c r="E130" s="169"/>
      <c r="F130" s="153"/>
      <c r="G130" s="202"/>
      <c r="H130" s="153">
        <v>7</v>
      </c>
      <c r="I130" s="203">
        <v>41.166666666666671</v>
      </c>
      <c r="J130" s="167">
        <f t="shared" si="1"/>
        <v>99.530060882800612</v>
      </c>
      <c r="K130" s="204"/>
      <c r="L130" s="166"/>
    </row>
    <row r="131" spans="1:12" x14ac:dyDescent="0.2">
      <c r="A131" s="170"/>
      <c r="B131" s="170" t="s">
        <v>287</v>
      </c>
      <c r="C131" s="170">
        <v>20</v>
      </c>
      <c r="D131" s="170"/>
      <c r="E131" s="172"/>
      <c r="F131" s="170"/>
      <c r="G131" s="198"/>
      <c r="H131" s="170">
        <v>7</v>
      </c>
      <c r="I131" s="205">
        <v>40.183333333333337</v>
      </c>
      <c r="J131" s="172">
        <f t="shared" si="1"/>
        <v>99.541286149162872</v>
      </c>
      <c r="K131" s="206"/>
      <c r="L131" s="171"/>
    </row>
    <row r="132" spans="1:12" x14ac:dyDescent="0.2">
      <c r="A132" s="170" t="s">
        <v>214</v>
      </c>
      <c r="B132" s="170" t="s">
        <v>239</v>
      </c>
      <c r="C132" s="170">
        <v>15</v>
      </c>
      <c r="D132" s="170">
        <v>1</v>
      </c>
      <c r="E132" s="172">
        <v>1.6833333333333333</v>
      </c>
      <c r="F132" s="170"/>
      <c r="G132" s="198"/>
      <c r="H132" s="170">
        <v>4</v>
      </c>
      <c r="I132" s="205">
        <v>26.6</v>
      </c>
      <c r="J132" s="150">
        <f t="shared" si="1"/>
        <v>99.677130898021304</v>
      </c>
      <c r="K132" s="204">
        <v>2.2999999999999998</v>
      </c>
      <c r="L132" s="166">
        <v>4.12</v>
      </c>
    </row>
    <row r="133" spans="1:12" x14ac:dyDescent="0.2">
      <c r="A133" s="170" t="s">
        <v>215</v>
      </c>
      <c r="B133" s="170" t="s">
        <v>239</v>
      </c>
      <c r="C133" s="170">
        <v>15</v>
      </c>
      <c r="D133" s="170"/>
      <c r="E133" s="172"/>
      <c r="F133" s="170"/>
      <c r="G133" s="198"/>
      <c r="H133" s="170">
        <v>1</v>
      </c>
      <c r="I133" s="205">
        <v>7.5333333333333332</v>
      </c>
      <c r="J133" s="150">
        <f t="shared" si="1"/>
        <v>99.914003044140031</v>
      </c>
      <c r="K133" s="204"/>
      <c r="L133" s="166"/>
    </row>
    <row r="134" spans="1:12" x14ac:dyDescent="0.2">
      <c r="A134" s="153" t="s">
        <v>216</v>
      </c>
      <c r="B134" s="153" t="s">
        <v>345</v>
      </c>
      <c r="C134" s="153">
        <v>15</v>
      </c>
      <c r="D134" s="153">
        <v>1</v>
      </c>
      <c r="E134" s="169">
        <v>5.833333333333333</v>
      </c>
      <c r="F134" s="153"/>
      <c r="G134" s="202"/>
      <c r="H134" s="153">
        <v>10</v>
      </c>
      <c r="I134" s="203">
        <v>140.56666666666666</v>
      </c>
      <c r="J134" s="167">
        <f t="shared" ref="J134:J148" si="2">+(1-(E134+G134+I134)/8760)*100</f>
        <v>98.328767123287676</v>
      </c>
      <c r="K134" s="204">
        <v>2.7</v>
      </c>
      <c r="L134" s="166">
        <v>0.27</v>
      </c>
    </row>
    <row r="135" spans="1:12" x14ac:dyDescent="0.2">
      <c r="A135" s="153"/>
      <c r="B135" s="153" t="s">
        <v>346</v>
      </c>
      <c r="C135" s="153">
        <v>40</v>
      </c>
      <c r="D135" s="153">
        <v>1</v>
      </c>
      <c r="E135" s="169">
        <v>3.3333333333333335</v>
      </c>
      <c r="F135" s="153"/>
      <c r="G135" s="202"/>
      <c r="H135" s="153">
        <v>6</v>
      </c>
      <c r="I135" s="203">
        <v>35.483333333333334</v>
      </c>
      <c r="J135" s="169">
        <f t="shared" si="2"/>
        <v>99.55688736681887</v>
      </c>
      <c r="K135" s="207">
        <v>17</v>
      </c>
      <c r="L135" s="168">
        <v>14.54</v>
      </c>
    </row>
    <row r="136" spans="1:12" x14ac:dyDescent="0.2">
      <c r="A136" s="170"/>
      <c r="B136" s="170" t="s">
        <v>1011</v>
      </c>
      <c r="C136" s="170">
        <v>40</v>
      </c>
      <c r="D136" s="170"/>
      <c r="E136" s="172"/>
      <c r="F136" s="170"/>
      <c r="G136" s="198"/>
      <c r="H136" s="170">
        <v>6</v>
      </c>
      <c r="I136" s="205">
        <v>34.266666666666666</v>
      </c>
      <c r="J136" s="172">
        <f t="shared" si="2"/>
        <v>99.608828006088274</v>
      </c>
      <c r="K136" s="206"/>
      <c r="L136" s="171"/>
    </row>
    <row r="137" spans="1:12" x14ac:dyDescent="0.2">
      <c r="A137" s="153" t="s">
        <v>142</v>
      </c>
      <c r="B137" s="153" t="s">
        <v>345</v>
      </c>
      <c r="C137" s="153">
        <v>15</v>
      </c>
      <c r="D137" s="153">
        <v>1</v>
      </c>
      <c r="E137" s="169">
        <v>6.8666666666666663</v>
      </c>
      <c r="F137" s="153"/>
      <c r="G137" s="202"/>
      <c r="H137" s="153">
        <v>5</v>
      </c>
      <c r="I137" s="203">
        <v>28.133333333333336</v>
      </c>
      <c r="J137" s="167">
        <f t="shared" si="2"/>
        <v>99.600456621004568</v>
      </c>
      <c r="K137" s="204">
        <v>5.5</v>
      </c>
      <c r="L137" s="166">
        <v>30.71</v>
      </c>
    </row>
    <row r="138" spans="1:12" x14ac:dyDescent="0.2">
      <c r="A138" s="153"/>
      <c r="B138" s="153" t="s">
        <v>346</v>
      </c>
      <c r="C138" s="153">
        <v>15</v>
      </c>
      <c r="D138" s="153">
        <v>3</v>
      </c>
      <c r="E138" s="169">
        <v>8.1166666666666671</v>
      </c>
      <c r="F138" s="153"/>
      <c r="G138" s="202"/>
      <c r="H138" s="153">
        <v>5</v>
      </c>
      <c r="I138" s="203">
        <v>28.216666666666669</v>
      </c>
      <c r="J138" s="169">
        <f t="shared" si="2"/>
        <v>99.585235920852355</v>
      </c>
      <c r="K138" s="207">
        <v>6</v>
      </c>
      <c r="L138" s="168">
        <v>3.6</v>
      </c>
    </row>
    <row r="139" spans="1:12" x14ac:dyDescent="0.2">
      <c r="A139" s="170"/>
      <c r="B139" s="170" t="s">
        <v>288</v>
      </c>
      <c r="C139" s="170">
        <v>7.5</v>
      </c>
      <c r="D139" s="170"/>
      <c r="E139" s="172"/>
      <c r="F139" s="170"/>
      <c r="G139" s="198"/>
      <c r="H139" s="170">
        <v>2</v>
      </c>
      <c r="I139" s="205">
        <v>10.85</v>
      </c>
      <c r="J139" s="172">
        <f t="shared" si="2"/>
        <v>99.876141552511413</v>
      </c>
      <c r="K139" s="206"/>
      <c r="L139" s="171"/>
    </row>
    <row r="140" spans="1:12" x14ac:dyDescent="0.2">
      <c r="A140" s="153" t="s">
        <v>139</v>
      </c>
      <c r="B140" s="153" t="s">
        <v>345</v>
      </c>
      <c r="C140" s="153">
        <v>10</v>
      </c>
      <c r="D140" s="153"/>
      <c r="E140" s="169"/>
      <c r="F140" s="153"/>
      <c r="G140" s="202"/>
      <c r="H140" s="153">
        <v>7</v>
      </c>
      <c r="I140" s="203">
        <v>25.283333333333331</v>
      </c>
      <c r="J140" s="167">
        <f t="shared" si="2"/>
        <v>99.711377473363768</v>
      </c>
      <c r="K140" s="204"/>
      <c r="L140" s="166"/>
    </row>
    <row r="141" spans="1:12" x14ac:dyDescent="0.2">
      <c r="A141" s="170"/>
      <c r="B141" s="170" t="s">
        <v>346</v>
      </c>
      <c r="C141" s="170">
        <v>10</v>
      </c>
      <c r="D141" s="170"/>
      <c r="E141" s="172"/>
      <c r="F141" s="170"/>
      <c r="G141" s="198"/>
      <c r="H141" s="170">
        <v>4</v>
      </c>
      <c r="I141" s="205">
        <v>16.766666666666666</v>
      </c>
      <c r="J141" s="172">
        <f t="shared" si="2"/>
        <v>99.808599695585997</v>
      </c>
      <c r="K141" s="206"/>
      <c r="L141" s="171"/>
    </row>
    <row r="142" spans="1:12" x14ac:dyDescent="0.2">
      <c r="A142" s="153" t="s">
        <v>144</v>
      </c>
      <c r="B142" s="153" t="s">
        <v>239</v>
      </c>
      <c r="C142" s="153">
        <v>20</v>
      </c>
      <c r="D142" s="153">
        <v>3</v>
      </c>
      <c r="E142" s="169">
        <v>6.1833333333333336</v>
      </c>
      <c r="F142" s="153"/>
      <c r="G142" s="202"/>
      <c r="H142" s="153">
        <v>4</v>
      </c>
      <c r="I142" s="203">
        <v>31.816666666666666</v>
      </c>
      <c r="J142" s="167">
        <f t="shared" si="2"/>
        <v>99.566210045662089</v>
      </c>
      <c r="K142" s="204">
        <v>9.6</v>
      </c>
      <c r="L142" s="166">
        <v>3.7</v>
      </c>
    </row>
    <row r="143" spans="1:12" x14ac:dyDescent="0.2">
      <c r="A143" s="170"/>
      <c r="B143" s="170" t="s">
        <v>239</v>
      </c>
      <c r="C143" s="170">
        <v>15</v>
      </c>
      <c r="D143" s="170"/>
      <c r="E143" s="172"/>
      <c r="F143" s="170"/>
      <c r="G143" s="198"/>
      <c r="H143" s="170">
        <v>4</v>
      </c>
      <c r="I143" s="205">
        <v>16.05</v>
      </c>
      <c r="J143" s="172">
        <f t="shared" si="2"/>
        <v>99.816780821917803</v>
      </c>
      <c r="K143" s="206"/>
      <c r="L143" s="171"/>
    </row>
    <row r="144" spans="1:12" x14ac:dyDescent="0.2">
      <c r="A144" s="153" t="s">
        <v>217</v>
      </c>
      <c r="B144" s="153" t="s">
        <v>239</v>
      </c>
      <c r="C144" s="153">
        <v>15</v>
      </c>
      <c r="D144" s="153"/>
      <c r="E144" s="169"/>
      <c r="F144" s="153"/>
      <c r="G144" s="202"/>
      <c r="H144" s="153">
        <v>3</v>
      </c>
      <c r="I144" s="203">
        <v>19.033333333333331</v>
      </c>
      <c r="J144" s="167">
        <f t="shared" si="2"/>
        <v>99.782724505327252</v>
      </c>
      <c r="K144" s="204"/>
      <c r="L144" s="166"/>
    </row>
    <row r="145" spans="1:12" x14ac:dyDescent="0.2">
      <c r="A145" s="170"/>
      <c r="B145" s="170" t="s">
        <v>239</v>
      </c>
      <c r="C145" s="170">
        <v>15</v>
      </c>
      <c r="D145" s="170"/>
      <c r="E145" s="172"/>
      <c r="F145" s="170"/>
      <c r="G145" s="198"/>
      <c r="H145" s="170">
        <v>5</v>
      </c>
      <c r="I145" s="205">
        <v>37.716666666666669</v>
      </c>
      <c r="J145" s="172">
        <f t="shared" si="2"/>
        <v>99.569444444444443</v>
      </c>
      <c r="K145" s="206"/>
      <c r="L145" s="171"/>
    </row>
    <row r="146" spans="1:12" x14ac:dyDescent="0.2">
      <c r="A146" s="153" t="s">
        <v>341</v>
      </c>
      <c r="B146" s="153" t="s">
        <v>239</v>
      </c>
      <c r="C146" s="153">
        <v>15</v>
      </c>
      <c r="D146" s="146"/>
      <c r="E146" s="150"/>
      <c r="F146" s="146"/>
      <c r="G146" s="211"/>
      <c r="H146" s="146"/>
      <c r="I146" s="209"/>
      <c r="J146" s="150">
        <f t="shared" si="2"/>
        <v>100</v>
      </c>
      <c r="K146" s="210"/>
      <c r="L146" s="147"/>
    </row>
    <row r="147" spans="1:12" x14ac:dyDescent="0.2">
      <c r="A147" s="165" t="s">
        <v>218</v>
      </c>
      <c r="B147" s="165" t="s">
        <v>345</v>
      </c>
      <c r="C147" s="165">
        <v>40</v>
      </c>
      <c r="D147" s="153"/>
      <c r="E147" s="169"/>
      <c r="F147" s="153"/>
      <c r="G147" s="202"/>
      <c r="H147" s="153">
        <v>11</v>
      </c>
      <c r="I147" s="203">
        <v>50.983333333333334</v>
      </c>
      <c r="J147" s="169">
        <f>+(1-(E147+G147+I147)/8760)*100</f>
        <v>99.417998477929984</v>
      </c>
      <c r="K147" s="207"/>
      <c r="L147" s="168"/>
    </row>
    <row r="148" spans="1:12" x14ac:dyDescent="0.2">
      <c r="A148" s="170"/>
      <c r="B148" s="170" t="s">
        <v>346</v>
      </c>
      <c r="C148" s="170">
        <v>40</v>
      </c>
      <c r="D148" s="170"/>
      <c r="E148" s="172"/>
      <c r="F148" s="170"/>
      <c r="G148" s="185"/>
      <c r="H148" s="170"/>
      <c r="I148" s="172"/>
      <c r="J148" s="172">
        <f t="shared" si="2"/>
        <v>100</v>
      </c>
      <c r="K148" s="171"/>
      <c r="L148" s="171"/>
    </row>
    <row r="149" spans="1:12" x14ac:dyDescent="0.2">
      <c r="G149"/>
      <c r="K149" s="27"/>
      <c r="L149" s="27"/>
    </row>
    <row r="151" spans="1:12" x14ac:dyDescent="0.2">
      <c r="E151" s="31"/>
      <c r="K151" s="31"/>
      <c r="L151" s="31"/>
    </row>
    <row r="153" spans="1:12" x14ac:dyDescent="0.2">
      <c r="E153" s="31"/>
    </row>
  </sheetData>
  <mergeCells count="3">
    <mergeCell ref="D2:E2"/>
    <mergeCell ref="F2:G2"/>
    <mergeCell ref="H2:I2"/>
  </mergeCells>
  <phoneticPr fontId="0" type="noConversion"/>
  <pageMargins left="0.75" right="0.6" top="1" bottom="1" header="0" footer="0"/>
  <pageSetup paperSize="9" scale="64" fitToHeight="2" orientation="portrait" r:id="rId1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sheetPr codeName="Sheet205">
    <pageSetUpPr fitToPage="1"/>
  </sheetPr>
  <dimension ref="A1:L153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6" width="9.7109375" customWidth="1"/>
    <col min="7" max="7" width="9.7109375" style="31" customWidth="1"/>
    <col min="8" max="9" width="9.7109375" customWidth="1"/>
    <col min="10" max="10" width="9.5703125" style="31" customWidth="1"/>
    <col min="11" max="12" width="9.5703125" customWidth="1"/>
  </cols>
  <sheetData>
    <row r="1" spans="1:12" ht="27.75" customHeight="1" x14ac:dyDescent="0.2">
      <c r="A1" s="15" t="s">
        <v>393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/>
      <c r="E4" s="167"/>
      <c r="F4" s="165"/>
      <c r="G4" s="202"/>
      <c r="H4" s="165">
        <v>2</v>
      </c>
      <c r="I4" s="167">
        <v>103.43333333333332</v>
      </c>
      <c r="J4" s="202">
        <f>+(1-(E4+G4+I4)/8760)*100</f>
        <v>98.819254185692543</v>
      </c>
      <c r="K4" s="166"/>
      <c r="L4" s="166"/>
    </row>
    <row r="5" spans="1:12" x14ac:dyDescent="0.2">
      <c r="A5" s="153"/>
      <c r="B5" s="153" t="s">
        <v>346</v>
      </c>
      <c r="C5" s="153">
        <v>15</v>
      </c>
      <c r="D5" s="153">
        <v>2</v>
      </c>
      <c r="E5" s="169">
        <v>0.3</v>
      </c>
      <c r="F5" s="153"/>
      <c r="G5" s="202"/>
      <c r="H5" s="153">
        <v>7</v>
      </c>
      <c r="I5" s="169">
        <v>24.616666666666667</v>
      </c>
      <c r="J5" s="202">
        <f t="shared" ref="J5:J68" si="0">+(1-(E5+G5+I5)/8760)*100</f>
        <v>99.715563165905635</v>
      </c>
      <c r="K5" s="168">
        <v>7</v>
      </c>
      <c r="L5" s="168">
        <v>1.4</v>
      </c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4</v>
      </c>
      <c r="I6" s="172">
        <v>166.3</v>
      </c>
      <c r="J6" s="169">
        <f t="shared" si="0"/>
        <v>98.101598173515981</v>
      </c>
      <c r="K6" s="171"/>
      <c r="L6" s="171"/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2</v>
      </c>
      <c r="I7" s="169">
        <v>10.15</v>
      </c>
      <c r="J7" s="167">
        <f t="shared" si="0"/>
        <v>99.884132420091319</v>
      </c>
      <c r="K7" s="204"/>
      <c r="L7" s="166"/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2</v>
      </c>
      <c r="I8" s="203">
        <v>8.1333333333333329</v>
      </c>
      <c r="J8" s="172">
        <f t="shared" si="0"/>
        <v>99.907153729071538</v>
      </c>
      <c r="K8" s="206"/>
      <c r="L8" s="171"/>
    </row>
    <row r="9" spans="1:12" x14ac:dyDescent="0.2">
      <c r="A9" s="153" t="s">
        <v>103</v>
      </c>
      <c r="B9" s="153" t="s">
        <v>345</v>
      </c>
      <c r="C9" s="153">
        <v>15</v>
      </c>
      <c r="D9" s="153">
        <v>1</v>
      </c>
      <c r="E9" s="169">
        <v>6.25</v>
      </c>
      <c r="F9" s="153"/>
      <c r="G9" s="202"/>
      <c r="H9" s="165">
        <v>8</v>
      </c>
      <c r="I9" s="167">
        <v>64.650000000000006</v>
      </c>
      <c r="J9" s="167">
        <f t="shared" si="0"/>
        <v>99.19063926940639</v>
      </c>
      <c r="K9" s="204">
        <v>6</v>
      </c>
      <c r="L9" s="166">
        <v>2.61</v>
      </c>
    </row>
    <row r="10" spans="1:12" x14ac:dyDescent="0.2">
      <c r="A10" s="153"/>
      <c r="B10" s="153" t="s">
        <v>346</v>
      </c>
      <c r="C10" s="153">
        <v>10</v>
      </c>
      <c r="D10" s="153">
        <v>1</v>
      </c>
      <c r="E10" s="169">
        <v>0.73</v>
      </c>
      <c r="F10" s="153"/>
      <c r="G10" s="202"/>
      <c r="H10" s="153">
        <v>4</v>
      </c>
      <c r="I10" s="203">
        <v>71.36666666666666</v>
      </c>
      <c r="J10" s="169">
        <f t="shared" si="0"/>
        <v>99.176978691019784</v>
      </c>
      <c r="K10" s="207">
        <v>0.6</v>
      </c>
      <c r="L10" s="168">
        <v>0.47</v>
      </c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5</v>
      </c>
      <c r="I11" s="203">
        <v>45.016666666666666</v>
      </c>
      <c r="J11" s="169">
        <f t="shared" si="0"/>
        <v>99.486111111111114</v>
      </c>
      <c r="K11" s="207"/>
      <c r="L11" s="168"/>
    </row>
    <row r="12" spans="1:12" x14ac:dyDescent="0.2">
      <c r="A12" s="170"/>
      <c r="B12" s="170" t="s">
        <v>231</v>
      </c>
      <c r="C12" s="170">
        <v>1.5</v>
      </c>
      <c r="D12" s="170">
        <v>1</v>
      </c>
      <c r="E12" s="172">
        <v>13.58</v>
      </c>
      <c r="F12" s="170"/>
      <c r="G12" s="198"/>
      <c r="H12" s="170">
        <v>1</v>
      </c>
      <c r="I12" s="205">
        <v>5.17</v>
      </c>
      <c r="J12" s="172">
        <f t="shared" si="0"/>
        <v>99.785958904109577</v>
      </c>
      <c r="K12" s="206"/>
      <c r="L12" s="171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2</v>
      </c>
      <c r="E13" s="167">
        <v>0.6166666666666667</v>
      </c>
      <c r="F13" s="153"/>
      <c r="G13" s="202"/>
      <c r="H13" s="153">
        <v>3</v>
      </c>
      <c r="I13" s="203">
        <v>18.93333333333333</v>
      </c>
      <c r="J13" s="167">
        <f t="shared" si="0"/>
        <v>99.776826484018272</v>
      </c>
      <c r="K13" s="204">
        <v>9.6</v>
      </c>
      <c r="L13" s="166">
        <v>3.28</v>
      </c>
    </row>
    <row r="14" spans="1:12" x14ac:dyDescent="0.2">
      <c r="A14" s="170"/>
      <c r="B14" s="170" t="s">
        <v>346</v>
      </c>
      <c r="C14" s="170">
        <v>15</v>
      </c>
      <c r="D14" s="197"/>
      <c r="E14" s="172"/>
      <c r="F14" s="170"/>
      <c r="G14" s="198"/>
      <c r="H14" s="170">
        <v>3</v>
      </c>
      <c r="I14" s="205">
        <v>19.866666666666667</v>
      </c>
      <c r="J14" s="172">
        <f t="shared" si="0"/>
        <v>99.773211567732119</v>
      </c>
      <c r="K14" s="206"/>
      <c r="L14" s="171"/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3</v>
      </c>
      <c r="I15" s="203">
        <v>15.816666666666666</v>
      </c>
      <c r="J15" s="167">
        <f t="shared" si="0"/>
        <v>99.819444444444443</v>
      </c>
      <c r="K15" s="204"/>
      <c r="L15" s="166"/>
    </row>
    <row r="16" spans="1:12" x14ac:dyDescent="0.2">
      <c r="A16" s="170"/>
      <c r="B16" s="170" t="s">
        <v>346</v>
      </c>
      <c r="C16" s="170">
        <v>15</v>
      </c>
      <c r="D16" s="170">
        <v>6</v>
      </c>
      <c r="E16" s="172">
        <v>57.866666666666667</v>
      </c>
      <c r="F16" s="170"/>
      <c r="G16" s="198"/>
      <c r="H16" s="170">
        <v>5</v>
      </c>
      <c r="I16" s="205">
        <v>21.533333333333335</v>
      </c>
      <c r="J16" s="172">
        <f t="shared" si="0"/>
        <v>99.093607305936075</v>
      </c>
      <c r="K16" s="206">
        <v>11.6</v>
      </c>
      <c r="L16" s="171">
        <v>2.1800000000000002</v>
      </c>
    </row>
    <row r="17" spans="1:12" x14ac:dyDescent="0.2">
      <c r="A17" s="153" t="s">
        <v>192</v>
      </c>
      <c r="B17" s="153" t="s">
        <v>239</v>
      </c>
      <c r="C17" s="153">
        <v>10</v>
      </c>
      <c r="D17" s="153"/>
      <c r="E17" s="169"/>
      <c r="F17" s="153"/>
      <c r="G17" s="202"/>
      <c r="H17" s="153">
        <v>4</v>
      </c>
      <c r="I17" s="203">
        <v>19.100000000000001</v>
      </c>
      <c r="J17" s="167">
        <f t="shared" si="0"/>
        <v>99.781963470319639</v>
      </c>
      <c r="K17" s="207"/>
      <c r="L17" s="168"/>
    </row>
    <row r="18" spans="1:12" x14ac:dyDescent="0.2">
      <c r="A18" s="170"/>
      <c r="B18" s="170" t="s">
        <v>231</v>
      </c>
      <c r="C18" s="170">
        <v>5</v>
      </c>
      <c r="D18" s="170"/>
      <c r="E18" s="172"/>
      <c r="F18" s="170"/>
      <c r="G18" s="198"/>
      <c r="H18" s="170">
        <v>3</v>
      </c>
      <c r="I18" s="205">
        <v>16.066666666666666</v>
      </c>
      <c r="J18" s="172">
        <f t="shared" si="0"/>
        <v>99.816590563165903</v>
      </c>
      <c r="K18" s="206"/>
      <c r="L18" s="171"/>
    </row>
    <row r="19" spans="1:12" x14ac:dyDescent="0.2">
      <c r="A19" s="153" t="s">
        <v>90</v>
      </c>
      <c r="B19" s="153" t="s">
        <v>345</v>
      </c>
      <c r="C19" s="153">
        <v>10</v>
      </c>
      <c r="D19" s="196"/>
      <c r="E19" s="167"/>
      <c r="F19" s="153"/>
      <c r="G19" s="202"/>
      <c r="H19" s="153">
        <v>5</v>
      </c>
      <c r="I19" s="203">
        <v>30.133333333333336</v>
      </c>
      <c r="J19" s="167">
        <f t="shared" si="0"/>
        <v>99.656012176560125</v>
      </c>
      <c r="K19" s="204"/>
      <c r="L19" s="166"/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202"/>
      <c r="H20" s="153">
        <v>4</v>
      </c>
      <c r="I20" s="203">
        <v>22.416666666666664</v>
      </c>
      <c r="J20" s="169">
        <f t="shared" si="0"/>
        <v>99.74410197869102</v>
      </c>
      <c r="K20" s="207"/>
      <c r="L20" s="168"/>
    </row>
    <row r="21" spans="1:12" x14ac:dyDescent="0.2">
      <c r="A21" s="170"/>
      <c r="B21" s="170" t="s">
        <v>231</v>
      </c>
      <c r="C21" s="170">
        <v>5</v>
      </c>
      <c r="D21" s="170">
        <v>2</v>
      </c>
      <c r="E21" s="172">
        <v>14.333333333333334</v>
      </c>
      <c r="F21" s="170"/>
      <c r="G21" s="198"/>
      <c r="H21" s="170">
        <v>4</v>
      </c>
      <c r="I21" s="205">
        <v>121.66666666666667</v>
      </c>
      <c r="J21" s="172">
        <f t="shared" si="0"/>
        <v>98.447488584474883</v>
      </c>
      <c r="K21" s="206"/>
      <c r="L21" s="171"/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1</v>
      </c>
      <c r="E22" s="169">
        <v>5.93</v>
      </c>
      <c r="F22" s="153"/>
      <c r="G22" s="202"/>
      <c r="H22" s="153">
        <v>2</v>
      </c>
      <c r="I22" s="203">
        <v>9.7666666666666675</v>
      </c>
      <c r="J22" s="167">
        <f t="shared" si="0"/>
        <v>99.820814307458136</v>
      </c>
      <c r="K22" s="204">
        <v>3.8</v>
      </c>
      <c r="L22" s="166">
        <v>3.21</v>
      </c>
    </row>
    <row r="23" spans="1:12" x14ac:dyDescent="0.2">
      <c r="A23" s="170"/>
      <c r="B23" s="170" t="s">
        <v>231</v>
      </c>
      <c r="C23" s="170">
        <v>1</v>
      </c>
      <c r="D23" s="170">
        <v>2</v>
      </c>
      <c r="E23" s="172">
        <v>15.483333333333334</v>
      </c>
      <c r="F23" s="170">
        <v>1</v>
      </c>
      <c r="G23" s="185">
        <v>0.5</v>
      </c>
      <c r="H23" s="170">
        <v>2</v>
      </c>
      <c r="I23" s="205">
        <v>10.883333333333333</v>
      </c>
      <c r="J23" s="172">
        <f t="shared" si="0"/>
        <v>99.69330289193303</v>
      </c>
      <c r="K23" s="206">
        <v>0.6</v>
      </c>
      <c r="L23" s="171">
        <v>0.34</v>
      </c>
    </row>
    <row r="24" spans="1:12" x14ac:dyDescent="0.2">
      <c r="A24" s="153" t="s">
        <v>93</v>
      </c>
      <c r="B24" s="153" t="s">
        <v>345</v>
      </c>
      <c r="C24" s="153">
        <v>15</v>
      </c>
      <c r="D24" s="153">
        <v>1</v>
      </c>
      <c r="E24" s="169">
        <v>0.05</v>
      </c>
      <c r="F24" s="153"/>
      <c r="G24" s="202"/>
      <c r="H24" s="153">
        <v>5</v>
      </c>
      <c r="I24" s="203">
        <v>186.4</v>
      </c>
      <c r="J24" s="167">
        <f t="shared" si="0"/>
        <v>97.871575342465761</v>
      </c>
      <c r="K24" s="204">
        <v>2</v>
      </c>
      <c r="L24" s="166">
        <v>0.1</v>
      </c>
    </row>
    <row r="25" spans="1:12" x14ac:dyDescent="0.2">
      <c r="A25" s="170"/>
      <c r="B25" s="170" t="s">
        <v>346</v>
      </c>
      <c r="C25" s="170">
        <v>15</v>
      </c>
      <c r="D25" s="170">
        <v>1</v>
      </c>
      <c r="E25" s="172">
        <v>0.66666666666666674</v>
      </c>
      <c r="F25" s="170"/>
      <c r="G25" s="198"/>
      <c r="H25" s="170">
        <v>4</v>
      </c>
      <c r="I25" s="205">
        <v>32.383333333333333</v>
      </c>
      <c r="J25" s="172">
        <f t="shared" si="0"/>
        <v>99.622716894977174</v>
      </c>
      <c r="K25" s="206">
        <v>3.2</v>
      </c>
      <c r="L25" s="171">
        <v>1.39</v>
      </c>
    </row>
    <row r="26" spans="1:12" x14ac:dyDescent="0.2">
      <c r="A26" s="170" t="s">
        <v>193</v>
      </c>
      <c r="B26" s="170" t="s">
        <v>239</v>
      </c>
      <c r="C26" s="170">
        <v>15</v>
      </c>
      <c r="D26" s="170"/>
      <c r="E26" s="172"/>
      <c r="F26" s="170"/>
      <c r="G26" s="198"/>
      <c r="H26" s="170">
        <v>5</v>
      </c>
      <c r="I26" s="205">
        <v>19.483333333333331</v>
      </c>
      <c r="J26" s="150">
        <f t="shared" si="0"/>
        <v>99.777587519025872</v>
      </c>
      <c r="K26" s="204"/>
      <c r="L26" s="166"/>
    </row>
    <row r="27" spans="1:12" x14ac:dyDescent="0.2">
      <c r="A27" s="153" t="s">
        <v>96</v>
      </c>
      <c r="B27" s="153" t="s">
        <v>345</v>
      </c>
      <c r="C27" s="153">
        <v>30</v>
      </c>
      <c r="D27" s="153"/>
      <c r="E27" s="169"/>
      <c r="F27" s="153"/>
      <c r="G27" s="202"/>
      <c r="H27" s="153">
        <v>4</v>
      </c>
      <c r="I27" s="203">
        <v>24.35</v>
      </c>
      <c r="J27" s="167">
        <f t="shared" si="0"/>
        <v>99.722031963470315</v>
      </c>
      <c r="K27" s="204"/>
      <c r="L27" s="166"/>
    </row>
    <row r="28" spans="1:12" x14ac:dyDescent="0.2">
      <c r="A28" s="153"/>
      <c r="B28" s="153" t="s">
        <v>346</v>
      </c>
      <c r="C28" s="153">
        <v>15</v>
      </c>
      <c r="D28" s="153"/>
      <c r="E28" s="169"/>
      <c r="F28" s="153"/>
      <c r="G28" s="202"/>
      <c r="H28" s="153">
        <v>3</v>
      </c>
      <c r="I28" s="203">
        <v>23.266666666666666</v>
      </c>
      <c r="J28" s="169">
        <f t="shared" si="0"/>
        <v>99.734398782343987</v>
      </c>
      <c r="K28" s="207"/>
      <c r="L28" s="168"/>
    </row>
    <row r="29" spans="1:12" x14ac:dyDescent="0.2">
      <c r="A29" s="170"/>
      <c r="B29" s="170" t="s">
        <v>1011</v>
      </c>
      <c r="C29" s="170">
        <v>44</v>
      </c>
      <c r="D29" s="170">
        <v>3</v>
      </c>
      <c r="E29" s="172">
        <v>1.2</v>
      </c>
      <c r="F29" s="170"/>
      <c r="G29" s="198"/>
      <c r="H29" s="170"/>
      <c r="I29" s="205"/>
      <c r="J29" s="172">
        <f t="shared" si="0"/>
        <v>99.986301369863014</v>
      </c>
      <c r="K29" s="206"/>
      <c r="L29" s="171"/>
    </row>
    <row r="30" spans="1:12" x14ac:dyDescent="0.2">
      <c r="A30" s="170" t="s">
        <v>296</v>
      </c>
      <c r="B30" s="170" t="s">
        <v>239</v>
      </c>
      <c r="C30" s="170">
        <v>20</v>
      </c>
      <c r="D30" s="170"/>
      <c r="E30" s="172"/>
      <c r="F30" s="170"/>
      <c r="G30" s="198"/>
      <c r="H30" s="170">
        <v>2</v>
      </c>
      <c r="I30" s="205">
        <v>19.266666666666666</v>
      </c>
      <c r="J30" s="150">
        <f t="shared" si="0"/>
        <v>99.780060882800612</v>
      </c>
      <c r="K30" s="204"/>
      <c r="L30" s="166"/>
    </row>
    <row r="31" spans="1:12" x14ac:dyDescent="0.2">
      <c r="A31" s="153" t="s">
        <v>94</v>
      </c>
      <c r="B31" s="153" t="s">
        <v>345</v>
      </c>
      <c r="C31" s="153">
        <v>15</v>
      </c>
      <c r="D31" s="153">
        <v>2</v>
      </c>
      <c r="E31" s="169">
        <v>1.35</v>
      </c>
      <c r="F31" s="153"/>
      <c r="G31" s="202"/>
      <c r="H31" s="153">
        <v>8</v>
      </c>
      <c r="I31" s="203">
        <v>44.35</v>
      </c>
      <c r="J31" s="167">
        <f t="shared" si="0"/>
        <v>99.478310502283108</v>
      </c>
      <c r="K31" s="204">
        <v>8</v>
      </c>
      <c r="L31" s="166">
        <v>1.1200000000000001</v>
      </c>
    </row>
    <row r="32" spans="1:12" x14ac:dyDescent="0.2">
      <c r="A32" s="170"/>
      <c r="B32" s="170" t="s">
        <v>346</v>
      </c>
      <c r="C32" s="170">
        <v>15</v>
      </c>
      <c r="D32" s="170"/>
      <c r="E32" s="172"/>
      <c r="F32" s="170"/>
      <c r="G32" s="198"/>
      <c r="H32" s="170">
        <v>5</v>
      </c>
      <c r="I32" s="205">
        <v>20.3</v>
      </c>
      <c r="J32" s="172">
        <f t="shared" si="0"/>
        <v>99.768264840182653</v>
      </c>
      <c r="K32" s="206"/>
      <c r="L32" s="171"/>
    </row>
    <row r="33" spans="1:12" x14ac:dyDescent="0.2">
      <c r="A33" s="153" t="s">
        <v>233</v>
      </c>
      <c r="B33" s="153" t="s">
        <v>234</v>
      </c>
      <c r="C33" s="153">
        <v>15</v>
      </c>
      <c r="D33" s="153"/>
      <c r="E33" s="169"/>
      <c r="F33" s="153"/>
      <c r="G33" s="202"/>
      <c r="H33" s="153">
        <v>9</v>
      </c>
      <c r="I33" s="203">
        <v>495</v>
      </c>
      <c r="J33" s="167">
        <f t="shared" si="0"/>
        <v>94.349315068493155</v>
      </c>
      <c r="K33" s="204"/>
      <c r="L33" s="166"/>
    </row>
    <row r="34" spans="1:12" x14ac:dyDescent="0.2">
      <c r="A34" s="170" t="s">
        <v>14</v>
      </c>
      <c r="B34" s="170" t="s">
        <v>235</v>
      </c>
      <c r="C34" s="170">
        <v>15</v>
      </c>
      <c r="D34" s="170">
        <v>2</v>
      </c>
      <c r="E34" s="172">
        <v>3.25</v>
      </c>
      <c r="F34" s="170"/>
      <c r="G34" s="198"/>
      <c r="H34" s="170">
        <v>3</v>
      </c>
      <c r="I34" s="205">
        <v>164.33333333333334</v>
      </c>
      <c r="J34" s="172">
        <f t="shared" si="0"/>
        <v>98.086948249619482</v>
      </c>
      <c r="K34" s="206">
        <v>13.2</v>
      </c>
      <c r="L34" s="171">
        <v>17.21</v>
      </c>
    </row>
    <row r="35" spans="1:12" x14ac:dyDescent="0.2">
      <c r="A35" s="153" t="s">
        <v>97</v>
      </c>
      <c r="B35" s="153" t="s">
        <v>236</v>
      </c>
      <c r="C35" s="153">
        <v>10</v>
      </c>
      <c r="D35" s="153"/>
      <c r="E35" s="169"/>
      <c r="F35" s="153"/>
      <c r="G35" s="202"/>
      <c r="H35" s="153">
        <v>4</v>
      </c>
      <c r="I35" s="203">
        <v>25.916666666666668</v>
      </c>
      <c r="J35" s="167">
        <f t="shared" si="0"/>
        <v>99.704147640791476</v>
      </c>
      <c r="K35" s="204"/>
      <c r="L35" s="166"/>
    </row>
    <row r="36" spans="1:12" x14ac:dyDescent="0.2">
      <c r="A36" s="153"/>
      <c r="B36" s="153" t="s">
        <v>237</v>
      </c>
      <c r="C36" s="153">
        <v>10</v>
      </c>
      <c r="D36" s="153"/>
      <c r="E36" s="169"/>
      <c r="F36" s="153"/>
      <c r="G36" s="202"/>
      <c r="H36" s="153">
        <v>6</v>
      </c>
      <c r="I36" s="203">
        <v>36.466666666666669</v>
      </c>
      <c r="J36" s="169">
        <f t="shared" si="0"/>
        <v>99.583713850837142</v>
      </c>
      <c r="K36" s="207"/>
      <c r="L36" s="168"/>
    </row>
    <row r="37" spans="1:12" x14ac:dyDescent="0.2">
      <c r="A37" s="170"/>
      <c r="B37" s="170" t="s">
        <v>1013</v>
      </c>
      <c r="C37" s="170">
        <v>15</v>
      </c>
      <c r="D37" s="170"/>
      <c r="E37" s="172"/>
      <c r="F37" s="170"/>
      <c r="G37" s="198"/>
      <c r="H37" s="170">
        <v>7</v>
      </c>
      <c r="I37" s="205">
        <v>46.733333333333334</v>
      </c>
      <c r="J37" s="172">
        <f t="shared" si="0"/>
        <v>99.466514459665149</v>
      </c>
      <c r="K37" s="206"/>
      <c r="L37" s="171"/>
    </row>
    <row r="38" spans="1:12" x14ac:dyDescent="0.2">
      <c r="A38" s="153" t="s">
        <v>78</v>
      </c>
      <c r="B38" s="153" t="s">
        <v>345</v>
      </c>
      <c r="C38" s="153">
        <v>30</v>
      </c>
      <c r="D38" s="153">
        <v>2</v>
      </c>
      <c r="E38" s="169">
        <v>3.2</v>
      </c>
      <c r="F38" s="153"/>
      <c r="G38" s="202"/>
      <c r="H38" s="153">
        <v>6</v>
      </c>
      <c r="I38" s="203">
        <v>39.616666666666667</v>
      </c>
      <c r="J38" s="167">
        <f t="shared" si="0"/>
        <v>99.51122526636226</v>
      </c>
      <c r="K38" s="204">
        <v>6.8</v>
      </c>
      <c r="L38" s="166">
        <v>1.36</v>
      </c>
    </row>
    <row r="39" spans="1:12" x14ac:dyDescent="0.2">
      <c r="A39" s="153"/>
      <c r="B39" s="153" t="s">
        <v>346</v>
      </c>
      <c r="C39" s="153">
        <v>30</v>
      </c>
      <c r="D39" s="153">
        <v>2</v>
      </c>
      <c r="E39" s="169">
        <v>1.8333333333333335</v>
      </c>
      <c r="F39" s="153"/>
      <c r="G39" s="202"/>
      <c r="H39" s="153">
        <v>4</v>
      </c>
      <c r="I39" s="203">
        <v>21.016666666666666</v>
      </c>
      <c r="J39" s="169">
        <f t="shared" si="0"/>
        <v>99.739155251141554</v>
      </c>
      <c r="K39" s="207">
        <v>10</v>
      </c>
      <c r="L39" s="168">
        <v>4.84</v>
      </c>
    </row>
    <row r="40" spans="1:12" x14ac:dyDescent="0.2">
      <c r="A40" s="170"/>
      <c r="B40" s="170" t="s">
        <v>1011</v>
      </c>
      <c r="C40" s="170">
        <v>10</v>
      </c>
      <c r="D40" s="170"/>
      <c r="E40" s="172"/>
      <c r="F40" s="170"/>
      <c r="G40" s="198"/>
      <c r="H40" s="170">
        <v>3</v>
      </c>
      <c r="I40" s="205">
        <v>19.600000000000001</v>
      </c>
      <c r="J40" s="172">
        <f t="shared" si="0"/>
        <v>99.776255707762559</v>
      </c>
      <c r="K40" s="206"/>
      <c r="L40" s="171"/>
    </row>
    <row r="41" spans="1:12" x14ac:dyDescent="0.2">
      <c r="A41" s="195" t="s">
        <v>102</v>
      </c>
      <c r="B41" s="153" t="s">
        <v>345</v>
      </c>
      <c r="C41" s="153">
        <v>15</v>
      </c>
      <c r="D41" s="153"/>
      <c r="E41" s="169"/>
      <c r="F41" s="153"/>
      <c r="G41" s="202"/>
      <c r="H41" s="153">
        <v>5</v>
      </c>
      <c r="I41" s="203">
        <v>21.033333333333331</v>
      </c>
      <c r="J41" s="167">
        <f t="shared" si="0"/>
        <v>99.759893455098933</v>
      </c>
      <c r="K41" s="204"/>
      <c r="L41" s="166"/>
    </row>
    <row r="42" spans="1:12" x14ac:dyDescent="0.2">
      <c r="A42" s="170"/>
      <c r="B42" s="170" t="s">
        <v>346</v>
      </c>
      <c r="C42" s="170">
        <v>15</v>
      </c>
      <c r="D42" s="170">
        <v>1</v>
      </c>
      <c r="E42" s="172">
        <v>40.28</v>
      </c>
      <c r="F42" s="170">
        <v>1</v>
      </c>
      <c r="G42" s="198">
        <v>2.73</v>
      </c>
      <c r="H42" s="170">
        <v>5</v>
      </c>
      <c r="I42" s="205">
        <v>72.2</v>
      </c>
      <c r="J42" s="172">
        <f t="shared" si="0"/>
        <v>98.68481735159817</v>
      </c>
      <c r="K42" s="206">
        <v>5.51</v>
      </c>
      <c r="L42" s="171">
        <v>0.46</v>
      </c>
    </row>
    <row r="43" spans="1:12" x14ac:dyDescent="0.2">
      <c r="A43" s="170" t="s">
        <v>196</v>
      </c>
      <c r="B43" s="170" t="s">
        <v>239</v>
      </c>
      <c r="C43" s="170">
        <v>15</v>
      </c>
      <c r="D43" s="170">
        <v>2</v>
      </c>
      <c r="E43" s="172">
        <v>1.0833333333333333</v>
      </c>
      <c r="F43" s="170"/>
      <c r="G43" s="198"/>
      <c r="H43" s="170">
        <v>4</v>
      </c>
      <c r="I43" s="205">
        <v>22.583333333333332</v>
      </c>
      <c r="J43" s="150">
        <f t="shared" si="0"/>
        <v>99.729832572298321</v>
      </c>
      <c r="K43" s="188">
        <v>11.45</v>
      </c>
      <c r="L43" s="172">
        <v>6.76</v>
      </c>
    </row>
    <row r="44" spans="1:12" x14ac:dyDescent="0.2">
      <c r="A44" s="153" t="s">
        <v>197</v>
      </c>
      <c r="B44" s="153" t="s">
        <v>345</v>
      </c>
      <c r="C44" s="153">
        <v>15</v>
      </c>
      <c r="D44" s="153">
        <v>2</v>
      </c>
      <c r="E44" s="169">
        <v>3.95</v>
      </c>
      <c r="F44" s="153"/>
      <c r="G44" s="202"/>
      <c r="H44" s="153">
        <v>7</v>
      </c>
      <c r="I44" s="203">
        <v>41.583333333333336</v>
      </c>
      <c r="J44" s="167">
        <f t="shared" si="0"/>
        <v>99.480213089802135</v>
      </c>
      <c r="K44" s="204">
        <v>5.05</v>
      </c>
      <c r="L44" s="166">
        <v>1.1399999999999999</v>
      </c>
    </row>
    <row r="45" spans="1:12" x14ac:dyDescent="0.2">
      <c r="A45" s="170"/>
      <c r="B45" s="170" t="s">
        <v>346</v>
      </c>
      <c r="C45" s="170">
        <v>15</v>
      </c>
      <c r="D45" s="170"/>
      <c r="E45" s="172"/>
      <c r="F45" s="170"/>
      <c r="G45" s="198"/>
      <c r="H45" s="170">
        <v>5</v>
      </c>
      <c r="I45" s="205">
        <v>31.6</v>
      </c>
      <c r="J45" s="172">
        <f t="shared" si="0"/>
        <v>99.6392694063927</v>
      </c>
      <c r="K45" s="206"/>
      <c r="L45" s="171"/>
    </row>
    <row r="46" spans="1:12" x14ac:dyDescent="0.2">
      <c r="A46" s="153" t="s">
        <v>98</v>
      </c>
      <c r="B46" s="153" t="s">
        <v>345</v>
      </c>
      <c r="C46" s="153">
        <v>30</v>
      </c>
      <c r="D46" s="153">
        <v>2</v>
      </c>
      <c r="E46" s="169">
        <v>48.866666666666667</v>
      </c>
      <c r="F46" s="153"/>
      <c r="G46" s="169"/>
      <c r="H46" s="153">
        <v>6</v>
      </c>
      <c r="I46" s="203">
        <v>45.166666666666671</v>
      </c>
      <c r="J46" s="167">
        <f t="shared" si="0"/>
        <v>98.926560121765604</v>
      </c>
      <c r="K46" s="204">
        <v>19.8</v>
      </c>
      <c r="L46" s="166">
        <v>4.29</v>
      </c>
    </row>
    <row r="47" spans="1:12" x14ac:dyDescent="0.2">
      <c r="A47" s="170"/>
      <c r="B47" s="170" t="s">
        <v>346</v>
      </c>
      <c r="C47" s="170">
        <v>30</v>
      </c>
      <c r="D47" s="170">
        <v>1</v>
      </c>
      <c r="E47" s="172">
        <v>0.8</v>
      </c>
      <c r="F47" s="170"/>
      <c r="G47" s="198"/>
      <c r="H47" s="170">
        <v>2</v>
      </c>
      <c r="I47" s="205">
        <v>19.783333333333331</v>
      </c>
      <c r="J47" s="172">
        <f t="shared" si="0"/>
        <v>99.765030441400299</v>
      </c>
      <c r="K47" s="206">
        <v>15</v>
      </c>
      <c r="L47" s="171">
        <v>12.5</v>
      </c>
    </row>
    <row r="48" spans="1:12" x14ac:dyDescent="0.2">
      <c r="A48" s="153" t="s">
        <v>89</v>
      </c>
      <c r="B48" s="153" t="s">
        <v>239</v>
      </c>
      <c r="C48" s="153">
        <v>15</v>
      </c>
      <c r="D48" s="153"/>
      <c r="E48" s="169"/>
      <c r="F48" s="153"/>
      <c r="G48" s="202"/>
      <c r="H48" s="153"/>
      <c r="I48" s="203"/>
      <c r="J48" s="167">
        <f t="shared" si="0"/>
        <v>100</v>
      </c>
      <c r="K48" s="204"/>
      <c r="L48" s="166"/>
    </row>
    <row r="49" spans="1:12" x14ac:dyDescent="0.2">
      <c r="A49" s="170"/>
      <c r="B49" s="170" t="s">
        <v>239</v>
      </c>
      <c r="C49" s="170">
        <v>10</v>
      </c>
      <c r="D49" s="170">
        <v>1</v>
      </c>
      <c r="E49" s="172">
        <v>0.85</v>
      </c>
      <c r="F49" s="170"/>
      <c r="G49" s="198"/>
      <c r="H49" s="170">
        <v>7</v>
      </c>
      <c r="I49" s="205">
        <v>29.866666666666667</v>
      </c>
      <c r="J49" s="172">
        <f t="shared" si="0"/>
        <v>99.649353120243532</v>
      </c>
      <c r="K49" s="206">
        <v>5</v>
      </c>
      <c r="L49" s="171">
        <v>0.33</v>
      </c>
    </row>
    <row r="50" spans="1:12" x14ac:dyDescent="0.2">
      <c r="A50" s="153" t="s">
        <v>95</v>
      </c>
      <c r="B50" s="153" t="s">
        <v>345</v>
      </c>
      <c r="C50" s="153">
        <v>15</v>
      </c>
      <c r="D50" s="153">
        <v>2</v>
      </c>
      <c r="E50" s="169">
        <v>0.6</v>
      </c>
      <c r="F50" s="153"/>
      <c r="G50" s="202"/>
      <c r="H50" s="153">
        <v>3</v>
      </c>
      <c r="I50" s="203">
        <v>87.666666666666671</v>
      </c>
      <c r="J50" s="167">
        <f t="shared" si="0"/>
        <v>98.992389649923894</v>
      </c>
      <c r="K50" s="204">
        <v>10</v>
      </c>
      <c r="L50" s="166">
        <v>3.64</v>
      </c>
    </row>
    <row r="51" spans="1:12" x14ac:dyDescent="0.2">
      <c r="A51" s="153"/>
      <c r="B51" s="153" t="s">
        <v>346</v>
      </c>
      <c r="C51" s="153">
        <v>15</v>
      </c>
      <c r="D51" s="153">
        <v>3</v>
      </c>
      <c r="E51" s="169">
        <v>3.083333333333333</v>
      </c>
      <c r="F51" s="153"/>
      <c r="G51" s="202"/>
      <c r="H51" s="153">
        <v>3</v>
      </c>
      <c r="I51" s="203">
        <v>75.86666666666666</v>
      </c>
      <c r="J51" s="169">
        <f t="shared" si="0"/>
        <v>99.098744292237441</v>
      </c>
      <c r="K51" s="207">
        <v>13.2</v>
      </c>
      <c r="L51" s="168">
        <v>7.86</v>
      </c>
    </row>
    <row r="52" spans="1:12" x14ac:dyDescent="0.2">
      <c r="A52" s="170"/>
      <c r="B52" s="170" t="s">
        <v>1014</v>
      </c>
      <c r="C52" s="170">
        <v>40</v>
      </c>
      <c r="D52" s="170">
        <v>1</v>
      </c>
      <c r="E52" s="172">
        <v>2.08</v>
      </c>
      <c r="F52" s="170"/>
      <c r="G52" s="198"/>
      <c r="H52" s="170">
        <v>3</v>
      </c>
      <c r="I52" s="205">
        <v>14.133333333333335</v>
      </c>
      <c r="J52" s="172">
        <f t="shared" si="0"/>
        <v>99.814916286149156</v>
      </c>
      <c r="K52" s="206"/>
      <c r="L52" s="171"/>
    </row>
    <row r="53" spans="1:12" x14ac:dyDescent="0.2">
      <c r="A53" s="153" t="s">
        <v>241</v>
      </c>
      <c r="B53" s="153" t="s">
        <v>242</v>
      </c>
      <c r="C53" s="153">
        <v>10</v>
      </c>
      <c r="D53" s="153">
        <v>1</v>
      </c>
      <c r="E53" s="169">
        <v>3.9166666666666665</v>
      </c>
      <c r="F53" s="153"/>
      <c r="G53" s="202"/>
      <c r="H53" s="153">
        <v>3</v>
      </c>
      <c r="I53" s="203">
        <v>18.816666666666666</v>
      </c>
      <c r="J53" s="167">
        <f t="shared" si="0"/>
        <v>99.740487062404867</v>
      </c>
      <c r="K53" s="204">
        <v>7</v>
      </c>
      <c r="L53" s="166">
        <v>0.35</v>
      </c>
    </row>
    <row r="54" spans="1:12" x14ac:dyDescent="0.2">
      <c r="A54" s="170"/>
      <c r="B54" s="170" t="s">
        <v>243</v>
      </c>
      <c r="C54" s="170">
        <v>10</v>
      </c>
      <c r="D54" s="170"/>
      <c r="E54" s="172"/>
      <c r="F54" s="170"/>
      <c r="G54" s="198"/>
      <c r="H54" s="170">
        <v>4</v>
      </c>
      <c r="I54" s="205">
        <v>14.066666666666666</v>
      </c>
      <c r="J54" s="172">
        <f t="shared" si="0"/>
        <v>99.839421613394222</v>
      </c>
      <c r="K54" s="206"/>
      <c r="L54" s="171"/>
    </row>
    <row r="55" spans="1:12" x14ac:dyDescent="0.2">
      <c r="A55" s="153" t="s">
        <v>244</v>
      </c>
      <c r="B55" s="153" t="s">
        <v>343</v>
      </c>
      <c r="C55" s="153">
        <v>150</v>
      </c>
      <c r="D55" s="153"/>
      <c r="E55" s="169"/>
      <c r="F55" s="153"/>
      <c r="G55" s="202"/>
      <c r="H55" s="153">
        <v>3</v>
      </c>
      <c r="I55" s="169">
        <v>17.649999999999999</v>
      </c>
      <c r="J55" s="167">
        <f t="shared" si="0"/>
        <v>99.798515981735164</v>
      </c>
      <c r="K55" s="204"/>
      <c r="L55" s="166"/>
    </row>
    <row r="56" spans="1:12" x14ac:dyDescent="0.2">
      <c r="A56" s="153"/>
      <c r="B56" s="153" t="s">
        <v>245</v>
      </c>
      <c r="C56" s="153">
        <v>150</v>
      </c>
      <c r="D56" s="153"/>
      <c r="E56" s="169"/>
      <c r="F56" s="153"/>
      <c r="G56" s="202"/>
      <c r="H56" s="153">
        <v>6</v>
      </c>
      <c r="I56" s="169">
        <v>31.35</v>
      </c>
      <c r="J56" s="169">
        <f t="shared" si="0"/>
        <v>99.642123287671239</v>
      </c>
      <c r="K56" s="207"/>
      <c r="L56" s="168"/>
    </row>
    <row r="57" spans="1:12" x14ac:dyDescent="0.2">
      <c r="A57" s="153"/>
      <c r="B57" s="153" t="s">
        <v>246</v>
      </c>
      <c r="C57" s="153">
        <v>15</v>
      </c>
      <c r="D57" s="153"/>
      <c r="E57" s="169"/>
      <c r="F57" s="153"/>
      <c r="G57" s="202"/>
      <c r="H57" s="153"/>
      <c r="I57" s="203"/>
      <c r="J57" s="169">
        <f t="shared" si="0"/>
        <v>100</v>
      </c>
      <c r="K57" s="207"/>
      <c r="L57" s="168"/>
    </row>
    <row r="58" spans="1:12" x14ac:dyDescent="0.2">
      <c r="A58" s="153"/>
      <c r="B58" s="153" t="s">
        <v>247</v>
      </c>
      <c r="C58" s="153">
        <v>15</v>
      </c>
      <c r="D58" s="153"/>
      <c r="E58" s="169"/>
      <c r="F58" s="153"/>
      <c r="G58" s="202"/>
      <c r="H58" s="153"/>
      <c r="I58" s="203"/>
      <c r="J58" s="169">
        <f t="shared" si="0"/>
        <v>100</v>
      </c>
      <c r="K58" s="207"/>
      <c r="L58" s="168"/>
    </row>
    <row r="59" spans="1:12" x14ac:dyDescent="0.2">
      <c r="A59" s="170"/>
      <c r="B59" s="170" t="s">
        <v>234</v>
      </c>
      <c r="C59" s="170">
        <v>10</v>
      </c>
      <c r="D59" s="170"/>
      <c r="E59" s="172"/>
      <c r="F59" s="170"/>
      <c r="G59" s="198"/>
      <c r="H59" s="153">
        <v>3</v>
      </c>
      <c r="I59" s="203">
        <v>16.316666666666666</v>
      </c>
      <c r="J59" s="172">
        <f t="shared" si="0"/>
        <v>99.813736681887363</v>
      </c>
      <c r="K59" s="206"/>
      <c r="L59" s="171"/>
    </row>
    <row r="60" spans="1:12" x14ac:dyDescent="0.2">
      <c r="A60" s="153" t="s">
        <v>249</v>
      </c>
      <c r="B60" s="153" t="s">
        <v>250</v>
      </c>
      <c r="C60" s="153">
        <v>5</v>
      </c>
      <c r="D60" s="153"/>
      <c r="E60" s="169"/>
      <c r="F60" s="165"/>
      <c r="G60" s="184"/>
      <c r="H60" s="165">
        <v>3</v>
      </c>
      <c r="I60" s="167">
        <v>16.116666666666667</v>
      </c>
      <c r="J60" s="167">
        <f t="shared" si="0"/>
        <v>99.816019786910189</v>
      </c>
      <c r="K60" s="204"/>
      <c r="L60" s="166"/>
    </row>
    <row r="61" spans="1:12" x14ac:dyDescent="0.2">
      <c r="A61" s="153"/>
      <c r="B61" s="153" t="s">
        <v>251</v>
      </c>
      <c r="C61" s="153">
        <v>5</v>
      </c>
      <c r="D61" s="153">
        <v>3</v>
      </c>
      <c r="E61" s="169">
        <v>3.1666666666666665</v>
      </c>
      <c r="F61" s="153"/>
      <c r="G61" s="202"/>
      <c r="H61" s="153">
        <v>5</v>
      </c>
      <c r="I61" s="203">
        <v>25.333333333333332</v>
      </c>
      <c r="J61" s="169">
        <f t="shared" si="0"/>
        <v>99.674657534246577</v>
      </c>
      <c r="K61" s="207">
        <v>6.3</v>
      </c>
      <c r="L61" s="168">
        <v>6.65</v>
      </c>
    </row>
    <row r="62" spans="1:12" x14ac:dyDescent="0.2">
      <c r="A62" s="170"/>
      <c r="B62" s="170" t="s">
        <v>252</v>
      </c>
      <c r="C62" s="170">
        <v>5</v>
      </c>
      <c r="D62" s="170">
        <v>3</v>
      </c>
      <c r="E62" s="172">
        <v>49.8</v>
      </c>
      <c r="F62" s="170"/>
      <c r="G62" s="198"/>
      <c r="H62" s="170">
        <v>5</v>
      </c>
      <c r="I62" s="205">
        <v>22.083333333333336</v>
      </c>
      <c r="J62" s="172">
        <f t="shared" si="0"/>
        <v>99.179414003044144</v>
      </c>
      <c r="K62" s="206">
        <v>7.5</v>
      </c>
      <c r="L62" s="171">
        <v>1.55</v>
      </c>
    </row>
    <row r="63" spans="1:12" x14ac:dyDescent="0.2">
      <c r="A63" s="153" t="s">
        <v>200</v>
      </c>
      <c r="B63" s="153" t="s">
        <v>234</v>
      </c>
      <c r="C63" s="153">
        <v>15</v>
      </c>
      <c r="D63" s="153"/>
      <c r="E63" s="169"/>
      <c r="F63" s="153"/>
      <c r="G63" s="202"/>
      <c r="H63" s="153">
        <v>4</v>
      </c>
      <c r="I63" s="203">
        <v>9.6166666666666654</v>
      </c>
      <c r="J63" s="167">
        <f t="shared" si="0"/>
        <v>99.890220700152213</v>
      </c>
      <c r="K63" s="204"/>
      <c r="L63" s="166"/>
    </row>
    <row r="64" spans="1:12" x14ac:dyDescent="0.2">
      <c r="A64" s="170"/>
      <c r="B64" s="170" t="s">
        <v>235</v>
      </c>
      <c r="C64" s="170">
        <v>15</v>
      </c>
      <c r="D64" s="170"/>
      <c r="E64" s="172"/>
      <c r="F64" s="170"/>
      <c r="G64" s="198"/>
      <c r="H64" s="170">
        <v>3</v>
      </c>
      <c r="I64" s="205">
        <v>16.033333333333331</v>
      </c>
      <c r="J64" s="172">
        <f t="shared" si="0"/>
        <v>99.816971080669717</v>
      </c>
      <c r="K64" s="206"/>
      <c r="L64" s="171"/>
    </row>
    <row r="65" spans="1:12" x14ac:dyDescent="0.2">
      <c r="A65" s="153" t="s">
        <v>201</v>
      </c>
      <c r="B65" s="153" t="s">
        <v>234</v>
      </c>
      <c r="C65" s="153">
        <v>15</v>
      </c>
      <c r="D65" s="153"/>
      <c r="E65" s="169"/>
      <c r="F65" s="153"/>
      <c r="G65" s="202"/>
      <c r="H65" s="153">
        <v>2</v>
      </c>
      <c r="I65" s="203">
        <v>12.816666666666666</v>
      </c>
      <c r="J65" s="167">
        <f t="shared" si="0"/>
        <v>99.853691019786908</v>
      </c>
      <c r="K65" s="204"/>
      <c r="L65" s="166"/>
    </row>
    <row r="66" spans="1:12" x14ac:dyDescent="0.2">
      <c r="A66" s="170" t="s">
        <v>14</v>
      </c>
      <c r="B66" s="170" t="s">
        <v>235</v>
      </c>
      <c r="C66" s="170">
        <v>15</v>
      </c>
      <c r="D66" s="170"/>
      <c r="E66" s="172"/>
      <c r="F66" s="170"/>
      <c r="G66" s="198"/>
      <c r="H66" s="170">
        <v>2</v>
      </c>
      <c r="I66" s="205">
        <v>19.266666666666666</v>
      </c>
      <c r="J66" s="172">
        <f t="shared" si="0"/>
        <v>99.780060882800612</v>
      </c>
      <c r="K66" s="206"/>
      <c r="L66" s="171"/>
    </row>
    <row r="67" spans="1:12" x14ac:dyDescent="0.2">
      <c r="A67" s="153" t="s">
        <v>101</v>
      </c>
      <c r="B67" s="153" t="s">
        <v>255</v>
      </c>
      <c r="C67" s="153">
        <v>40</v>
      </c>
      <c r="D67" s="153"/>
      <c r="E67" s="169"/>
      <c r="F67" s="153"/>
      <c r="G67" s="202"/>
      <c r="H67" s="153">
        <v>3</v>
      </c>
      <c r="I67" s="203">
        <v>17.133333333333333</v>
      </c>
      <c r="J67" s="167">
        <f t="shared" si="0"/>
        <v>99.804414003044144</v>
      </c>
      <c r="K67" s="204"/>
      <c r="L67" s="166"/>
    </row>
    <row r="68" spans="1:12" x14ac:dyDescent="0.2">
      <c r="A68" s="153"/>
      <c r="B68" s="153" t="s">
        <v>256</v>
      </c>
      <c r="C68" s="153">
        <v>15</v>
      </c>
      <c r="D68" s="153"/>
      <c r="E68" s="169"/>
      <c r="F68" s="153"/>
      <c r="G68" s="202"/>
      <c r="H68" s="153">
        <v>3</v>
      </c>
      <c r="I68" s="203">
        <v>10.716666666666667</v>
      </c>
      <c r="J68" s="169">
        <f t="shared" si="0"/>
        <v>99.87766362252664</v>
      </c>
      <c r="K68" s="207">
        <v>10</v>
      </c>
      <c r="L68" s="168">
        <v>2</v>
      </c>
    </row>
    <row r="69" spans="1:12" x14ac:dyDescent="0.2">
      <c r="A69" s="170" t="s">
        <v>14</v>
      </c>
      <c r="B69" s="170" t="s">
        <v>257</v>
      </c>
      <c r="C69" s="170">
        <v>10</v>
      </c>
      <c r="D69" s="170">
        <v>4</v>
      </c>
      <c r="E69" s="172">
        <v>0.41666666666666663</v>
      </c>
      <c r="F69" s="170"/>
      <c r="G69" s="198"/>
      <c r="H69" s="170">
        <v>4</v>
      </c>
      <c r="I69" s="205">
        <v>12.866666666666667</v>
      </c>
      <c r="J69" s="172">
        <f t="shared" ref="J69:J132" si="1">+(1-(E69+G69+I69)/8760)*100</f>
        <v>99.848363774733642</v>
      </c>
      <c r="K69" s="206">
        <v>17.16</v>
      </c>
      <c r="L69" s="171">
        <v>2.4500000000000002</v>
      </c>
    </row>
    <row r="70" spans="1:12" x14ac:dyDescent="0.2">
      <c r="A70" s="153" t="s">
        <v>114</v>
      </c>
      <c r="B70" s="153" t="s">
        <v>234</v>
      </c>
      <c r="C70" s="153">
        <v>15</v>
      </c>
      <c r="D70" s="153">
        <v>1</v>
      </c>
      <c r="E70" s="169">
        <v>0.43333333333333335</v>
      </c>
      <c r="F70" s="153"/>
      <c r="G70" s="202"/>
      <c r="H70" s="153">
        <v>6</v>
      </c>
      <c r="I70" s="203">
        <v>24.466666666666665</v>
      </c>
      <c r="J70" s="167">
        <f t="shared" si="1"/>
        <v>99.715753424657535</v>
      </c>
      <c r="K70" s="204">
        <v>1</v>
      </c>
      <c r="L70" s="166">
        <v>0.52</v>
      </c>
    </row>
    <row r="71" spans="1:12" x14ac:dyDescent="0.2">
      <c r="A71" s="170" t="s">
        <v>14</v>
      </c>
      <c r="B71" s="170" t="s">
        <v>235</v>
      </c>
      <c r="C71" s="170">
        <v>15</v>
      </c>
      <c r="D71" s="170"/>
      <c r="E71" s="172"/>
      <c r="F71" s="170"/>
      <c r="G71" s="198"/>
      <c r="H71" s="170">
        <v>3</v>
      </c>
      <c r="I71" s="205">
        <v>14.616666666666667</v>
      </c>
      <c r="J71" s="172">
        <f t="shared" si="1"/>
        <v>99.833143074581429</v>
      </c>
      <c r="K71" s="206"/>
      <c r="L71" s="171"/>
    </row>
    <row r="72" spans="1:12" x14ac:dyDescent="0.2">
      <c r="A72" s="153" t="s">
        <v>259</v>
      </c>
      <c r="B72" s="153" t="s">
        <v>234</v>
      </c>
      <c r="C72" s="153">
        <v>30</v>
      </c>
      <c r="D72" s="153">
        <v>3</v>
      </c>
      <c r="E72" s="169">
        <v>4.333333333333333</v>
      </c>
      <c r="F72" s="153"/>
      <c r="G72" s="202"/>
      <c r="H72" s="153">
        <v>4</v>
      </c>
      <c r="I72" s="203">
        <v>16.55</v>
      </c>
      <c r="J72" s="167">
        <f t="shared" si="1"/>
        <v>99.761605783866059</v>
      </c>
      <c r="K72" s="204">
        <v>37</v>
      </c>
      <c r="L72" s="166">
        <v>8.5500000000000007</v>
      </c>
    </row>
    <row r="73" spans="1:12" x14ac:dyDescent="0.2">
      <c r="A73" s="153" t="s">
        <v>14</v>
      </c>
      <c r="B73" s="153" t="s">
        <v>235</v>
      </c>
      <c r="C73" s="153">
        <v>30</v>
      </c>
      <c r="D73" s="153">
        <v>1</v>
      </c>
      <c r="E73" s="169">
        <v>0.4</v>
      </c>
      <c r="F73" s="153"/>
      <c r="G73" s="202"/>
      <c r="H73" s="153">
        <v>5</v>
      </c>
      <c r="I73" s="203">
        <v>21.116666666666667</v>
      </c>
      <c r="J73" s="169">
        <f t="shared" si="1"/>
        <v>99.754375951293767</v>
      </c>
      <c r="K73" s="207">
        <v>10.15</v>
      </c>
      <c r="L73" s="168">
        <v>4.58</v>
      </c>
    </row>
    <row r="74" spans="1:12" x14ac:dyDescent="0.2">
      <c r="A74" s="153" t="s">
        <v>14</v>
      </c>
      <c r="B74" s="153" t="s">
        <v>260</v>
      </c>
      <c r="C74" s="153">
        <v>15</v>
      </c>
      <c r="D74" s="153"/>
      <c r="E74" s="169"/>
      <c r="F74" s="153"/>
      <c r="G74" s="202"/>
      <c r="H74" s="153"/>
      <c r="I74" s="203"/>
      <c r="J74" s="169">
        <f t="shared" si="1"/>
        <v>100</v>
      </c>
      <c r="K74" s="207"/>
      <c r="L74" s="168"/>
    </row>
    <row r="75" spans="1:12" x14ac:dyDescent="0.2">
      <c r="A75" s="170" t="s">
        <v>14</v>
      </c>
      <c r="B75" s="170" t="s">
        <v>261</v>
      </c>
      <c r="C75" s="170">
        <v>15</v>
      </c>
      <c r="D75" s="170"/>
      <c r="E75" s="172"/>
      <c r="F75" s="170"/>
      <c r="G75" s="198"/>
      <c r="H75" s="170"/>
      <c r="I75" s="205"/>
      <c r="J75" s="172">
        <f t="shared" si="1"/>
        <v>100</v>
      </c>
      <c r="K75" s="206"/>
      <c r="L75" s="171"/>
    </row>
    <row r="76" spans="1:12" x14ac:dyDescent="0.2">
      <c r="A76" s="153" t="s">
        <v>202</v>
      </c>
      <c r="B76" s="153" t="s">
        <v>234</v>
      </c>
      <c r="C76" s="153">
        <v>15</v>
      </c>
      <c r="D76" s="153"/>
      <c r="E76" s="169"/>
      <c r="F76" s="153">
        <v>1</v>
      </c>
      <c r="G76" s="202">
        <v>0.16666666666666663</v>
      </c>
      <c r="H76" s="153">
        <v>4</v>
      </c>
      <c r="I76" s="203">
        <v>15.1</v>
      </c>
      <c r="J76" s="167">
        <f t="shared" si="1"/>
        <v>99.825722983257222</v>
      </c>
      <c r="K76" s="204"/>
      <c r="L76" s="166"/>
    </row>
    <row r="77" spans="1:12" x14ac:dyDescent="0.2">
      <c r="A77" s="170" t="s">
        <v>14</v>
      </c>
      <c r="B77" s="170" t="s">
        <v>235</v>
      </c>
      <c r="C77" s="170">
        <v>15</v>
      </c>
      <c r="D77" s="170">
        <v>1</v>
      </c>
      <c r="E77" s="172">
        <v>0.6</v>
      </c>
      <c r="F77" s="170"/>
      <c r="G77" s="198"/>
      <c r="H77" s="170">
        <v>5</v>
      </c>
      <c r="I77" s="205">
        <v>12.083333333333334</v>
      </c>
      <c r="J77" s="172">
        <f t="shared" si="1"/>
        <v>99.855213089802135</v>
      </c>
      <c r="K77" s="206"/>
      <c r="L77" s="171"/>
    </row>
    <row r="78" spans="1:12" x14ac:dyDescent="0.2">
      <c r="A78" s="153" t="s">
        <v>203</v>
      </c>
      <c r="B78" s="153" t="s">
        <v>1016</v>
      </c>
      <c r="C78" s="153">
        <v>5</v>
      </c>
      <c r="D78" s="153"/>
      <c r="E78" s="169"/>
      <c r="F78" s="153"/>
      <c r="G78" s="202"/>
      <c r="H78" s="153">
        <v>2</v>
      </c>
      <c r="I78" s="203">
        <v>9.7166666666666668</v>
      </c>
      <c r="J78" s="167">
        <f t="shared" si="1"/>
        <v>99.889079147640786</v>
      </c>
      <c r="K78" s="204"/>
      <c r="L78" s="166"/>
    </row>
    <row r="79" spans="1:12" x14ac:dyDescent="0.2">
      <c r="A79" s="153"/>
      <c r="B79" s="153" t="s">
        <v>1029</v>
      </c>
      <c r="C79" s="153">
        <v>5</v>
      </c>
      <c r="D79" s="153"/>
      <c r="E79" s="169"/>
      <c r="F79" s="153"/>
      <c r="G79" s="202"/>
      <c r="H79" s="153">
        <v>4</v>
      </c>
      <c r="I79" s="203">
        <v>18.483333333333334</v>
      </c>
      <c r="J79" s="169">
        <f t="shared" si="1"/>
        <v>99.789003044140031</v>
      </c>
      <c r="K79" s="207"/>
      <c r="L79" s="168"/>
    </row>
    <row r="80" spans="1:12" x14ac:dyDescent="0.2">
      <c r="A80" s="170"/>
      <c r="B80" s="170" t="s">
        <v>1017</v>
      </c>
      <c r="C80" s="170">
        <v>16</v>
      </c>
      <c r="D80" s="170"/>
      <c r="E80" s="172"/>
      <c r="F80" s="170"/>
      <c r="G80" s="198"/>
      <c r="H80" s="170">
        <v>4</v>
      </c>
      <c r="I80" s="205">
        <v>23.06666666666667</v>
      </c>
      <c r="J80" s="172">
        <f t="shared" si="1"/>
        <v>99.736681887366814</v>
      </c>
      <c r="K80" s="206"/>
      <c r="L80" s="171"/>
    </row>
    <row r="81" spans="1:12" x14ac:dyDescent="0.2">
      <c r="A81" s="153" t="s">
        <v>263</v>
      </c>
      <c r="B81" s="153" t="s">
        <v>234</v>
      </c>
      <c r="C81" s="153">
        <v>15</v>
      </c>
      <c r="D81" s="153">
        <v>1</v>
      </c>
      <c r="E81" s="169">
        <v>0.62</v>
      </c>
      <c r="F81" s="153"/>
      <c r="G81" s="202"/>
      <c r="H81" s="153">
        <v>4</v>
      </c>
      <c r="I81" s="203">
        <v>17.266666666666669</v>
      </c>
      <c r="J81" s="167">
        <f t="shared" si="1"/>
        <v>99.795814307458144</v>
      </c>
      <c r="K81" s="204"/>
      <c r="L81" s="166"/>
    </row>
    <row r="82" spans="1:12" x14ac:dyDescent="0.2">
      <c r="A82" s="170" t="s">
        <v>14</v>
      </c>
      <c r="B82" s="170" t="s">
        <v>235</v>
      </c>
      <c r="C82" s="170">
        <v>15</v>
      </c>
      <c r="D82" s="170">
        <v>2</v>
      </c>
      <c r="E82" s="172">
        <v>1.7833333333333332</v>
      </c>
      <c r="F82" s="170"/>
      <c r="G82" s="198"/>
      <c r="H82" s="170">
        <v>4</v>
      </c>
      <c r="I82" s="205">
        <v>16.850000000000001</v>
      </c>
      <c r="J82" s="172">
        <f t="shared" si="1"/>
        <v>99.787290715372905</v>
      </c>
      <c r="K82" s="206"/>
      <c r="L82" s="171"/>
    </row>
    <row r="83" spans="1:12" x14ac:dyDescent="0.2">
      <c r="A83" s="146" t="s">
        <v>357</v>
      </c>
      <c r="B83" s="153" t="s">
        <v>234</v>
      </c>
      <c r="C83" s="146">
        <v>30</v>
      </c>
      <c r="D83" s="146">
        <v>1</v>
      </c>
      <c r="E83" s="150">
        <v>0.05</v>
      </c>
      <c r="F83" s="146"/>
      <c r="G83" s="211"/>
      <c r="H83" s="146"/>
      <c r="I83" s="209"/>
      <c r="J83" s="172">
        <f t="shared" si="1"/>
        <v>99.999429223744301</v>
      </c>
      <c r="K83" s="210"/>
      <c r="L83" s="147"/>
    </row>
    <row r="84" spans="1:12" x14ac:dyDescent="0.2">
      <c r="A84" s="153" t="s">
        <v>205</v>
      </c>
      <c r="B84" s="153" t="s">
        <v>265</v>
      </c>
      <c r="C84" s="153">
        <v>5</v>
      </c>
      <c r="D84" s="153"/>
      <c r="E84" s="169"/>
      <c r="F84" s="153"/>
      <c r="G84" s="202"/>
      <c r="H84" s="153">
        <v>2</v>
      </c>
      <c r="I84" s="203">
        <v>9.3166666666666664</v>
      </c>
      <c r="J84" s="169">
        <f t="shared" si="1"/>
        <v>99.893645357686452</v>
      </c>
      <c r="K84" s="207"/>
      <c r="L84" s="168"/>
    </row>
    <row r="85" spans="1:12" x14ac:dyDescent="0.2">
      <c r="A85" s="153"/>
      <c r="B85" s="153" t="s">
        <v>251</v>
      </c>
      <c r="C85" s="153">
        <v>5</v>
      </c>
      <c r="D85" s="153"/>
      <c r="E85" s="169"/>
      <c r="F85" s="153"/>
      <c r="G85" s="202"/>
      <c r="H85" s="153">
        <v>3</v>
      </c>
      <c r="I85" s="203">
        <v>14.283333333333333</v>
      </c>
      <c r="J85" s="169">
        <f t="shared" si="1"/>
        <v>99.836948249619482</v>
      </c>
      <c r="K85" s="207"/>
      <c r="L85" s="168"/>
    </row>
    <row r="86" spans="1:12" x14ac:dyDescent="0.2">
      <c r="A86" s="153"/>
      <c r="B86" s="153" t="s">
        <v>375</v>
      </c>
      <c r="C86" s="153">
        <v>15</v>
      </c>
      <c r="D86" s="153">
        <v>1</v>
      </c>
      <c r="E86" s="169">
        <v>4.416666666666667</v>
      </c>
      <c r="F86" s="153"/>
      <c r="G86" s="202"/>
      <c r="H86" s="153">
        <v>6</v>
      </c>
      <c r="I86" s="203">
        <v>271.16666666666663</v>
      </c>
      <c r="J86" s="169">
        <f t="shared" si="1"/>
        <v>96.854071537290721</v>
      </c>
      <c r="K86" s="207">
        <v>4</v>
      </c>
      <c r="L86" s="168">
        <v>0.73</v>
      </c>
    </row>
    <row r="87" spans="1:12" x14ac:dyDescent="0.2">
      <c r="A87" s="170"/>
      <c r="B87" s="170" t="s">
        <v>268</v>
      </c>
      <c r="C87" s="170">
        <v>15</v>
      </c>
      <c r="D87" s="170"/>
      <c r="E87" s="172"/>
      <c r="F87" s="170"/>
      <c r="G87" s="198"/>
      <c r="H87" s="170"/>
      <c r="I87" s="205"/>
      <c r="J87" s="172">
        <f t="shared" si="1"/>
        <v>100</v>
      </c>
      <c r="K87" s="206"/>
      <c r="L87" s="171"/>
    </row>
    <row r="88" spans="1:12" x14ac:dyDescent="0.2">
      <c r="A88" s="153" t="s">
        <v>266</v>
      </c>
      <c r="B88" s="153" t="s">
        <v>372</v>
      </c>
      <c r="C88" s="153">
        <v>30</v>
      </c>
      <c r="D88" s="153"/>
      <c r="E88" s="169"/>
      <c r="F88" s="153"/>
      <c r="G88" s="202"/>
      <c r="H88" s="153">
        <v>3</v>
      </c>
      <c r="I88" s="203">
        <v>13.916666666666668</v>
      </c>
      <c r="J88" s="167">
        <f t="shared" si="1"/>
        <v>99.841133942161349</v>
      </c>
      <c r="K88" s="204"/>
      <c r="L88" s="166"/>
    </row>
    <row r="89" spans="1:12" x14ac:dyDescent="0.2">
      <c r="A89" s="153" t="s">
        <v>14</v>
      </c>
      <c r="B89" s="153" t="s">
        <v>402</v>
      </c>
      <c r="C89" s="153">
        <v>40</v>
      </c>
      <c r="D89" s="153"/>
      <c r="E89" s="169"/>
      <c r="F89" s="153"/>
      <c r="G89" s="202"/>
      <c r="H89" s="153"/>
      <c r="I89" s="203"/>
      <c r="J89" s="169">
        <f t="shared" si="1"/>
        <v>100</v>
      </c>
      <c r="K89" s="207"/>
      <c r="L89" s="168"/>
    </row>
    <row r="90" spans="1:12" x14ac:dyDescent="0.2">
      <c r="A90" s="153" t="s">
        <v>14</v>
      </c>
      <c r="B90" s="153" t="s">
        <v>403</v>
      </c>
      <c r="C90" s="153">
        <v>40</v>
      </c>
      <c r="D90" s="153">
        <v>1</v>
      </c>
      <c r="E90" s="169">
        <v>0.68</v>
      </c>
      <c r="F90" s="153"/>
      <c r="G90" s="202"/>
      <c r="H90" s="153"/>
      <c r="I90" s="203"/>
      <c r="J90" s="169">
        <f t="shared" si="1"/>
        <v>99.992237442922374</v>
      </c>
      <c r="K90" s="207">
        <v>18</v>
      </c>
      <c r="L90" s="168">
        <v>11.03</v>
      </c>
    </row>
    <row r="91" spans="1:12" x14ac:dyDescent="0.2">
      <c r="A91" s="153" t="s">
        <v>14</v>
      </c>
      <c r="B91" s="153" t="s">
        <v>270</v>
      </c>
      <c r="C91" s="153">
        <v>5</v>
      </c>
      <c r="D91" s="153"/>
      <c r="E91" s="169"/>
      <c r="F91" s="153"/>
      <c r="G91" s="202"/>
      <c r="H91" s="153">
        <v>2</v>
      </c>
      <c r="I91" s="203">
        <v>6.8166666666666664</v>
      </c>
      <c r="J91" s="169">
        <f t="shared" si="1"/>
        <v>99.922184170471837</v>
      </c>
      <c r="K91" s="207"/>
      <c r="L91" s="168"/>
    </row>
    <row r="92" spans="1:12" x14ac:dyDescent="0.2">
      <c r="A92" s="170" t="s">
        <v>14</v>
      </c>
      <c r="B92" s="170" t="s">
        <v>271</v>
      </c>
      <c r="C92" s="170">
        <v>5</v>
      </c>
      <c r="D92" s="170">
        <v>1</v>
      </c>
      <c r="E92" s="172">
        <v>0.78</v>
      </c>
      <c r="F92" s="170"/>
      <c r="G92" s="198"/>
      <c r="H92" s="170">
        <v>2</v>
      </c>
      <c r="I92" s="205">
        <v>9.8000000000000007</v>
      </c>
      <c r="J92" s="172">
        <f t="shared" si="1"/>
        <v>99.879223744292233</v>
      </c>
      <c r="K92" s="206"/>
      <c r="L92" s="171"/>
    </row>
    <row r="93" spans="1:12" x14ac:dyDescent="0.2">
      <c r="A93" s="153" t="s">
        <v>272</v>
      </c>
      <c r="B93" s="153" t="s">
        <v>265</v>
      </c>
      <c r="C93" s="153">
        <v>10</v>
      </c>
      <c r="D93" s="153">
        <v>2</v>
      </c>
      <c r="E93" s="169">
        <v>0.1</v>
      </c>
      <c r="F93" s="153"/>
      <c r="G93" s="202"/>
      <c r="H93" s="153">
        <v>7</v>
      </c>
      <c r="I93" s="203">
        <v>33.950000000000003</v>
      </c>
      <c r="J93" s="167">
        <f t="shared" si="1"/>
        <v>99.611301369863014</v>
      </c>
      <c r="K93" s="204">
        <v>9</v>
      </c>
      <c r="L93" s="166">
        <v>0.6</v>
      </c>
    </row>
    <row r="94" spans="1:12" x14ac:dyDescent="0.2">
      <c r="A94" s="153" t="s">
        <v>14</v>
      </c>
      <c r="B94" s="153" t="s">
        <v>298</v>
      </c>
      <c r="C94" s="153">
        <v>7.5</v>
      </c>
      <c r="D94" s="153"/>
      <c r="E94" s="169"/>
      <c r="F94" s="153"/>
      <c r="G94" s="202"/>
      <c r="H94" s="153">
        <v>5</v>
      </c>
      <c r="I94" s="203">
        <v>67.516666666666666</v>
      </c>
      <c r="J94" s="169">
        <f t="shared" si="1"/>
        <v>99.229261796042621</v>
      </c>
      <c r="K94" s="207"/>
      <c r="L94" s="168"/>
    </row>
    <row r="95" spans="1:12" x14ac:dyDescent="0.2">
      <c r="A95" s="153" t="s">
        <v>14</v>
      </c>
      <c r="B95" s="153" t="s">
        <v>273</v>
      </c>
      <c r="C95" s="153">
        <v>5</v>
      </c>
      <c r="D95" s="153">
        <v>1</v>
      </c>
      <c r="E95" s="169">
        <v>0.16666666666666666</v>
      </c>
      <c r="F95" s="153"/>
      <c r="G95" s="202"/>
      <c r="H95" s="153">
        <v>9</v>
      </c>
      <c r="I95" s="203">
        <v>48.93333333333333</v>
      </c>
      <c r="J95" s="169">
        <f t="shared" si="1"/>
        <v>99.439497716894977</v>
      </c>
      <c r="K95" s="207"/>
      <c r="L95" s="168"/>
    </row>
    <row r="96" spans="1:12" x14ac:dyDescent="0.2">
      <c r="A96" s="153" t="s">
        <v>14</v>
      </c>
      <c r="B96" s="153" t="s">
        <v>299</v>
      </c>
      <c r="C96" s="153">
        <v>5</v>
      </c>
      <c r="D96" s="153"/>
      <c r="E96" s="169"/>
      <c r="F96" s="153"/>
      <c r="G96" s="202"/>
      <c r="H96" s="153">
        <v>3</v>
      </c>
      <c r="I96" s="203">
        <v>10.166666666666668</v>
      </c>
      <c r="J96" s="169">
        <f t="shared" si="1"/>
        <v>99.883942161339419</v>
      </c>
      <c r="K96" s="207"/>
      <c r="L96" s="168"/>
    </row>
    <row r="97" spans="1:12" x14ac:dyDescent="0.2">
      <c r="A97" s="170"/>
      <c r="B97" s="170" t="s">
        <v>300</v>
      </c>
      <c r="C97" s="170">
        <v>7.5</v>
      </c>
      <c r="D97" s="170">
        <v>1</v>
      </c>
      <c r="E97" s="172">
        <v>1.28</v>
      </c>
      <c r="F97" s="170"/>
      <c r="G97" s="198"/>
      <c r="H97" s="170">
        <v>5</v>
      </c>
      <c r="I97" s="205">
        <v>26.366666666666667</v>
      </c>
      <c r="J97" s="172">
        <f t="shared" si="1"/>
        <v>99.68439878234399</v>
      </c>
      <c r="K97" s="206"/>
      <c r="L97" s="171"/>
    </row>
    <row r="98" spans="1:12" x14ac:dyDescent="0.2">
      <c r="A98" s="146" t="s">
        <v>356</v>
      </c>
      <c r="B98" s="146" t="s">
        <v>345</v>
      </c>
      <c r="C98" s="146">
        <v>30</v>
      </c>
      <c r="D98" s="146"/>
      <c r="E98" s="150"/>
      <c r="F98" s="146"/>
      <c r="G98" s="211"/>
      <c r="H98" s="146">
        <v>3</v>
      </c>
      <c r="I98" s="209">
        <v>23.916666666666668</v>
      </c>
      <c r="J98" s="150">
        <f t="shared" si="1"/>
        <v>99.726978691019781</v>
      </c>
      <c r="K98" s="210"/>
      <c r="L98" s="147"/>
    </row>
    <row r="99" spans="1:12" x14ac:dyDescent="0.2">
      <c r="A99" s="153" t="s">
        <v>125</v>
      </c>
      <c r="B99" s="153" t="s">
        <v>345</v>
      </c>
      <c r="C99" s="153">
        <v>30</v>
      </c>
      <c r="D99" s="153">
        <v>1</v>
      </c>
      <c r="E99" s="169">
        <v>0.48</v>
      </c>
      <c r="F99" s="153"/>
      <c r="G99" s="202"/>
      <c r="H99" s="153">
        <v>1</v>
      </c>
      <c r="I99" s="203">
        <v>8.32</v>
      </c>
      <c r="J99" s="167">
        <f t="shared" si="1"/>
        <v>99.899543378995432</v>
      </c>
      <c r="K99" s="207">
        <v>6</v>
      </c>
      <c r="L99" s="168">
        <v>3.01</v>
      </c>
    </row>
    <row r="100" spans="1:12" x14ac:dyDescent="0.2">
      <c r="A100" s="170"/>
      <c r="B100" s="170" t="s">
        <v>346</v>
      </c>
      <c r="C100" s="170">
        <v>30</v>
      </c>
      <c r="D100" s="170"/>
      <c r="E100" s="172"/>
      <c r="F100" s="170"/>
      <c r="G100" s="198"/>
      <c r="H100" s="170">
        <v>1</v>
      </c>
      <c r="I100" s="205">
        <v>9.2200000000000006</v>
      </c>
      <c r="J100" s="172">
        <f t="shared" si="1"/>
        <v>99.894748858447485</v>
      </c>
      <c r="K100" s="206"/>
      <c r="L100" s="171"/>
    </row>
    <row r="101" spans="1:12" x14ac:dyDescent="0.2">
      <c r="A101" s="153" t="s">
        <v>207</v>
      </c>
      <c r="B101" s="153" t="s">
        <v>276</v>
      </c>
      <c r="C101" s="153">
        <v>10</v>
      </c>
      <c r="D101" s="153">
        <v>2</v>
      </c>
      <c r="E101" s="169">
        <v>0.21666666666666667</v>
      </c>
      <c r="F101" s="153">
        <v>1</v>
      </c>
      <c r="G101" s="202">
        <v>13.433333333333334</v>
      </c>
      <c r="H101" s="153">
        <v>3</v>
      </c>
      <c r="I101" s="203">
        <v>62.166666666666664</v>
      </c>
      <c r="J101" s="167">
        <f t="shared" si="1"/>
        <v>99.134512937595133</v>
      </c>
      <c r="K101" s="204">
        <v>5.5</v>
      </c>
      <c r="L101" s="166">
        <v>0.17</v>
      </c>
    </row>
    <row r="102" spans="1:12" x14ac:dyDescent="0.2">
      <c r="A102" s="170" t="s">
        <v>14</v>
      </c>
      <c r="B102" s="170" t="s">
        <v>277</v>
      </c>
      <c r="C102" s="170">
        <v>10</v>
      </c>
      <c r="D102" s="170"/>
      <c r="E102" s="172"/>
      <c r="F102" s="170"/>
      <c r="G102" s="198"/>
      <c r="H102" s="170">
        <v>4</v>
      </c>
      <c r="I102" s="205">
        <v>14.95</v>
      </c>
      <c r="J102" s="172">
        <f t="shared" si="1"/>
        <v>99.829337899543376</v>
      </c>
      <c r="K102" s="206"/>
      <c r="L102" s="171"/>
    </row>
    <row r="103" spans="1:12" x14ac:dyDescent="0.2">
      <c r="A103" s="153" t="s">
        <v>278</v>
      </c>
      <c r="B103" s="153" t="s">
        <v>234</v>
      </c>
      <c r="C103" s="153">
        <v>15</v>
      </c>
      <c r="D103" s="153"/>
      <c r="E103" s="169"/>
      <c r="F103" s="153"/>
      <c r="G103" s="202"/>
      <c r="H103" s="153">
        <v>4</v>
      </c>
      <c r="I103" s="203">
        <v>21.616666666666667</v>
      </c>
      <c r="J103" s="167">
        <f t="shared" si="1"/>
        <v>99.75323439878234</v>
      </c>
      <c r="K103" s="204"/>
      <c r="L103" s="166"/>
    </row>
    <row r="104" spans="1:12" x14ac:dyDescent="0.2">
      <c r="A104" s="170"/>
      <c r="B104" s="170" t="s">
        <v>279</v>
      </c>
      <c r="C104" s="170">
        <v>5</v>
      </c>
      <c r="D104" s="170"/>
      <c r="E104" s="172"/>
      <c r="F104" s="170"/>
      <c r="G104" s="198"/>
      <c r="H104" s="170"/>
      <c r="I104" s="205"/>
      <c r="J104" s="172">
        <f t="shared" si="1"/>
        <v>100</v>
      </c>
      <c r="K104" s="206"/>
      <c r="L104" s="171"/>
    </row>
    <row r="105" spans="1:12" x14ac:dyDescent="0.2">
      <c r="A105" s="153" t="s">
        <v>280</v>
      </c>
      <c r="B105" s="153" t="s">
        <v>234</v>
      </c>
      <c r="C105" s="153">
        <v>20</v>
      </c>
      <c r="D105" s="153"/>
      <c r="E105" s="169"/>
      <c r="F105" s="153"/>
      <c r="G105" s="202"/>
      <c r="H105" s="153">
        <v>4</v>
      </c>
      <c r="I105" s="203">
        <v>15.916666666666664</v>
      </c>
      <c r="J105" s="167">
        <f t="shared" si="1"/>
        <v>99.81830289193303</v>
      </c>
      <c r="K105" s="204"/>
      <c r="L105" s="166"/>
    </row>
    <row r="106" spans="1:12" x14ac:dyDescent="0.2">
      <c r="A106" s="170" t="s">
        <v>14</v>
      </c>
      <c r="B106" s="170" t="s">
        <v>235</v>
      </c>
      <c r="C106" s="170">
        <v>20</v>
      </c>
      <c r="D106" s="170">
        <v>2</v>
      </c>
      <c r="E106" s="172">
        <v>0.18333333333333332</v>
      </c>
      <c r="F106" s="170"/>
      <c r="G106" s="198"/>
      <c r="H106" s="170">
        <v>4</v>
      </c>
      <c r="I106" s="205">
        <v>16.216666666666669</v>
      </c>
      <c r="J106" s="172">
        <f t="shared" si="1"/>
        <v>99.81278538812785</v>
      </c>
      <c r="K106" s="206">
        <v>3</v>
      </c>
      <c r="L106" s="171">
        <v>0.33</v>
      </c>
    </row>
    <row r="107" spans="1:12" x14ac:dyDescent="0.2">
      <c r="A107" s="170" t="s">
        <v>133</v>
      </c>
      <c r="B107" s="170" t="s">
        <v>1021</v>
      </c>
      <c r="C107" s="170">
        <v>15</v>
      </c>
      <c r="D107" s="170">
        <v>1</v>
      </c>
      <c r="E107" s="172">
        <v>0.18</v>
      </c>
      <c r="F107" s="170"/>
      <c r="G107" s="198"/>
      <c r="H107" s="170">
        <v>5</v>
      </c>
      <c r="I107" s="205">
        <v>91.65</v>
      </c>
      <c r="J107" s="150">
        <f t="shared" si="1"/>
        <v>98.95171232876713</v>
      </c>
      <c r="K107" s="204"/>
      <c r="L107" s="166"/>
    </row>
    <row r="108" spans="1:12" x14ac:dyDescent="0.2">
      <c r="A108" s="153" t="s">
        <v>120</v>
      </c>
      <c r="B108" s="153" t="s">
        <v>234</v>
      </c>
      <c r="C108" s="153">
        <v>30</v>
      </c>
      <c r="D108" s="153"/>
      <c r="E108" s="169"/>
      <c r="F108" s="153"/>
      <c r="G108" s="202"/>
      <c r="H108" s="153">
        <v>8</v>
      </c>
      <c r="I108" s="203">
        <v>34.950000000000003</v>
      </c>
      <c r="J108" s="167">
        <f t="shared" si="1"/>
        <v>99.601027397260282</v>
      </c>
      <c r="K108" s="204"/>
      <c r="L108" s="166"/>
    </row>
    <row r="109" spans="1:12" x14ac:dyDescent="0.2">
      <c r="A109" s="153" t="s">
        <v>14</v>
      </c>
      <c r="B109" s="153" t="s">
        <v>235</v>
      </c>
      <c r="C109" s="153">
        <v>30</v>
      </c>
      <c r="D109" s="153">
        <v>3</v>
      </c>
      <c r="E109" s="169">
        <v>0.3833333333333333</v>
      </c>
      <c r="F109" s="153"/>
      <c r="G109" s="202"/>
      <c r="H109" s="153">
        <v>9</v>
      </c>
      <c r="I109" s="203">
        <v>22.93333333333333</v>
      </c>
      <c r="J109" s="169">
        <f t="shared" si="1"/>
        <v>99.733828006088274</v>
      </c>
      <c r="K109" s="207">
        <v>11.4</v>
      </c>
      <c r="L109" s="168">
        <v>1.85</v>
      </c>
    </row>
    <row r="110" spans="1:12" x14ac:dyDescent="0.2">
      <c r="A110" s="153" t="s">
        <v>14</v>
      </c>
      <c r="B110" s="153" t="s">
        <v>282</v>
      </c>
      <c r="C110" s="153">
        <v>10</v>
      </c>
      <c r="D110" s="153"/>
      <c r="E110" s="169"/>
      <c r="F110" s="153"/>
      <c r="G110" s="202"/>
      <c r="H110" s="153"/>
      <c r="I110" s="203"/>
      <c r="J110" s="169">
        <f t="shared" si="1"/>
        <v>100</v>
      </c>
      <c r="K110" s="207"/>
      <c r="L110" s="168"/>
    </row>
    <row r="111" spans="1:12" x14ac:dyDescent="0.2">
      <c r="A111" s="153" t="s">
        <v>14</v>
      </c>
      <c r="B111" s="153" t="s">
        <v>283</v>
      </c>
      <c r="C111" s="153">
        <v>10</v>
      </c>
      <c r="D111" s="153"/>
      <c r="E111" s="169"/>
      <c r="F111" s="153"/>
      <c r="G111" s="202"/>
      <c r="H111" s="153"/>
      <c r="I111" s="203"/>
      <c r="J111" s="169">
        <f t="shared" si="1"/>
        <v>100</v>
      </c>
      <c r="K111" s="207"/>
      <c r="L111" s="168"/>
    </row>
    <row r="112" spans="1:12" x14ac:dyDescent="0.2">
      <c r="A112" s="170"/>
      <c r="B112" s="170" t="s">
        <v>284</v>
      </c>
      <c r="C112" s="170">
        <v>15</v>
      </c>
      <c r="D112" s="170"/>
      <c r="E112" s="172"/>
      <c r="F112" s="170"/>
      <c r="G112" s="198"/>
      <c r="H112" s="170"/>
      <c r="I112" s="205"/>
      <c r="J112" s="172">
        <f t="shared" si="1"/>
        <v>100</v>
      </c>
      <c r="K112" s="206"/>
      <c r="L112" s="171"/>
    </row>
    <row r="113" spans="1:12" x14ac:dyDescent="0.2">
      <c r="A113" s="153" t="s">
        <v>128</v>
      </c>
      <c r="B113" s="153" t="s">
        <v>345</v>
      </c>
      <c r="C113" s="153">
        <v>15</v>
      </c>
      <c r="D113" s="153">
        <v>3</v>
      </c>
      <c r="E113" s="169">
        <v>0.73333333333333339</v>
      </c>
      <c r="F113" s="153"/>
      <c r="G113" s="202"/>
      <c r="H113" s="153">
        <v>5</v>
      </c>
      <c r="I113" s="203">
        <v>21.783333333333331</v>
      </c>
      <c r="J113" s="167">
        <f t="shared" si="1"/>
        <v>99.742960426179607</v>
      </c>
      <c r="K113" s="204">
        <v>11.9</v>
      </c>
      <c r="L113" s="166">
        <v>2.8</v>
      </c>
    </row>
    <row r="114" spans="1:12" x14ac:dyDescent="0.2">
      <c r="A114" s="170"/>
      <c r="B114" s="170" t="s">
        <v>346</v>
      </c>
      <c r="C114" s="170">
        <v>15</v>
      </c>
      <c r="D114" s="170">
        <v>2</v>
      </c>
      <c r="E114" s="172">
        <v>0.8</v>
      </c>
      <c r="F114" s="170">
        <v>1</v>
      </c>
      <c r="G114" s="198">
        <v>0.53</v>
      </c>
      <c r="H114" s="170">
        <v>5</v>
      </c>
      <c r="I114" s="205">
        <v>20.533333333333331</v>
      </c>
      <c r="J114" s="172">
        <f t="shared" si="1"/>
        <v>99.75041856925418</v>
      </c>
      <c r="K114" s="206">
        <v>5</v>
      </c>
      <c r="L114" s="171">
        <v>0.25</v>
      </c>
    </row>
    <row r="115" spans="1:12" x14ac:dyDescent="0.2">
      <c r="A115" s="153" t="s">
        <v>130</v>
      </c>
      <c r="B115" s="153" t="s">
        <v>1022</v>
      </c>
      <c r="C115" s="153">
        <v>30</v>
      </c>
      <c r="D115" s="153"/>
      <c r="E115" s="169"/>
      <c r="F115" s="153"/>
      <c r="G115" s="202"/>
      <c r="H115" s="153">
        <v>4</v>
      </c>
      <c r="I115" s="203">
        <v>22.633333333333333</v>
      </c>
      <c r="J115" s="167">
        <f t="shared" si="1"/>
        <v>99.741628614916294</v>
      </c>
      <c r="K115" s="204"/>
      <c r="L115" s="166"/>
    </row>
    <row r="116" spans="1:12" x14ac:dyDescent="0.2">
      <c r="A116" s="170"/>
      <c r="B116" s="170" t="s">
        <v>1023</v>
      </c>
      <c r="C116" s="170">
        <v>30</v>
      </c>
      <c r="D116" s="170"/>
      <c r="E116" s="172"/>
      <c r="F116" s="170"/>
      <c r="G116" s="198"/>
      <c r="H116" s="170">
        <v>5</v>
      </c>
      <c r="I116" s="205">
        <v>31.233333333333334</v>
      </c>
      <c r="J116" s="172">
        <f t="shared" si="1"/>
        <v>99.643455098934552</v>
      </c>
      <c r="K116" s="206"/>
      <c r="L116" s="171"/>
    </row>
    <row r="117" spans="1:12" x14ac:dyDescent="0.2">
      <c r="A117" s="170" t="s">
        <v>160</v>
      </c>
      <c r="B117" s="170" t="s">
        <v>1038</v>
      </c>
      <c r="C117" s="170">
        <v>20</v>
      </c>
      <c r="D117" s="170"/>
      <c r="E117" s="172"/>
      <c r="F117" s="170"/>
      <c r="G117" s="198"/>
      <c r="H117" s="170"/>
      <c r="I117" s="205"/>
      <c r="J117" s="150">
        <f t="shared" si="1"/>
        <v>100</v>
      </c>
      <c r="K117" s="204"/>
      <c r="L117" s="166"/>
    </row>
    <row r="118" spans="1:12" x14ac:dyDescent="0.2">
      <c r="A118" s="153" t="s">
        <v>210</v>
      </c>
      <c r="B118" s="153" t="s">
        <v>345</v>
      </c>
      <c r="C118" s="153">
        <v>15</v>
      </c>
      <c r="D118" s="153"/>
      <c r="E118" s="169"/>
      <c r="F118" s="153"/>
      <c r="G118" s="202"/>
      <c r="H118" s="153">
        <v>7</v>
      </c>
      <c r="I118" s="203">
        <v>40</v>
      </c>
      <c r="J118" s="167">
        <f t="shared" si="1"/>
        <v>99.543378995433798</v>
      </c>
      <c r="K118" s="204"/>
      <c r="L118" s="166"/>
    </row>
    <row r="119" spans="1:12" x14ac:dyDescent="0.2">
      <c r="A119" s="170"/>
      <c r="B119" s="170" t="s">
        <v>346</v>
      </c>
      <c r="C119" s="170">
        <v>15</v>
      </c>
      <c r="D119" s="170"/>
      <c r="E119" s="172"/>
      <c r="F119" s="170"/>
      <c r="G119" s="198"/>
      <c r="H119" s="170">
        <v>7</v>
      </c>
      <c r="I119" s="205">
        <v>39.35</v>
      </c>
      <c r="J119" s="172">
        <f t="shared" si="1"/>
        <v>99.550799086757991</v>
      </c>
      <c r="K119" s="206"/>
      <c r="L119" s="171"/>
    </row>
    <row r="120" spans="1:12" x14ac:dyDescent="0.2">
      <c r="A120" s="153" t="s">
        <v>211</v>
      </c>
      <c r="B120" s="153" t="s">
        <v>345</v>
      </c>
      <c r="C120" s="153">
        <v>44</v>
      </c>
      <c r="D120" s="153"/>
      <c r="E120" s="169"/>
      <c r="F120" s="153"/>
      <c r="G120" s="202"/>
      <c r="H120" s="153">
        <v>1</v>
      </c>
      <c r="I120" s="203">
        <v>54.92</v>
      </c>
      <c r="J120" s="167">
        <f t="shared" si="1"/>
        <v>99.373059360730593</v>
      </c>
      <c r="K120" s="204"/>
      <c r="L120" s="166"/>
    </row>
    <row r="121" spans="1:12" x14ac:dyDescent="0.2">
      <c r="A121" s="170"/>
      <c r="B121" s="170" t="s">
        <v>346</v>
      </c>
      <c r="C121" s="170">
        <v>44</v>
      </c>
      <c r="D121" s="170"/>
      <c r="E121" s="172"/>
      <c r="F121" s="170"/>
      <c r="G121" s="198"/>
      <c r="H121" s="170">
        <v>2</v>
      </c>
      <c r="I121" s="205">
        <v>55.68333333333333</v>
      </c>
      <c r="J121" s="172">
        <f t="shared" si="1"/>
        <v>99.364345509893454</v>
      </c>
      <c r="K121" s="206"/>
      <c r="L121" s="171"/>
    </row>
    <row r="122" spans="1:12" x14ac:dyDescent="0.2">
      <c r="A122" s="170" t="s">
        <v>134</v>
      </c>
      <c r="B122" s="170" t="s">
        <v>1024</v>
      </c>
      <c r="C122" s="170">
        <v>150</v>
      </c>
      <c r="D122" s="170"/>
      <c r="E122" s="172"/>
      <c r="F122" s="170"/>
      <c r="G122" s="198"/>
      <c r="H122" s="170">
        <v>7</v>
      </c>
      <c r="I122" s="205">
        <v>36.333333333333329</v>
      </c>
      <c r="J122" s="150">
        <f t="shared" si="1"/>
        <v>99.585235920852355</v>
      </c>
      <c r="K122" s="204"/>
      <c r="L122" s="166"/>
    </row>
    <row r="123" spans="1:12" x14ac:dyDescent="0.2">
      <c r="A123" s="153" t="s">
        <v>122</v>
      </c>
      <c r="B123" s="153" t="s">
        <v>345</v>
      </c>
      <c r="C123" s="153">
        <v>15</v>
      </c>
      <c r="D123" s="153">
        <v>3</v>
      </c>
      <c r="E123" s="169">
        <v>13.3</v>
      </c>
      <c r="F123" s="153"/>
      <c r="G123" s="202"/>
      <c r="H123" s="153">
        <v>3</v>
      </c>
      <c r="I123" s="203">
        <v>15.45</v>
      </c>
      <c r="J123" s="167">
        <f t="shared" si="1"/>
        <v>99.671803652968038</v>
      </c>
      <c r="K123" s="204"/>
      <c r="L123" s="166"/>
    </row>
    <row r="124" spans="1:12" x14ac:dyDescent="0.2">
      <c r="A124" s="153"/>
      <c r="B124" s="153" t="s">
        <v>346</v>
      </c>
      <c r="C124" s="153">
        <v>30</v>
      </c>
      <c r="D124" s="153"/>
      <c r="E124" s="169"/>
      <c r="F124" s="153"/>
      <c r="G124" s="202"/>
      <c r="H124" s="153">
        <v>1</v>
      </c>
      <c r="I124" s="203">
        <v>5.8</v>
      </c>
      <c r="J124" s="169">
        <f t="shared" si="1"/>
        <v>99.933789954337897</v>
      </c>
      <c r="K124" s="207"/>
      <c r="L124" s="168"/>
    </row>
    <row r="125" spans="1:12" x14ac:dyDescent="0.2">
      <c r="A125" s="170"/>
      <c r="B125" s="170" t="s">
        <v>1011</v>
      </c>
      <c r="C125" s="170">
        <v>30</v>
      </c>
      <c r="D125" s="170">
        <v>1</v>
      </c>
      <c r="E125" s="172">
        <v>72.42</v>
      </c>
      <c r="F125" s="170"/>
      <c r="G125" s="198"/>
      <c r="H125" s="170">
        <v>1</v>
      </c>
      <c r="I125" s="205">
        <v>12.68</v>
      </c>
      <c r="J125" s="172">
        <f t="shared" si="1"/>
        <v>99.028538812785399</v>
      </c>
      <c r="K125" s="206"/>
      <c r="L125" s="171"/>
    </row>
    <row r="126" spans="1:12" x14ac:dyDescent="0.2">
      <c r="A126" s="153" t="s">
        <v>212</v>
      </c>
      <c r="B126" s="153" t="s">
        <v>345</v>
      </c>
      <c r="C126" s="153">
        <v>10</v>
      </c>
      <c r="D126" s="153"/>
      <c r="E126" s="169"/>
      <c r="F126" s="153"/>
      <c r="G126" s="202"/>
      <c r="H126" s="153">
        <v>3</v>
      </c>
      <c r="I126" s="203">
        <v>19.8</v>
      </c>
      <c r="J126" s="167">
        <f t="shared" si="1"/>
        <v>99.773972602739718</v>
      </c>
      <c r="K126" s="204"/>
      <c r="L126" s="166"/>
    </row>
    <row r="127" spans="1:12" x14ac:dyDescent="0.2">
      <c r="A127" s="153"/>
      <c r="B127" s="153" t="s">
        <v>346</v>
      </c>
      <c r="C127" s="153">
        <v>10</v>
      </c>
      <c r="D127" s="153"/>
      <c r="E127" s="169"/>
      <c r="F127" s="153"/>
      <c r="G127" s="202"/>
      <c r="H127" s="153">
        <v>3</v>
      </c>
      <c r="I127" s="203">
        <v>14.366666666666667</v>
      </c>
      <c r="J127" s="169">
        <f t="shared" si="1"/>
        <v>99.835996955859969</v>
      </c>
      <c r="K127" s="207"/>
      <c r="L127" s="168"/>
    </row>
    <row r="128" spans="1:12" x14ac:dyDescent="0.2">
      <c r="A128" s="153"/>
      <c r="B128" s="153" t="s">
        <v>1026</v>
      </c>
      <c r="C128" s="153">
        <v>10</v>
      </c>
      <c r="D128" s="153"/>
      <c r="E128" s="169"/>
      <c r="F128" s="153"/>
      <c r="G128" s="202"/>
      <c r="H128" s="153">
        <v>4</v>
      </c>
      <c r="I128" s="203">
        <v>26.383333333333333</v>
      </c>
      <c r="J128" s="169">
        <f t="shared" si="1"/>
        <v>99.69882039573821</v>
      </c>
      <c r="K128" s="207"/>
      <c r="L128" s="168"/>
    </row>
    <row r="129" spans="1:12" x14ac:dyDescent="0.2">
      <c r="A129" s="170"/>
      <c r="B129" s="170" t="s">
        <v>1027</v>
      </c>
      <c r="C129" s="170">
        <v>5</v>
      </c>
      <c r="D129" s="170">
        <v>2</v>
      </c>
      <c r="E129" s="172">
        <v>12.883333333333333</v>
      </c>
      <c r="F129" s="170"/>
      <c r="G129" s="198"/>
      <c r="H129" s="170">
        <v>1</v>
      </c>
      <c r="I129" s="205">
        <v>1.7</v>
      </c>
      <c r="J129" s="172">
        <f t="shared" si="1"/>
        <v>99.833523592085243</v>
      </c>
      <c r="K129" s="206"/>
      <c r="L129" s="171"/>
    </row>
    <row r="130" spans="1:12" x14ac:dyDescent="0.2">
      <c r="A130" s="153" t="s">
        <v>213</v>
      </c>
      <c r="B130" s="153" t="s">
        <v>286</v>
      </c>
      <c r="C130" s="153">
        <v>40</v>
      </c>
      <c r="D130" s="153"/>
      <c r="E130" s="169"/>
      <c r="F130" s="153"/>
      <c r="G130" s="202"/>
      <c r="H130" s="153">
        <v>6</v>
      </c>
      <c r="I130" s="203">
        <v>26.233333333333331</v>
      </c>
      <c r="J130" s="167">
        <f t="shared" si="1"/>
        <v>99.700532724505337</v>
      </c>
      <c r="K130" s="204"/>
      <c r="L130" s="166"/>
    </row>
    <row r="131" spans="1:12" x14ac:dyDescent="0.2">
      <c r="A131" s="170"/>
      <c r="B131" s="170" t="s">
        <v>287</v>
      </c>
      <c r="C131" s="170">
        <v>20</v>
      </c>
      <c r="D131" s="170"/>
      <c r="E131" s="172"/>
      <c r="F131" s="170"/>
      <c r="G131" s="198"/>
      <c r="H131" s="170">
        <v>6</v>
      </c>
      <c r="I131" s="205">
        <v>22.733333333333334</v>
      </c>
      <c r="J131" s="172">
        <f t="shared" si="1"/>
        <v>99.740487062404867</v>
      </c>
      <c r="K131" s="206"/>
      <c r="L131" s="171"/>
    </row>
    <row r="132" spans="1:12" x14ac:dyDescent="0.2">
      <c r="A132" s="170" t="s">
        <v>214</v>
      </c>
      <c r="B132" s="170" t="s">
        <v>239</v>
      </c>
      <c r="C132" s="170">
        <v>15</v>
      </c>
      <c r="D132" s="170"/>
      <c r="E132" s="172"/>
      <c r="F132" s="170"/>
      <c r="G132" s="198"/>
      <c r="H132" s="170">
        <v>3</v>
      </c>
      <c r="I132" s="205">
        <v>15.1</v>
      </c>
      <c r="J132" s="150">
        <f t="shared" si="1"/>
        <v>99.827625570776263</v>
      </c>
      <c r="K132" s="204"/>
      <c r="L132" s="166"/>
    </row>
    <row r="133" spans="1:12" x14ac:dyDescent="0.2">
      <c r="A133" s="170" t="s">
        <v>215</v>
      </c>
      <c r="B133" s="170" t="s">
        <v>239</v>
      </c>
      <c r="C133" s="170">
        <v>15</v>
      </c>
      <c r="D133" s="170"/>
      <c r="E133" s="172"/>
      <c r="F133" s="170"/>
      <c r="G133" s="198"/>
      <c r="H133" s="170">
        <v>3</v>
      </c>
      <c r="I133" s="205">
        <v>16.649999999999999</v>
      </c>
      <c r="J133" s="150">
        <f t="shared" ref="J133:J148" si="2">+(1-(E133+G133+I133)/8760)*100</f>
        <v>99.80993150684931</v>
      </c>
      <c r="K133" s="204"/>
      <c r="L133" s="166"/>
    </row>
    <row r="134" spans="1:12" x14ac:dyDescent="0.2">
      <c r="A134" s="153" t="s">
        <v>216</v>
      </c>
      <c r="B134" s="153" t="s">
        <v>345</v>
      </c>
      <c r="C134" s="153">
        <v>15</v>
      </c>
      <c r="D134" s="153"/>
      <c r="E134" s="169"/>
      <c r="F134" s="153"/>
      <c r="G134" s="202"/>
      <c r="H134" s="153">
        <v>13</v>
      </c>
      <c r="I134" s="203">
        <v>78.083333333333329</v>
      </c>
      <c r="J134" s="167">
        <f t="shared" si="2"/>
        <v>99.108637747336388</v>
      </c>
      <c r="K134" s="204"/>
      <c r="L134" s="166"/>
    </row>
    <row r="135" spans="1:12" x14ac:dyDescent="0.2">
      <c r="A135" s="153"/>
      <c r="B135" s="153" t="s">
        <v>346</v>
      </c>
      <c r="C135" s="153">
        <v>40</v>
      </c>
      <c r="D135" s="153">
        <v>3</v>
      </c>
      <c r="E135" s="169">
        <v>1.7833333333333332</v>
      </c>
      <c r="F135" s="153"/>
      <c r="G135" s="202"/>
      <c r="H135" s="153">
        <v>4</v>
      </c>
      <c r="I135" s="203">
        <v>19.43333333333333</v>
      </c>
      <c r="J135" s="169">
        <f t="shared" si="2"/>
        <v>99.757800608828006</v>
      </c>
      <c r="K135" s="207">
        <v>39</v>
      </c>
      <c r="L135" s="168">
        <v>28.58</v>
      </c>
    </row>
    <row r="136" spans="1:12" x14ac:dyDescent="0.2">
      <c r="A136" s="170"/>
      <c r="B136" s="170" t="s">
        <v>1011</v>
      </c>
      <c r="C136" s="170">
        <v>40</v>
      </c>
      <c r="D136" s="170">
        <v>2</v>
      </c>
      <c r="E136" s="172">
        <v>1.6333333333333333</v>
      </c>
      <c r="F136" s="170"/>
      <c r="G136" s="198"/>
      <c r="H136" s="170">
        <v>2</v>
      </c>
      <c r="I136" s="205">
        <v>12.783333333333333</v>
      </c>
      <c r="J136" s="172">
        <f t="shared" si="2"/>
        <v>99.835426179604255</v>
      </c>
      <c r="K136" s="206">
        <v>32.5</v>
      </c>
      <c r="L136" s="171">
        <v>27.3</v>
      </c>
    </row>
    <row r="137" spans="1:12" x14ac:dyDescent="0.2">
      <c r="A137" s="153" t="s">
        <v>142</v>
      </c>
      <c r="B137" s="153" t="s">
        <v>345</v>
      </c>
      <c r="C137" s="153">
        <v>15</v>
      </c>
      <c r="D137" s="153"/>
      <c r="E137" s="169"/>
      <c r="F137" s="153"/>
      <c r="G137" s="202"/>
      <c r="H137" s="153">
        <v>8</v>
      </c>
      <c r="I137" s="203">
        <v>56.216666666666669</v>
      </c>
      <c r="J137" s="167">
        <f t="shared" si="2"/>
        <v>99.358257229832574</v>
      </c>
      <c r="K137" s="204"/>
      <c r="L137" s="166"/>
    </row>
    <row r="138" spans="1:12" x14ac:dyDescent="0.2">
      <c r="A138" s="153"/>
      <c r="B138" s="153" t="s">
        <v>346</v>
      </c>
      <c r="C138" s="153">
        <v>15</v>
      </c>
      <c r="D138" s="153"/>
      <c r="E138" s="169"/>
      <c r="F138" s="153"/>
      <c r="G138" s="202"/>
      <c r="H138" s="153">
        <v>7</v>
      </c>
      <c r="I138" s="203">
        <v>39.683333333333337</v>
      </c>
      <c r="J138" s="169">
        <f t="shared" si="2"/>
        <v>99.546993911719937</v>
      </c>
      <c r="K138" s="207"/>
      <c r="L138" s="168"/>
    </row>
    <row r="139" spans="1:12" x14ac:dyDescent="0.2">
      <c r="A139" s="170"/>
      <c r="B139" s="170" t="s">
        <v>288</v>
      </c>
      <c r="C139" s="170">
        <v>7.5</v>
      </c>
      <c r="D139" s="170"/>
      <c r="E139" s="172"/>
      <c r="F139" s="170"/>
      <c r="G139" s="198"/>
      <c r="H139" s="170">
        <v>5</v>
      </c>
      <c r="I139" s="205">
        <v>27.116666666666664</v>
      </c>
      <c r="J139" s="172">
        <f t="shared" si="2"/>
        <v>99.69044901065449</v>
      </c>
      <c r="K139" s="206"/>
      <c r="L139" s="171"/>
    </row>
    <row r="140" spans="1:12" x14ac:dyDescent="0.2">
      <c r="A140" s="153" t="s">
        <v>139</v>
      </c>
      <c r="B140" s="153" t="s">
        <v>345</v>
      </c>
      <c r="C140" s="153">
        <v>10</v>
      </c>
      <c r="D140" s="153"/>
      <c r="E140" s="169"/>
      <c r="F140" s="153"/>
      <c r="G140" s="202"/>
      <c r="H140" s="153">
        <v>9</v>
      </c>
      <c r="I140" s="203">
        <v>471.76666666666659</v>
      </c>
      <c r="J140" s="167">
        <f t="shared" si="2"/>
        <v>94.614535768645354</v>
      </c>
      <c r="K140" s="204"/>
      <c r="L140" s="166"/>
    </row>
    <row r="141" spans="1:12" x14ac:dyDescent="0.2">
      <c r="A141" s="170"/>
      <c r="B141" s="170" t="s">
        <v>346</v>
      </c>
      <c r="C141" s="170">
        <v>10</v>
      </c>
      <c r="D141" s="170"/>
      <c r="E141" s="172"/>
      <c r="F141" s="170"/>
      <c r="G141" s="198"/>
      <c r="H141" s="170">
        <v>12</v>
      </c>
      <c r="I141" s="205">
        <v>343.06666666666666</v>
      </c>
      <c r="J141" s="172">
        <f t="shared" si="2"/>
        <v>96.083713850837142</v>
      </c>
      <c r="K141" s="206"/>
      <c r="L141" s="171"/>
    </row>
    <row r="142" spans="1:12" x14ac:dyDescent="0.2">
      <c r="A142" s="153" t="s">
        <v>144</v>
      </c>
      <c r="B142" s="153" t="s">
        <v>239</v>
      </c>
      <c r="C142" s="153">
        <v>20</v>
      </c>
      <c r="D142" s="153">
        <v>1</v>
      </c>
      <c r="E142" s="169">
        <v>0.1</v>
      </c>
      <c r="F142" s="153"/>
      <c r="G142" s="202"/>
      <c r="H142" s="153">
        <v>8</v>
      </c>
      <c r="I142" s="203">
        <v>36.483333333333334</v>
      </c>
      <c r="J142" s="167">
        <f t="shared" si="2"/>
        <v>99.58238203957383</v>
      </c>
      <c r="K142" s="204">
        <v>5.4</v>
      </c>
      <c r="L142" s="166">
        <v>0.54</v>
      </c>
    </row>
    <row r="143" spans="1:12" x14ac:dyDescent="0.2">
      <c r="A143" s="170"/>
      <c r="B143" s="170" t="s">
        <v>239</v>
      </c>
      <c r="C143" s="170">
        <v>15</v>
      </c>
      <c r="D143" s="170"/>
      <c r="E143" s="172"/>
      <c r="F143" s="170"/>
      <c r="G143" s="198"/>
      <c r="H143" s="170">
        <v>5</v>
      </c>
      <c r="I143" s="205">
        <v>18.05</v>
      </c>
      <c r="J143" s="172">
        <f t="shared" si="2"/>
        <v>99.793949771689498</v>
      </c>
      <c r="K143" s="206"/>
      <c r="L143" s="171"/>
    </row>
    <row r="144" spans="1:12" x14ac:dyDescent="0.2">
      <c r="A144" s="153" t="s">
        <v>217</v>
      </c>
      <c r="B144" s="153" t="s">
        <v>239</v>
      </c>
      <c r="C144" s="153">
        <v>15</v>
      </c>
      <c r="D144" s="153"/>
      <c r="E144" s="169"/>
      <c r="F144" s="153"/>
      <c r="G144" s="202"/>
      <c r="H144" s="153">
        <v>4</v>
      </c>
      <c r="I144" s="203">
        <v>18.516666666666666</v>
      </c>
      <c r="J144" s="167">
        <f t="shared" si="2"/>
        <v>99.788622526636232</v>
      </c>
      <c r="K144" s="204"/>
      <c r="L144" s="166"/>
    </row>
    <row r="145" spans="1:12" x14ac:dyDescent="0.2">
      <c r="A145" s="170"/>
      <c r="B145" s="170" t="s">
        <v>239</v>
      </c>
      <c r="C145" s="170">
        <v>15</v>
      </c>
      <c r="D145" s="170"/>
      <c r="E145" s="172"/>
      <c r="F145" s="170"/>
      <c r="G145" s="198"/>
      <c r="H145" s="170">
        <v>6</v>
      </c>
      <c r="I145" s="205">
        <v>39.9</v>
      </c>
      <c r="J145" s="172">
        <f t="shared" si="2"/>
        <v>99.544520547945197</v>
      </c>
      <c r="K145" s="206"/>
      <c r="L145" s="171"/>
    </row>
    <row r="146" spans="1:12" x14ac:dyDescent="0.2">
      <c r="A146" s="153" t="s">
        <v>341</v>
      </c>
      <c r="B146" s="153" t="s">
        <v>239</v>
      </c>
      <c r="C146" s="153">
        <v>15</v>
      </c>
      <c r="D146" s="146"/>
      <c r="E146" s="150"/>
      <c r="F146" s="146"/>
      <c r="G146" s="211"/>
      <c r="H146" s="146">
        <v>4</v>
      </c>
      <c r="I146" s="209">
        <v>21.2</v>
      </c>
      <c r="J146" s="150">
        <f t="shared" si="2"/>
        <v>99.757990867579906</v>
      </c>
      <c r="K146" s="210"/>
      <c r="L146" s="147"/>
    </row>
    <row r="147" spans="1:12" x14ac:dyDescent="0.2">
      <c r="A147" s="165" t="s">
        <v>218</v>
      </c>
      <c r="B147" s="165" t="s">
        <v>345</v>
      </c>
      <c r="C147" s="165">
        <v>40</v>
      </c>
      <c r="D147" s="153">
        <v>2</v>
      </c>
      <c r="E147" s="169">
        <v>2.6333333333333337</v>
      </c>
      <c r="F147" s="153"/>
      <c r="G147" s="202"/>
      <c r="H147" s="153">
        <v>5</v>
      </c>
      <c r="I147" s="203">
        <v>27.233333333333331</v>
      </c>
      <c r="J147" s="169">
        <f>+(1-(E147+G147+I147)/8760)*100</f>
        <v>99.659056316590565</v>
      </c>
      <c r="K147" s="207">
        <v>16.5</v>
      </c>
      <c r="L147" s="168">
        <v>18.34</v>
      </c>
    </row>
    <row r="148" spans="1:12" x14ac:dyDescent="0.2">
      <c r="A148" s="170"/>
      <c r="B148" s="170" t="s">
        <v>346</v>
      </c>
      <c r="C148" s="170">
        <v>40</v>
      </c>
      <c r="D148" s="170">
        <v>1</v>
      </c>
      <c r="E148" s="172">
        <v>1.8166666666666667</v>
      </c>
      <c r="F148" s="170"/>
      <c r="G148" s="185"/>
      <c r="H148" s="170"/>
      <c r="I148" s="172"/>
      <c r="J148" s="172">
        <f t="shared" si="2"/>
        <v>99.979261796042621</v>
      </c>
      <c r="K148" s="171">
        <v>9</v>
      </c>
      <c r="L148" s="171">
        <v>3.46</v>
      </c>
    </row>
    <row r="149" spans="1:12" x14ac:dyDescent="0.2">
      <c r="G149"/>
      <c r="K149" s="27"/>
      <c r="L149" s="27"/>
    </row>
    <row r="151" spans="1:12" x14ac:dyDescent="0.2">
      <c r="E151" s="31"/>
      <c r="K151" s="31"/>
      <c r="L151" s="31"/>
    </row>
    <row r="153" spans="1:12" x14ac:dyDescent="0.2">
      <c r="E153" s="31"/>
    </row>
  </sheetData>
  <mergeCells count="3">
    <mergeCell ref="D2:E2"/>
    <mergeCell ref="F2:G2"/>
    <mergeCell ref="H2:I2"/>
  </mergeCells>
  <phoneticPr fontId="0" type="noConversion"/>
  <pageMargins left="0.75" right="0.64" top="1" bottom="1" header="0" footer="0"/>
  <pageSetup paperSize="9" scale="63" fitToHeight="2" orientation="portrait" r:id="rId1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sheetPr codeName="Sheet206">
    <pageSetUpPr fitToPage="1"/>
  </sheetPr>
  <dimension ref="A1:L151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4" width="9.7109375" customWidth="1"/>
    <col min="5" max="5" width="9.7109375" style="31" customWidth="1"/>
    <col min="6" max="6" width="9.7109375" customWidth="1"/>
    <col min="7" max="7" width="9.7109375" style="31" customWidth="1"/>
    <col min="8" max="9" width="9.7109375" customWidth="1"/>
    <col min="10" max="10" width="9.5703125" style="31" customWidth="1"/>
    <col min="11" max="12" width="9.5703125" customWidth="1"/>
  </cols>
  <sheetData>
    <row r="1" spans="1:12" ht="27.75" customHeight="1" x14ac:dyDescent="0.2">
      <c r="A1" s="15" t="s">
        <v>407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1031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1032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>
        <v>2</v>
      </c>
      <c r="E4" s="167">
        <v>306.51666666666665</v>
      </c>
      <c r="F4" s="165"/>
      <c r="G4" s="202"/>
      <c r="H4" s="165">
        <v>7</v>
      </c>
      <c r="I4" s="167">
        <v>35.4</v>
      </c>
      <c r="J4" s="202">
        <f>+(1-(E4+G4+I4)/8760)*100</f>
        <v>96.096841704718415</v>
      </c>
      <c r="K4" s="166">
        <v>5.0999999999999996</v>
      </c>
      <c r="L4" s="166">
        <v>3.42</v>
      </c>
    </row>
    <row r="5" spans="1:12" x14ac:dyDescent="0.2">
      <c r="A5" s="153"/>
      <c r="B5" s="153" t="s">
        <v>346</v>
      </c>
      <c r="C5" s="153">
        <v>15</v>
      </c>
      <c r="D5" s="153">
        <v>1</v>
      </c>
      <c r="E5" s="169">
        <v>3.7333333333333334</v>
      </c>
      <c r="F5" s="153"/>
      <c r="G5" s="202"/>
      <c r="H5" s="153">
        <v>6</v>
      </c>
      <c r="I5" s="169">
        <v>46.933333333333337</v>
      </c>
      <c r="J5" s="202">
        <f t="shared" ref="J5:J68" si="0">+(1-(E5+G5+I5)/8760)*100</f>
        <v>99.421613394216138</v>
      </c>
      <c r="K5" s="168">
        <v>10</v>
      </c>
      <c r="L5" s="168">
        <v>2</v>
      </c>
    </row>
    <row r="6" spans="1:12" x14ac:dyDescent="0.2">
      <c r="A6" s="170"/>
      <c r="B6" s="170" t="s">
        <v>1011</v>
      </c>
      <c r="C6" s="170">
        <v>10</v>
      </c>
      <c r="D6" s="170">
        <v>1</v>
      </c>
      <c r="E6" s="172">
        <v>82.88333333333334</v>
      </c>
      <c r="F6" s="170"/>
      <c r="G6" s="198"/>
      <c r="H6" s="170">
        <v>12</v>
      </c>
      <c r="I6" s="172">
        <v>91.066666666666663</v>
      </c>
      <c r="J6" s="169">
        <f t="shared" si="0"/>
        <v>98.0142694063927</v>
      </c>
      <c r="K6" s="171"/>
      <c r="L6" s="171"/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6</v>
      </c>
      <c r="I7" s="169">
        <v>32.416666666666664</v>
      </c>
      <c r="J7" s="167">
        <f t="shared" si="0"/>
        <v>99.629946727549466</v>
      </c>
      <c r="K7" s="204"/>
      <c r="L7" s="166"/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2</v>
      </c>
      <c r="I8" s="203">
        <v>15.466666666666667</v>
      </c>
      <c r="J8" s="172">
        <f t="shared" si="0"/>
        <v>99.823439878234396</v>
      </c>
      <c r="K8" s="206"/>
      <c r="L8" s="171"/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3</v>
      </c>
      <c r="I9" s="167">
        <v>12.483333333333334</v>
      </c>
      <c r="J9" s="167">
        <f t="shared" si="0"/>
        <v>99.857496194824961</v>
      </c>
      <c r="K9" s="204"/>
      <c r="L9" s="166"/>
    </row>
    <row r="10" spans="1:12" x14ac:dyDescent="0.2">
      <c r="A10" s="153"/>
      <c r="B10" s="153" t="s">
        <v>346</v>
      </c>
      <c r="C10" s="153">
        <v>10</v>
      </c>
      <c r="D10" s="153"/>
      <c r="E10" s="169"/>
      <c r="F10" s="153"/>
      <c r="G10" s="202"/>
      <c r="H10" s="153">
        <v>2</v>
      </c>
      <c r="I10" s="203">
        <v>10.9</v>
      </c>
      <c r="J10" s="169">
        <f t="shared" si="0"/>
        <v>99.875570776255699</v>
      </c>
      <c r="K10" s="207"/>
      <c r="L10" s="168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1</v>
      </c>
      <c r="I11" s="203">
        <v>3.8666666666666667</v>
      </c>
      <c r="J11" s="169">
        <f t="shared" si="0"/>
        <v>99.955859969558603</v>
      </c>
      <c r="K11" s="207"/>
      <c r="L11" s="168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>
        <v>1</v>
      </c>
      <c r="G12" s="198">
        <v>26.733333333333334</v>
      </c>
      <c r="H12" s="170">
        <v>1</v>
      </c>
      <c r="I12" s="205">
        <v>2.7166666666666668</v>
      </c>
      <c r="J12" s="172">
        <f t="shared" si="0"/>
        <v>99.663812785388131</v>
      </c>
      <c r="K12" s="206"/>
      <c r="L12" s="171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1</v>
      </c>
      <c r="E13" s="167">
        <v>1.0333333333333334</v>
      </c>
      <c r="F13" s="153"/>
      <c r="G13" s="202"/>
      <c r="H13" s="153"/>
      <c r="I13" s="203"/>
      <c r="J13" s="167">
        <f t="shared" si="0"/>
        <v>99.988203957382041</v>
      </c>
      <c r="K13" s="204">
        <v>8</v>
      </c>
      <c r="L13" s="166">
        <v>8.27</v>
      </c>
    </row>
    <row r="14" spans="1:12" x14ac:dyDescent="0.2">
      <c r="A14" s="170"/>
      <c r="B14" s="170" t="s">
        <v>346</v>
      </c>
      <c r="C14" s="170">
        <v>15</v>
      </c>
      <c r="D14" s="197">
        <v>1</v>
      </c>
      <c r="E14" s="172">
        <v>0.68333333333333335</v>
      </c>
      <c r="F14" s="170"/>
      <c r="G14" s="198"/>
      <c r="H14" s="170"/>
      <c r="I14" s="205"/>
      <c r="J14" s="172">
        <f t="shared" si="0"/>
        <v>99.992199391171994</v>
      </c>
      <c r="K14" s="206">
        <v>7.5</v>
      </c>
      <c r="L14" s="171">
        <v>5.76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2</v>
      </c>
      <c r="I15" s="203">
        <v>15.333333333333332</v>
      </c>
      <c r="J15" s="167">
        <f t="shared" si="0"/>
        <v>99.824961948249623</v>
      </c>
      <c r="K15" s="204"/>
      <c r="L15" s="166"/>
    </row>
    <row r="16" spans="1:12" x14ac:dyDescent="0.2">
      <c r="A16" s="170"/>
      <c r="B16" s="170" t="s">
        <v>346</v>
      </c>
      <c r="C16" s="170">
        <v>15</v>
      </c>
      <c r="D16" s="170">
        <v>3</v>
      </c>
      <c r="E16" s="172">
        <v>32.266666666666666</v>
      </c>
      <c r="F16" s="170"/>
      <c r="G16" s="198"/>
      <c r="H16" s="170">
        <v>4</v>
      </c>
      <c r="I16" s="205">
        <v>40.783333333333331</v>
      </c>
      <c r="J16" s="172">
        <f t="shared" si="0"/>
        <v>99.166095890410958</v>
      </c>
      <c r="K16" s="206">
        <v>6.9</v>
      </c>
      <c r="L16" s="171">
        <v>0.36</v>
      </c>
    </row>
    <row r="17" spans="1:12" x14ac:dyDescent="0.2">
      <c r="A17" s="153" t="s">
        <v>1033</v>
      </c>
      <c r="B17" s="153" t="s">
        <v>239</v>
      </c>
      <c r="C17" s="153">
        <v>10</v>
      </c>
      <c r="D17" s="153"/>
      <c r="E17" s="169"/>
      <c r="F17" s="153"/>
      <c r="G17" s="202"/>
      <c r="H17" s="153">
        <v>3</v>
      </c>
      <c r="I17" s="203">
        <v>54.983333333333334</v>
      </c>
      <c r="J17" s="167">
        <f t="shared" si="0"/>
        <v>99.372336377473374</v>
      </c>
      <c r="K17" s="207"/>
      <c r="L17" s="168"/>
    </row>
    <row r="18" spans="1:12" x14ac:dyDescent="0.2">
      <c r="A18" s="170"/>
      <c r="B18" s="170" t="s">
        <v>231</v>
      </c>
      <c r="C18" s="170">
        <v>5</v>
      </c>
      <c r="D18" s="170">
        <v>4</v>
      </c>
      <c r="E18" s="172">
        <v>37.633333333333333</v>
      </c>
      <c r="F18" s="170"/>
      <c r="G18" s="198"/>
      <c r="H18" s="170">
        <v>3</v>
      </c>
      <c r="I18" s="205">
        <v>12.183333333333334</v>
      </c>
      <c r="J18" s="172">
        <f t="shared" si="0"/>
        <v>99.431316590563171</v>
      </c>
      <c r="K18" s="206">
        <v>6</v>
      </c>
      <c r="L18" s="171">
        <v>2.71</v>
      </c>
    </row>
    <row r="19" spans="1:12" x14ac:dyDescent="0.2">
      <c r="A19" s="153" t="s">
        <v>90</v>
      </c>
      <c r="B19" s="153" t="s">
        <v>345</v>
      </c>
      <c r="C19" s="153">
        <v>10</v>
      </c>
      <c r="D19" s="196">
        <v>1</v>
      </c>
      <c r="E19" s="167">
        <v>29.983333333333334</v>
      </c>
      <c r="F19" s="153"/>
      <c r="G19" s="202"/>
      <c r="H19" s="153">
        <v>2</v>
      </c>
      <c r="I19" s="203">
        <v>14.833333333333334</v>
      </c>
      <c r="J19" s="167">
        <f t="shared" si="0"/>
        <v>99.488394216133941</v>
      </c>
      <c r="K19" s="204">
        <v>2</v>
      </c>
      <c r="L19" s="166">
        <v>0.43</v>
      </c>
    </row>
    <row r="20" spans="1:12" x14ac:dyDescent="0.2">
      <c r="A20" s="153"/>
      <c r="B20" s="153" t="s">
        <v>346</v>
      </c>
      <c r="C20" s="153">
        <v>10</v>
      </c>
      <c r="D20" s="153">
        <v>2</v>
      </c>
      <c r="E20" s="169">
        <v>56.716666666666669</v>
      </c>
      <c r="F20" s="153"/>
      <c r="G20" s="202"/>
      <c r="H20" s="153">
        <v>4</v>
      </c>
      <c r="I20" s="203">
        <v>20.666666666666668</v>
      </c>
      <c r="J20" s="169">
        <f t="shared" si="0"/>
        <v>99.116628614916294</v>
      </c>
      <c r="K20" s="207"/>
      <c r="L20" s="168"/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>
        <v>1</v>
      </c>
      <c r="I21" s="205">
        <v>5</v>
      </c>
      <c r="J21" s="172">
        <f t="shared" si="0"/>
        <v>99.942922374429216</v>
      </c>
      <c r="K21" s="206"/>
      <c r="L21" s="171"/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1</v>
      </c>
      <c r="E22" s="169">
        <v>4.1333333333333337</v>
      </c>
      <c r="F22" s="153"/>
      <c r="G22" s="202"/>
      <c r="H22" s="153">
        <v>10</v>
      </c>
      <c r="I22" s="203">
        <v>88.8</v>
      </c>
      <c r="J22" s="167">
        <f t="shared" si="0"/>
        <v>98.939117199391163</v>
      </c>
      <c r="K22" s="204">
        <v>0.1</v>
      </c>
      <c r="L22" s="166">
        <v>0.03</v>
      </c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2</v>
      </c>
      <c r="I23" s="205">
        <v>8.8333333333333321</v>
      </c>
      <c r="J23" s="172">
        <f t="shared" si="0"/>
        <v>99.899162861491632</v>
      </c>
      <c r="K23" s="206"/>
      <c r="L23" s="171"/>
    </row>
    <row r="24" spans="1:12" x14ac:dyDescent="0.2">
      <c r="A24" s="153" t="s">
        <v>93</v>
      </c>
      <c r="B24" s="153" t="s">
        <v>345</v>
      </c>
      <c r="C24" s="153">
        <v>15</v>
      </c>
      <c r="D24" s="153">
        <v>1</v>
      </c>
      <c r="E24" s="169">
        <v>0.8666666666666667</v>
      </c>
      <c r="F24" s="153"/>
      <c r="G24" s="202"/>
      <c r="H24" s="153">
        <v>2</v>
      </c>
      <c r="I24" s="203">
        <v>8.5833333333333321</v>
      </c>
      <c r="J24" s="167">
        <f t="shared" si="0"/>
        <v>99.892123287671225</v>
      </c>
      <c r="K24" s="204">
        <v>3</v>
      </c>
      <c r="L24" s="166">
        <v>2.61</v>
      </c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1</v>
      </c>
      <c r="I25" s="205">
        <v>3.4</v>
      </c>
      <c r="J25" s="172">
        <f t="shared" si="0"/>
        <v>99.961187214611869</v>
      </c>
      <c r="K25" s="206"/>
      <c r="L25" s="171"/>
    </row>
    <row r="26" spans="1:12" x14ac:dyDescent="0.2">
      <c r="A26" s="170" t="s">
        <v>193</v>
      </c>
      <c r="B26" s="170" t="s">
        <v>239</v>
      </c>
      <c r="C26" s="170">
        <v>15</v>
      </c>
      <c r="D26" s="170">
        <v>2</v>
      </c>
      <c r="E26" s="172">
        <v>23.783333333333335</v>
      </c>
      <c r="F26" s="170"/>
      <c r="G26" s="198"/>
      <c r="H26" s="170">
        <v>2</v>
      </c>
      <c r="I26" s="205">
        <v>11.85</v>
      </c>
      <c r="J26" s="150">
        <f t="shared" si="0"/>
        <v>99.593226788432261</v>
      </c>
      <c r="K26" s="204">
        <v>2</v>
      </c>
      <c r="L26" s="166">
        <v>4</v>
      </c>
    </row>
    <row r="27" spans="1:12" x14ac:dyDescent="0.2">
      <c r="A27" s="153" t="s">
        <v>96</v>
      </c>
      <c r="B27" s="153" t="s">
        <v>345</v>
      </c>
      <c r="C27" s="153">
        <v>30</v>
      </c>
      <c r="D27" s="153">
        <v>4</v>
      </c>
      <c r="E27" s="169">
        <v>4.0166666666666666</v>
      </c>
      <c r="F27" s="153"/>
      <c r="G27" s="202"/>
      <c r="H27" s="153"/>
      <c r="I27" s="203"/>
      <c r="J27" s="167">
        <f t="shared" si="0"/>
        <v>99.954147640791476</v>
      </c>
      <c r="K27" s="204">
        <v>15.5</v>
      </c>
      <c r="L27" s="166">
        <v>12.29</v>
      </c>
    </row>
    <row r="28" spans="1:12" x14ac:dyDescent="0.2">
      <c r="A28" s="153"/>
      <c r="B28" s="153" t="s">
        <v>346</v>
      </c>
      <c r="C28" s="153">
        <v>15</v>
      </c>
      <c r="D28" s="153">
        <v>1</v>
      </c>
      <c r="E28" s="169">
        <v>0.3</v>
      </c>
      <c r="F28" s="153"/>
      <c r="G28" s="202"/>
      <c r="H28" s="153">
        <v>5</v>
      </c>
      <c r="I28" s="203">
        <v>325.2833333333333</v>
      </c>
      <c r="J28" s="169">
        <f t="shared" si="0"/>
        <v>96.283295281582951</v>
      </c>
      <c r="K28" s="207">
        <v>3.7</v>
      </c>
      <c r="L28" s="168">
        <v>1.1100000000000001</v>
      </c>
    </row>
    <row r="29" spans="1:12" x14ac:dyDescent="0.2">
      <c r="A29" s="170"/>
      <c r="B29" s="170" t="s">
        <v>1011</v>
      </c>
      <c r="C29" s="170">
        <v>44</v>
      </c>
      <c r="D29" s="170">
        <v>1</v>
      </c>
      <c r="E29" s="172">
        <v>1.0666666666666667</v>
      </c>
      <c r="F29" s="170"/>
      <c r="G29" s="198"/>
      <c r="H29" s="170"/>
      <c r="I29" s="205"/>
      <c r="J29" s="172">
        <f t="shared" si="0"/>
        <v>99.987823439878227</v>
      </c>
      <c r="K29" s="206"/>
      <c r="L29" s="171"/>
    </row>
    <row r="30" spans="1:12" x14ac:dyDescent="0.2">
      <c r="A30" s="170" t="s">
        <v>296</v>
      </c>
      <c r="B30" s="170" t="s">
        <v>239</v>
      </c>
      <c r="C30" s="170">
        <v>20</v>
      </c>
      <c r="D30" s="170"/>
      <c r="E30" s="172"/>
      <c r="F30" s="170"/>
      <c r="G30" s="198"/>
      <c r="H30" s="170">
        <v>3</v>
      </c>
      <c r="I30" s="205">
        <v>16.816666666666666</v>
      </c>
      <c r="J30" s="150">
        <f t="shared" si="0"/>
        <v>99.808028919330297</v>
      </c>
      <c r="K30" s="204"/>
      <c r="L30" s="166"/>
    </row>
    <row r="31" spans="1:12" x14ac:dyDescent="0.2">
      <c r="A31" s="153" t="s">
        <v>94</v>
      </c>
      <c r="B31" s="153" t="s">
        <v>345</v>
      </c>
      <c r="C31" s="153">
        <v>15</v>
      </c>
      <c r="D31" s="153"/>
      <c r="E31" s="169"/>
      <c r="F31" s="153"/>
      <c r="G31" s="202"/>
      <c r="H31" s="153">
        <v>4</v>
      </c>
      <c r="I31" s="203">
        <v>23.05</v>
      </c>
      <c r="J31" s="167">
        <f t="shared" si="0"/>
        <v>99.736872146118728</v>
      </c>
      <c r="K31" s="204"/>
      <c r="L31" s="166"/>
    </row>
    <row r="32" spans="1:12" x14ac:dyDescent="0.2">
      <c r="A32" s="170"/>
      <c r="B32" s="170" t="s">
        <v>346</v>
      </c>
      <c r="C32" s="170">
        <v>15</v>
      </c>
      <c r="D32" s="170"/>
      <c r="E32" s="172"/>
      <c r="F32" s="170"/>
      <c r="G32" s="198"/>
      <c r="H32" s="170">
        <v>3</v>
      </c>
      <c r="I32" s="205">
        <v>20.883333333333333</v>
      </c>
      <c r="J32" s="172">
        <f t="shared" si="0"/>
        <v>99.761605783866059</v>
      </c>
      <c r="K32" s="206"/>
      <c r="L32" s="171"/>
    </row>
    <row r="33" spans="1:12" x14ac:dyDescent="0.2">
      <c r="A33" s="153" t="s">
        <v>233</v>
      </c>
      <c r="B33" s="153" t="s">
        <v>234</v>
      </c>
      <c r="C33" s="153">
        <v>15</v>
      </c>
      <c r="D33" s="153">
        <v>1</v>
      </c>
      <c r="E33" s="169">
        <v>0.6333333333333333</v>
      </c>
      <c r="F33" s="153"/>
      <c r="G33" s="202"/>
      <c r="H33" s="153">
        <v>5</v>
      </c>
      <c r="I33" s="203">
        <v>20.65</v>
      </c>
      <c r="J33" s="167">
        <f t="shared" si="0"/>
        <v>99.757039573820393</v>
      </c>
      <c r="K33" s="204">
        <v>4.5</v>
      </c>
      <c r="L33" s="166">
        <v>2.86</v>
      </c>
    </row>
    <row r="34" spans="1:12" x14ac:dyDescent="0.2">
      <c r="A34" s="170" t="s">
        <v>14</v>
      </c>
      <c r="B34" s="170" t="s">
        <v>235</v>
      </c>
      <c r="C34" s="170">
        <v>15</v>
      </c>
      <c r="D34" s="170"/>
      <c r="E34" s="172"/>
      <c r="F34" s="170"/>
      <c r="G34" s="198"/>
      <c r="H34" s="170"/>
      <c r="I34" s="205"/>
      <c r="J34" s="172">
        <f t="shared" si="0"/>
        <v>100</v>
      </c>
      <c r="K34" s="206"/>
      <c r="L34" s="171"/>
    </row>
    <row r="35" spans="1:12" x14ac:dyDescent="0.2">
      <c r="A35" s="153" t="s">
        <v>97</v>
      </c>
      <c r="B35" s="153" t="s">
        <v>236</v>
      </c>
      <c r="C35" s="153">
        <v>10</v>
      </c>
      <c r="D35" s="153"/>
      <c r="E35" s="169"/>
      <c r="F35" s="153"/>
      <c r="G35" s="202"/>
      <c r="H35" s="153">
        <v>9</v>
      </c>
      <c r="I35" s="203">
        <v>55.35</v>
      </c>
      <c r="J35" s="167">
        <f t="shared" si="0"/>
        <v>99.368150684931507</v>
      </c>
      <c r="K35" s="204"/>
      <c r="L35" s="166"/>
    </row>
    <row r="36" spans="1:12" x14ac:dyDescent="0.2">
      <c r="A36" s="153"/>
      <c r="B36" s="153" t="s">
        <v>237</v>
      </c>
      <c r="C36" s="153">
        <v>10</v>
      </c>
      <c r="D36" s="153"/>
      <c r="E36" s="169"/>
      <c r="F36" s="153"/>
      <c r="G36" s="202"/>
      <c r="H36" s="153">
        <v>7</v>
      </c>
      <c r="I36" s="203">
        <v>38.966666666666669</v>
      </c>
      <c r="J36" s="169">
        <f t="shared" si="0"/>
        <v>99.555175038051743</v>
      </c>
      <c r="K36" s="207"/>
      <c r="L36" s="168"/>
    </row>
    <row r="37" spans="1:12" x14ac:dyDescent="0.2">
      <c r="A37" s="170"/>
      <c r="B37" s="170" t="s">
        <v>1013</v>
      </c>
      <c r="C37" s="170">
        <v>15</v>
      </c>
      <c r="D37" s="170"/>
      <c r="E37" s="172"/>
      <c r="F37" s="170"/>
      <c r="G37" s="198"/>
      <c r="H37" s="170">
        <v>10</v>
      </c>
      <c r="I37" s="205">
        <v>58.113333333333337</v>
      </c>
      <c r="J37" s="172">
        <f t="shared" si="0"/>
        <v>99.336605783866062</v>
      </c>
      <c r="K37" s="206"/>
      <c r="L37" s="171"/>
    </row>
    <row r="38" spans="1:12" x14ac:dyDescent="0.2">
      <c r="A38" s="153" t="s">
        <v>78</v>
      </c>
      <c r="B38" s="153" t="s">
        <v>345</v>
      </c>
      <c r="C38" s="153">
        <v>30</v>
      </c>
      <c r="D38" s="153">
        <v>2</v>
      </c>
      <c r="E38" s="169">
        <v>0.43333333333333335</v>
      </c>
      <c r="F38" s="153"/>
      <c r="G38" s="202"/>
      <c r="H38" s="153">
        <v>6</v>
      </c>
      <c r="I38" s="203">
        <v>35.6</v>
      </c>
      <c r="J38" s="167">
        <f t="shared" si="0"/>
        <v>99.588660578386595</v>
      </c>
      <c r="K38" s="204">
        <v>10</v>
      </c>
      <c r="L38" s="166">
        <v>4.84</v>
      </c>
    </row>
    <row r="39" spans="1:12" x14ac:dyDescent="0.2">
      <c r="A39" s="153"/>
      <c r="B39" s="153" t="s">
        <v>346</v>
      </c>
      <c r="C39" s="153">
        <v>30</v>
      </c>
      <c r="D39" s="153">
        <v>1</v>
      </c>
      <c r="E39" s="169">
        <v>0.13333333333333333</v>
      </c>
      <c r="F39" s="153"/>
      <c r="G39" s="202"/>
      <c r="H39" s="153">
        <v>7</v>
      </c>
      <c r="I39" s="203">
        <v>51.3</v>
      </c>
      <c r="J39" s="169">
        <f t="shared" si="0"/>
        <v>99.412861491628618</v>
      </c>
      <c r="K39" s="207"/>
      <c r="L39" s="168"/>
    </row>
    <row r="40" spans="1:12" x14ac:dyDescent="0.2">
      <c r="A40" s="170"/>
      <c r="B40" s="170" t="s">
        <v>1011</v>
      </c>
      <c r="C40" s="170">
        <v>10</v>
      </c>
      <c r="D40" s="170"/>
      <c r="E40" s="172"/>
      <c r="F40" s="170"/>
      <c r="G40" s="198"/>
      <c r="H40" s="170">
        <v>6</v>
      </c>
      <c r="I40" s="205">
        <v>339.1</v>
      </c>
      <c r="J40" s="172">
        <f t="shared" si="0"/>
        <v>96.128995433789953</v>
      </c>
      <c r="K40" s="206"/>
      <c r="L40" s="171"/>
    </row>
    <row r="41" spans="1:12" x14ac:dyDescent="0.2">
      <c r="A41" s="195" t="s">
        <v>102</v>
      </c>
      <c r="B41" s="153" t="s">
        <v>345</v>
      </c>
      <c r="C41" s="153">
        <v>15</v>
      </c>
      <c r="D41" s="153"/>
      <c r="E41" s="169"/>
      <c r="F41" s="153"/>
      <c r="G41" s="202"/>
      <c r="H41" s="153">
        <v>4</v>
      </c>
      <c r="I41" s="203">
        <v>21.583333333333332</v>
      </c>
      <c r="J41" s="167">
        <f t="shared" si="0"/>
        <v>99.753614916286153</v>
      </c>
      <c r="K41" s="204"/>
      <c r="L41" s="166"/>
    </row>
    <row r="42" spans="1:12" x14ac:dyDescent="0.2">
      <c r="A42" s="170"/>
      <c r="B42" s="170" t="s">
        <v>346</v>
      </c>
      <c r="C42" s="170">
        <v>15</v>
      </c>
      <c r="D42" s="170"/>
      <c r="E42" s="172"/>
      <c r="F42" s="170"/>
      <c r="G42" s="198"/>
      <c r="H42" s="170">
        <v>5</v>
      </c>
      <c r="I42" s="205">
        <v>26.733333333333331</v>
      </c>
      <c r="J42" s="172">
        <f t="shared" si="0"/>
        <v>99.694824961948243</v>
      </c>
      <c r="K42" s="206"/>
      <c r="L42" s="171"/>
    </row>
    <row r="43" spans="1:12" x14ac:dyDescent="0.2">
      <c r="A43" s="170" t="s">
        <v>196</v>
      </c>
      <c r="B43" s="170" t="s">
        <v>239</v>
      </c>
      <c r="C43" s="170">
        <v>15</v>
      </c>
      <c r="D43" s="170">
        <v>2</v>
      </c>
      <c r="E43" s="172">
        <v>1.2</v>
      </c>
      <c r="F43" s="170"/>
      <c r="G43" s="198"/>
      <c r="H43" s="170">
        <v>6</v>
      </c>
      <c r="I43" s="205">
        <v>34.466666666666669</v>
      </c>
      <c r="J43" s="150">
        <f t="shared" si="0"/>
        <v>99.592846270928462</v>
      </c>
      <c r="K43" s="188">
        <v>10.5</v>
      </c>
      <c r="L43" s="172">
        <v>7.28</v>
      </c>
    </row>
    <row r="44" spans="1:12" x14ac:dyDescent="0.2">
      <c r="A44" s="153" t="s">
        <v>1034</v>
      </c>
      <c r="B44" s="153" t="s">
        <v>345</v>
      </c>
      <c r="C44" s="153">
        <v>15</v>
      </c>
      <c r="D44" s="153">
        <v>1</v>
      </c>
      <c r="E44" s="169">
        <v>5.6166666666666663</v>
      </c>
      <c r="F44" s="153"/>
      <c r="G44" s="202"/>
      <c r="H44" s="153">
        <v>5</v>
      </c>
      <c r="I44" s="203">
        <v>263.89999999999998</v>
      </c>
      <c r="J44" s="167">
        <f t="shared" si="0"/>
        <v>96.92332572298325</v>
      </c>
      <c r="K44" s="204">
        <v>2.2000000000000002</v>
      </c>
      <c r="L44" s="166">
        <v>1.46</v>
      </c>
    </row>
    <row r="45" spans="1:12" x14ac:dyDescent="0.2">
      <c r="A45" s="170"/>
      <c r="B45" s="170" t="s">
        <v>346</v>
      </c>
      <c r="C45" s="170">
        <v>15</v>
      </c>
      <c r="D45" s="170"/>
      <c r="E45" s="172"/>
      <c r="F45" s="170"/>
      <c r="G45" s="198"/>
      <c r="H45" s="170">
        <v>7</v>
      </c>
      <c r="I45" s="205">
        <v>74.88333333333334</v>
      </c>
      <c r="J45" s="172">
        <f t="shared" si="0"/>
        <v>99.145167427701679</v>
      </c>
      <c r="K45" s="206"/>
      <c r="L45" s="171"/>
    </row>
    <row r="46" spans="1:12" x14ac:dyDescent="0.2">
      <c r="A46" s="153" t="s">
        <v>98</v>
      </c>
      <c r="B46" s="153" t="s">
        <v>345</v>
      </c>
      <c r="C46" s="153">
        <v>30</v>
      </c>
      <c r="D46" s="153"/>
      <c r="E46" s="169"/>
      <c r="F46" s="153"/>
      <c r="G46" s="169"/>
      <c r="H46" s="153">
        <v>3</v>
      </c>
      <c r="I46" s="203">
        <v>18.7</v>
      </c>
      <c r="J46" s="167">
        <f t="shared" si="0"/>
        <v>99.786529680365305</v>
      </c>
      <c r="K46" s="204"/>
      <c r="L46" s="166"/>
    </row>
    <row r="47" spans="1:12" x14ac:dyDescent="0.2">
      <c r="A47" s="170"/>
      <c r="B47" s="170" t="s">
        <v>346</v>
      </c>
      <c r="C47" s="170">
        <v>30</v>
      </c>
      <c r="D47" s="170"/>
      <c r="E47" s="172"/>
      <c r="F47" s="170"/>
      <c r="G47" s="198"/>
      <c r="H47" s="170">
        <v>5</v>
      </c>
      <c r="I47" s="205">
        <v>39.433333333333337</v>
      </c>
      <c r="J47" s="172">
        <f t="shared" si="0"/>
        <v>99.549847792998477</v>
      </c>
      <c r="K47" s="206"/>
      <c r="L47" s="171"/>
    </row>
    <row r="48" spans="1:12" x14ac:dyDescent="0.2">
      <c r="A48" s="153" t="s">
        <v>89</v>
      </c>
      <c r="B48" s="153" t="s">
        <v>239</v>
      </c>
      <c r="C48" s="153">
        <v>15</v>
      </c>
      <c r="D48" s="153">
        <v>2</v>
      </c>
      <c r="E48" s="169">
        <v>16.733333333333334</v>
      </c>
      <c r="F48" s="153"/>
      <c r="G48" s="202"/>
      <c r="H48" s="153"/>
      <c r="I48" s="203"/>
      <c r="J48" s="167">
        <f t="shared" si="0"/>
        <v>99.808980213089811</v>
      </c>
      <c r="K48" s="204"/>
      <c r="L48" s="166"/>
    </row>
    <row r="49" spans="1:12" x14ac:dyDescent="0.2">
      <c r="A49" s="170"/>
      <c r="B49" s="170" t="s">
        <v>239</v>
      </c>
      <c r="C49" s="170">
        <v>10</v>
      </c>
      <c r="D49" s="170">
        <v>1</v>
      </c>
      <c r="E49" s="172">
        <v>0.38333333333333336</v>
      </c>
      <c r="F49" s="170"/>
      <c r="G49" s="198"/>
      <c r="H49" s="170">
        <v>1</v>
      </c>
      <c r="I49" s="205">
        <v>4.5</v>
      </c>
      <c r="J49" s="172">
        <f t="shared" si="0"/>
        <v>99.944254185692543</v>
      </c>
      <c r="K49" s="206">
        <v>7</v>
      </c>
      <c r="L49" s="171">
        <v>2.69</v>
      </c>
    </row>
    <row r="50" spans="1:12" x14ac:dyDescent="0.2">
      <c r="A50" s="153" t="s">
        <v>95</v>
      </c>
      <c r="B50" s="153" t="s">
        <v>345</v>
      </c>
      <c r="C50" s="153">
        <v>15</v>
      </c>
      <c r="D50" s="153">
        <v>2</v>
      </c>
      <c r="E50" s="169">
        <v>2.583333333333333</v>
      </c>
      <c r="F50" s="153">
        <v>1</v>
      </c>
      <c r="G50" s="202">
        <v>2.8833333333333333</v>
      </c>
      <c r="H50" s="153">
        <v>7</v>
      </c>
      <c r="I50" s="203">
        <v>251.63333333333335</v>
      </c>
      <c r="J50" s="167">
        <f t="shared" si="0"/>
        <v>97.06506849315069</v>
      </c>
      <c r="K50" s="204">
        <v>9.3000000000000007</v>
      </c>
      <c r="L50" s="166">
        <v>4.26</v>
      </c>
    </row>
    <row r="51" spans="1:12" x14ac:dyDescent="0.2">
      <c r="A51" s="153"/>
      <c r="B51" s="153" t="s">
        <v>346</v>
      </c>
      <c r="C51" s="153">
        <v>15</v>
      </c>
      <c r="D51" s="153"/>
      <c r="E51" s="169"/>
      <c r="F51" s="153"/>
      <c r="G51" s="202"/>
      <c r="H51" s="153">
        <v>2</v>
      </c>
      <c r="I51" s="203">
        <v>11.816666666666666</v>
      </c>
      <c r="J51" s="169">
        <f t="shared" si="0"/>
        <v>99.865106544901067</v>
      </c>
      <c r="K51" s="207"/>
      <c r="L51" s="168"/>
    </row>
    <row r="52" spans="1:12" x14ac:dyDescent="0.2">
      <c r="A52" s="170"/>
      <c r="B52" s="170" t="s">
        <v>1014</v>
      </c>
      <c r="C52" s="170">
        <v>40</v>
      </c>
      <c r="D52" s="170"/>
      <c r="E52" s="172"/>
      <c r="F52" s="170"/>
      <c r="G52" s="198"/>
      <c r="H52" s="170">
        <v>11</v>
      </c>
      <c r="I52" s="205">
        <v>116.53333333333333</v>
      </c>
      <c r="J52" s="172">
        <f t="shared" si="0"/>
        <v>98.669710806697111</v>
      </c>
      <c r="K52" s="206"/>
      <c r="L52" s="171"/>
    </row>
    <row r="53" spans="1:12" x14ac:dyDescent="0.2">
      <c r="A53" s="153" t="s">
        <v>241</v>
      </c>
      <c r="B53" s="153" t="s">
        <v>242</v>
      </c>
      <c r="C53" s="153">
        <v>10</v>
      </c>
      <c r="D53" s="153">
        <v>1</v>
      </c>
      <c r="E53" s="169">
        <v>0.05</v>
      </c>
      <c r="F53" s="153"/>
      <c r="G53" s="202"/>
      <c r="H53" s="153">
        <v>6</v>
      </c>
      <c r="I53" s="203">
        <v>32.783333333333331</v>
      </c>
      <c r="J53" s="167">
        <f t="shared" si="0"/>
        <v>99.6251902587519</v>
      </c>
      <c r="K53" s="204">
        <v>3</v>
      </c>
      <c r="L53" s="166">
        <v>0.15</v>
      </c>
    </row>
    <row r="54" spans="1:12" x14ac:dyDescent="0.2">
      <c r="A54" s="170"/>
      <c r="B54" s="170" t="s">
        <v>243</v>
      </c>
      <c r="C54" s="170">
        <v>10</v>
      </c>
      <c r="D54" s="170">
        <v>1</v>
      </c>
      <c r="E54" s="172">
        <v>0.05</v>
      </c>
      <c r="F54" s="170"/>
      <c r="G54" s="198"/>
      <c r="H54" s="170">
        <v>3</v>
      </c>
      <c r="I54" s="205">
        <v>15.083333333333332</v>
      </c>
      <c r="J54" s="172">
        <f t="shared" si="0"/>
        <v>99.827245053272449</v>
      </c>
      <c r="K54" s="206">
        <v>3</v>
      </c>
      <c r="L54" s="171">
        <v>0.15</v>
      </c>
    </row>
    <row r="55" spans="1:12" x14ac:dyDescent="0.2">
      <c r="A55" s="153" t="s">
        <v>244</v>
      </c>
      <c r="B55" s="153" t="s">
        <v>343</v>
      </c>
      <c r="C55" s="153">
        <v>150</v>
      </c>
      <c r="D55" s="153"/>
      <c r="E55" s="169"/>
      <c r="F55" s="153"/>
      <c r="G55" s="202"/>
      <c r="H55" s="153">
        <v>1</v>
      </c>
      <c r="I55" s="169">
        <v>10.316666666666666</v>
      </c>
      <c r="J55" s="167">
        <f t="shared" si="0"/>
        <v>99.882229832572307</v>
      </c>
      <c r="K55" s="204"/>
      <c r="L55" s="166"/>
    </row>
    <row r="56" spans="1:12" x14ac:dyDescent="0.2">
      <c r="A56" s="153"/>
      <c r="B56" s="153" t="s">
        <v>245</v>
      </c>
      <c r="C56" s="153">
        <v>150</v>
      </c>
      <c r="D56" s="153"/>
      <c r="E56" s="169"/>
      <c r="F56" s="153"/>
      <c r="G56" s="202"/>
      <c r="H56" s="153">
        <v>3</v>
      </c>
      <c r="I56" s="169">
        <v>22.233333333333334</v>
      </c>
      <c r="J56" s="169">
        <f t="shared" si="0"/>
        <v>99.746194824961947</v>
      </c>
      <c r="K56" s="207"/>
      <c r="L56" s="168"/>
    </row>
    <row r="57" spans="1:12" x14ac:dyDescent="0.2">
      <c r="A57" s="153"/>
      <c r="B57" s="153" t="s">
        <v>246</v>
      </c>
      <c r="C57" s="153">
        <v>15</v>
      </c>
      <c r="D57" s="153"/>
      <c r="E57" s="169"/>
      <c r="F57" s="153"/>
      <c r="G57" s="202"/>
      <c r="H57" s="153"/>
      <c r="I57" s="203"/>
      <c r="J57" s="169">
        <f t="shared" si="0"/>
        <v>100</v>
      </c>
      <c r="K57" s="207"/>
      <c r="L57" s="168"/>
    </row>
    <row r="58" spans="1:12" x14ac:dyDescent="0.2">
      <c r="A58" s="153"/>
      <c r="B58" s="153" t="s">
        <v>247</v>
      </c>
      <c r="C58" s="153">
        <v>15</v>
      </c>
      <c r="D58" s="153"/>
      <c r="E58" s="169"/>
      <c r="F58" s="153"/>
      <c r="G58" s="202"/>
      <c r="H58" s="153"/>
      <c r="I58" s="203"/>
      <c r="J58" s="169">
        <f t="shared" si="0"/>
        <v>100</v>
      </c>
      <c r="K58" s="207"/>
      <c r="L58" s="168"/>
    </row>
    <row r="59" spans="1:12" x14ac:dyDescent="0.2">
      <c r="A59" s="170"/>
      <c r="B59" s="170" t="s">
        <v>234</v>
      </c>
      <c r="C59" s="170">
        <v>10</v>
      </c>
      <c r="D59" s="170"/>
      <c r="E59" s="172"/>
      <c r="F59" s="170"/>
      <c r="G59" s="198"/>
      <c r="H59" s="153">
        <v>4</v>
      </c>
      <c r="I59" s="203">
        <v>18.583333333333332</v>
      </c>
      <c r="J59" s="172">
        <f t="shared" si="0"/>
        <v>99.787861491628618</v>
      </c>
      <c r="K59" s="206"/>
      <c r="L59" s="171"/>
    </row>
    <row r="60" spans="1:12" x14ac:dyDescent="0.2">
      <c r="A60" s="153" t="s">
        <v>249</v>
      </c>
      <c r="B60" s="153" t="s">
        <v>250</v>
      </c>
      <c r="C60" s="153">
        <v>5</v>
      </c>
      <c r="D60" s="153"/>
      <c r="E60" s="169"/>
      <c r="F60" s="165"/>
      <c r="G60" s="184"/>
      <c r="H60" s="165">
        <v>2</v>
      </c>
      <c r="I60" s="167">
        <v>7.5333333333333332</v>
      </c>
      <c r="J60" s="167">
        <f t="shared" si="0"/>
        <v>99.914003044140031</v>
      </c>
      <c r="K60" s="204"/>
      <c r="L60" s="166"/>
    </row>
    <row r="61" spans="1:12" x14ac:dyDescent="0.2">
      <c r="A61" s="153"/>
      <c r="B61" s="153" t="s">
        <v>251</v>
      </c>
      <c r="C61" s="153">
        <v>5</v>
      </c>
      <c r="D61" s="153"/>
      <c r="E61" s="169"/>
      <c r="F61" s="153"/>
      <c r="G61" s="202"/>
      <c r="H61" s="153">
        <v>5</v>
      </c>
      <c r="I61" s="203">
        <v>37.616666666666667</v>
      </c>
      <c r="J61" s="169">
        <f t="shared" si="0"/>
        <v>99.570585996955856</v>
      </c>
      <c r="K61" s="207"/>
      <c r="L61" s="168"/>
    </row>
    <row r="62" spans="1:12" x14ac:dyDescent="0.2">
      <c r="A62" s="170"/>
      <c r="B62" s="170" t="s">
        <v>252</v>
      </c>
      <c r="C62" s="170">
        <v>5</v>
      </c>
      <c r="D62" s="170"/>
      <c r="E62" s="172"/>
      <c r="F62" s="170"/>
      <c r="G62" s="198"/>
      <c r="H62" s="170">
        <v>11</v>
      </c>
      <c r="I62" s="205">
        <v>42.45</v>
      </c>
      <c r="J62" s="172">
        <f t="shared" si="0"/>
        <v>99.515410958904098</v>
      </c>
      <c r="K62" s="206"/>
      <c r="L62" s="171"/>
    </row>
    <row r="63" spans="1:12" x14ac:dyDescent="0.2">
      <c r="A63" s="153" t="s">
        <v>200</v>
      </c>
      <c r="B63" s="153" t="s">
        <v>234</v>
      </c>
      <c r="C63" s="153">
        <v>15</v>
      </c>
      <c r="D63" s="153">
        <v>1</v>
      </c>
      <c r="E63" s="169">
        <v>0.9</v>
      </c>
      <c r="F63" s="153"/>
      <c r="G63" s="202"/>
      <c r="H63" s="153">
        <v>2</v>
      </c>
      <c r="I63" s="203">
        <v>9.8000000000000007</v>
      </c>
      <c r="J63" s="167">
        <f t="shared" si="0"/>
        <v>99.87785388127854</v>
      </c>
      <c r="K63" s="204">
        <v>0.3</v>
      </c>
      <c r="L63" s="166">
        <v>0.27</v>
      </c>
    </row>
    <row r="64" spans="1:12" x14ac:dyDescent="0.2">
      <c r="A64" s="170"/>
      <c r="B64" s="170" t="s">
        <v>235</v>
      </c>
      <c r="C64" s="170">
        <v>15</v>
      </c>
      <c r="D64" s="170">
        <v>1</v>
      </c>
      <c r="E64" s="172">
        <v>2.5833333333333335</v>
      </c>
      <c r="F64" s="170"/>
      <c r="G64" s="198"/>
      <c r="H64" s="170">
        <v>4</v>
      </c>
      <c r="I64" s="205">
        <v>21.783333333333331</v>
      </c>
      <c r="J64" s="172">
        <f t="shared" si="0"/>
        <v>99.721841704718415</v>
      </c>
      <c r="K64" s="206">
        <v>3</v>
      </c>
      <c r="L64" s="171">
        <v>0.1</v>
      </c>
    </row>
    <row r="65" spans="1:12" x14ac:dyDescent="0.2">
      <c r="A65" s="153" t="s">
        <v>201</v>
      </c>
      <c r="B65" s="153" t="s">
        <v>234</v>
      </c>
      <c r="C65" s="153">
        <v>15</v>
      </c>
      <c r="D65" s="153"/>
      <c r="E65" s="169"/>
      <c r="F65" s="153"/>
      <c r="G65" s="202"/>
      <c r="H65" s="153">
        <v>1</v>
      </c>
      <c r="I65" s="203">
        <v>9.3000000000000007</v>
      </c>
      <c r="J65" s="167">
        <f t="shared" si="0"/>
        <v>99.893835616438352</v>
      </c>
      <c r="K65" s="204"/>
      <c r="L65" s="166"/>
    </row>
    <row r="66" spans="1:12" x14ac:dyDescent="0.2">
      <c r="A66" s="170" t="s">
        <v>14</v>
      </c>
      <c r="B66" s="170" t="s">
        <v>235</v>
      </c>
      <c r="C66" s="170">
        <v>15</v>
      </c>
      <c r="D66" s="170"/>
      <c r="E66" s="172"/>
      <c r="F66" s="170"/>
      <c r="G66" s="198"/>
      <c r="H66" s="170">
        <v>3</v>
      </c>
      <c r="I66" s="205">
        <v>14.65</v>
      </c>
      <c r="J66" s="172">
        <f t="shared" si="0"/>
        <v>99.832762557077629</v>
      </c>
      <c r="K66" s="206"/>
      <c r="L66" s="171"/>
    </row>
    <row r="67" spans="1:12" x14ac:dyDescent="0.2">
      <c r="A67" s="153" t="s">
        <v>101</v>
      </c>
      <c r="B67" s="153" t="s">
        <v>255</v>
      </c>
      <c r="C67" s="153">
        <v>40</v>
      </c>
      <c r="D67" s="153"/>
      <c r="E67" s="169"/>
      <c r="F67" s="153"/>
      <c r="G67" s="202"/>
      <c r="H67" s="153">
        <v>4</v>
      </c>
      <c r="I67" s="203">
        <v>63.666666666666664</v>
      </c>
      <c r="J67" s="167">
        <f t="shared" si="0"/>
        <v>99.273211567732105</v>
      </c>
      <c r="K67" s="204"/>
      <c r="L67" s="166"/>
    </row>
    <row r="68" spans="1:12" x14ac:dyDescent="0.2">
      <c r="A68" s="153"/>
      <c r="B68" s="153" t="s">
        <v>256</v>
      </c>
      <c r="C68" s="153">
        <v>15</v>
      </c>
      <c r="D68" s="153">
        <v>1</v>
      </c>
      <c r="E68" s="169">
        <v>1.55</v>
      </c>
      <c r="F68" s="153"/>
      <c r="G68" s="202"/>
      <c r="H68" s="153">
        <v>4</v>
      </c>
      <c r="I68" s="203">
        <v>13.7</v>
      </c>
      <c r="J68" s="169">
        <f t="shared" si="0"/>
        <v>99.825913242009136</v>
      </c>
      <c r="K68" s="207">
        <v>5.6</v>
      </c>
      <c r="L68" s="168">
        <v>8.48</v>
      </c>
    </row>
    <row r="69" spans="1:12" x14ac:dyDescent="0.2">
      <c r="A69" s="170" t="s">
        <v>14</v>
      </c>
      <c r="B69" s="170" t="s">
        <v>257</v>
      </c>
      <c r="C69" s="170">
        <v>10</v>
      </c>
      <c r="D69" s="170">
        <v>1</v>
      </c>
      <c r="E69" s="172">
        <v>0.68333333333333335</v>
      </c>
      <c r="F69" s="170"/>
      <c r="G69" s="198"/>
      <c r="H69" s="170">
        <v>1</v>
      </c>
      <c r="I69" s="205">
        <v>8.85</v>
      </c>
      <c r="J69" s="172">
        <f t="shared" ref="J69:J132" si="1">+(1-(E69+G69+I69)/8760)*100</f>
        <v>99.891171993911726</v>
      </c>
      <c r="K69" s="206">
        <v>5</v>
      </c>
      <c r="L69" s="171">
        <v>3.42</v>
      </c>
    </row>
    <row r="70" spans="1:12" x14ac:dyDescent="0.2">
      <c r="A70" s="153" t="s">
        <v>114</v>
      </c>
      <c r="B70" s="153" t="s">
        <v>234</v>
      </c>
      <c r="C70" s="153">
        <v>15</v>
      </c>
      <c r="D70" s="153">
        <v>3</v>
      </c>
      <c r="E70" s="169">
        <v>1.4</v>
      </c>
      <c r="F70" s="153"/>
      <c r="G70" s="202"/>
      <c r="H70" s="153">
        <v>4</v>
      </c>
      <c r="I70" s="203">
        <v>20.9</v>
      </c>
      <c r="J70" s="167">
        <f t="shared" si="1"/>
        <v>99.745433789954348</v>
      </c>
      <c r="K70" s="204">
        <v>6.75</v>
      </c>
      <c r="L70" s="166">
        <v>1.9</v>
      </c>
    </row>
    <row r="71" spans="1:12" x14ac:dyDescent="0.2">
      <c r="A71" s="170" t="s">
        <v>14</v>
      </c>
      <c r="B71" s="170" t="s">
        <v>235</v>
      </c>
      <c r="C71" s="170">
        <v>15</v>
      </c>
      <c r="D71" s="170"/>
      <c r="E71" s="172"/>
      <c r="F71" s="170"/>
      <c r="G71" s="198"/>
      <c r="H71" s="170">
        <v>2</v>
      </c>
      <c r="I71" s="205">
        <v>9.3000000000000007</v>
      </c>
      <c r="J71" s="172">
        <f t="shared" si="1"/>
        <v>99.893835616438352</v>
      </c>
      <c r="K71" s="206"/>
      <c r="L71" s="171"/>
    </row>
    <row r="72" spans="1:12" x14ac:dyDescent="0.2">
      <c r="A72" s="153" t="s">
        <v>259</v>
      </c>
      <c r="B72" s="153" t="s">
        <v>234</v>
      </c>
      <c r="C72" s="153">
        <v>30</v>
      </c>
      <c r="D72" s="153"/>
      <c r="E72" s="169"/>
      <c r="F72" s="153"/>
      <c r="G72" s="202"/>
      <c r="H72" s="153"/>
      <c r="I72" s="203"/>
      <c r="J72" s="167">
        <f t="shared" si="1"/>
        <v>100</v>
      </c>
      <c r="K72" s="204"/>
      <c r="L72" s="166"/>
    </row>
    <row r="73" spans="1:12" x14ac:dyDescent="0.2">
      <c r="A73" s="153" t="s">
        <v>14</v>
      </c>
      <c r="B73" s="153" t="s">
        <v>235</v>
      </c>
      <c r="C73" s="153">
        <v>30</v>
      </c>
      <c r="D73" s="153"/>
      <c r="E73" s="169"/>
      <c r="F73" s="153"/>
      <c r="G73" s="202"/>
      <c r="H73" s="153">
        <v>1</v>
      </c>
      <c r="I73" s="203">
        <v>8.4</v>
      </c>
      <c r="J73" s="169">
        <f t="shared" si="1"/>
        <v>99.904109589041099</v>
      </c>
      <c r="K73" s="207"/>
      <c r="L73" s="168"/>
    </row>
    <row r="74" spans="1:12" x14ac:dyDescent="0.2">
      <c r="A74" s="153" t="s">
        <v>14</v>
      </c>
      <c r="B74" s="153" t="s">
        <v>260</v>
      </c>
      <c r="C74" s="153">
        <v>15</v>
      </c>
      <c r="D74" s="153"/>
      <c r="E74" s="169"/>
      <c r="F74" s="153"/>
      <c r="G74" s="202"/>
      <c r="H74" s="153"/>
      <c r="I74" s="203"/>
      <c r="J74" s="169">
        <f t="shared" si="1"/>
        <v>100</v>
      </c>
      <c r="K74" s="207"/>
      <c r="L74" s="168"/>
    </row>
    <row r="75" spans="1:12" x14ac:dyDescent="0.2">
      <c r="A75" s="170" t="s">
        <v>14</v>
      </c>
      <c r="B75" s="170" t="s">
        <v>261</v>
      </c>
      <c r="C75" s="170">
        <v>15</v>
      </c>
      <c r="D75" s="170"/>
      <c r="E75" s="172"/>
      <c r="F75" s="170"/>
      <c r="G75" s="198"/>
      <c r="H75" s="170"/>
      <c r="I75" s="205"/>
      <c r="J75" s="172">
        <f t="shared" si="1"/>
        <v>100</v>
      </c>
      <c r="K75" s="206"/>
      <c r="L75" s="171"/>
    </row>
    <row r="76" spans="1:12" x14ac:dyDescent="0.2">
      <c r="A76" s="153" t="s">
        <v>202</v>
      </c>
      <c r="B76" s="153" t="s">
        <v>234</v>
      </c>
      <c r="C76" s="153">
        <v>15</v>
      </c>
      <c r="D76" s="153"/>
      <c r="E76" s="169"/>
      <c r="F76" s="153"/>
      <c r="G76" s="202"/>
      <c r="H76" s="153">
        <v>5</v>
      </c>
      <c r="I76" s="203">
        <v>22.266666666666669</v>
      </c>
      <c r="J76" s="167">
        <f t="shared" si="1"/>
        <v>99.745814307458147</v>
      </c>
      <c r="K76" s="204"/>
      <c r="L76" s="166"/>
    </row>
    <row r="77" spans="1:12" x14ac:dyDescent="0.2">
      <c r="A77" s="170" t="s">
        <v>14</v>
      </c>
      <c r="B77" s="170" t="s">
        <v>235</v>
      </c>
      <c r="C77" s="170">
        <v>15</v>
      </c>
      <c r="D77" s="170"/>
      <c r="E77" s="172"/>
      <c r="F77" s="170"/>
      <c r="G77" s="198"/>
      <c r="H77" s="170">
        <v>2</v>
      </c>
      <c r="I77" s="205">
        <v>13.316666666666666</v>
      </c>
      <c r="J77" s="172">
        <f t="shared" si="1"/>
        <v>99.847983257229828</v>
      </c>
      <c r="K77" s="206"/>
      <c r="L77" s="171"/>
    </row>
    <row r="78" spans="1:12" x14ac:dyDescent="0.2">
      <c r="A78" s="153" t="s">
        <v>203</v>
      </c>
      <c r="B78" s="153" t="s">
        <v>1016</v>
      </c>
      <c r="C78" s="153">
        <v>5</v>
      </c>
      <c r="D78" s="153">
        <v>1</v>
      </c>
      <c r="E78" s="169">
        <v>6.6666666666666666E-2</v>
      </c>
      <c r="F78" s="153"/>
      <c r="G78" s="202"/>
      <c r="H78" s="153">
        <v>3</v>
      </c>
      <c r="I78" s="203">
        <v>16.7</v>
      </c>
      <c r="J78" s="167">
        <f t="shared" si="1"/>
        <v>99.808599695585997</v>
      </c>
      <c r="K78" s="204">
        <v>2.5</v>
      </c>
      <c r="L78" s="166">
        <v>0.28999999999999998</v>
      </c>
    </row>
    <row r="79" spans="1:12" x14ac:dyDescent="0.2">
      <c r="A79" s="153"/>
      <c r="B79" s="153" t="s">
        <v>1029</v>
      </c>
      <c r="C79" s="153">
        <v>5</v>
      </c>
      <c r="D79" s="153">
        <v>1</v>
      </c>
      <c r="E79" s="169">
        <v>8.333333333333337E-2</v>
      </c>
      <c r="F79" s="153"/>
      <c r="G79" s="202"/>
      <c r="H79" s="153">
        <v>6</v>
      </c>
      <c r="I79" s="203">
        <v>53</v>
      </c>
      <c r="J79" s="169">
        <f t="shared" si="1"/>
        <v>99.394025875190266</v>
      </c>
      <c r="K79" s="207">
        <v>2.5</v>
      </c>
      <c r="L79" s="168">
        <v>0.28999999999999998</v>
      </c>
    </row>
    <row r="80" spans="1:12" x14ac:dyDescent="0.2">
      <c r="A80" s="170"/>
      <c r="B80" s="170" t="s">
        <v>1017</v>
      </c>
      <c r="C80" s="170">
        <v>16</v>
      </c>
      <c r="D80" s="170"/>
      <c r="E80" s="172"/>
      <c r="F80" s="170"/>
      <c r="G80" s="198"/>
      <c r="H80" s="170">
        <v>4</v>
      </c>
      <c r="I80" s="205">
        <v>39.883333333333333</v>
      </c>
      <c r="J80" s="172">
        <f t="shared" si="1"/>
        <v>99.544710806697111</v>
      </c>
      <c r="K80" s="206"/>
      <c r="L80" s="171"/>
    </row>
    <row r="81" spans="1:12" x14ac:dyDescent="0.2">
      <c r="A81" s="153" t="s">
        <v>263</v>
      </c>
      <c r="B81" s="153" t="s">
        <v>234</v>
      </c>
      <c r="C81" s="153">
        <v>15</v>
      </c>
      <c r="D81" s="153"/>
      <c r="E81" s="169"/>
      <c r="F81" s="153"/>
      <c r="G81" s="202"/>
      <c r="H81" s="153">
        <v>9</v>
      </c>
      <c r="I81" s="203">
        <v>37.15</v>
      </c>
      <c r="J81" s="167">
        <f t="shared" si="1"/>
        <v>99.575913242009122</v>
      </c>
      <c r="K81" s="204"/>
      <c r="L81" s="166"/>
    </row>
    <row r="82" spans="1:12" x14ac:dyDescent="0.2">
      <c r="A82" s="170" t="s">
        <v>14</v>
      </c>
      <c r="B82" s="170" t="s">
        <v>235</v>
      </c>
      <c r="C82" s="170">
        <v>15</v>
      </c>
      <c r="D82" s="170"/>
      <c r="E82" s="172"/>
      <c r="F82" s="170"/>
      <c r="G82" s="198"/>
      <c r="H82" s="170">
        <v>4</v>
      </c>
      <c r="I82" s="205">
        <v>22.133333333333333</v>
      </c>
      <c r="J82" s="172">
        <f t="shared" si="1"/>
        <v>99.74733637747336</v>
      </c>
      <c r="K82" s="206"/>
      <c r="L82" s="171"/>
    </row>
    <row r="83" spans="1:12" x14ac:dyDescent="0.2">
      <c r="A83" s="146" t="s">
        <v>357</v>
      </c>
      <c r="B83" s="153" t="s">
        <v>234</v>
      </c>
      <c r="C83" s="146">
        <v>30</v>
      </c>
      <c r="D83" s="146"/>
      <c r="E83" s="150"/>
      <c r="F83" s="146"/>
      <c r="G83" s="211"/>
      <c r="H83" s="146"/>
      <c r="I83" s="209"/>
      <c r="J83" s="172">
        <f t="shared" si="1"/>
        <v>100</v>
      </c>
      <c r="K83" s="210"/>
      <c r="L83" s="147"/>
    </row>
    <row r="84" spans="1:12" x14ac:dyDescent="0.2">
      <c r="A84" s="153" t="s">
        <v>1035</v>
      </c>
      <c r="B84" s="153" t="s">
        <v>265</v>
      </c>
      <c r="C84" s="153">
        <v>5</v>
      </c>
      <c r="D84" s="153"/>
      <c r="E84" s="169"/>
      <c r="F84" s="153"/>
      <c r="G84" s="202"/>
      <c r="H84" s="153">
        <v>7</v>
      </c>
      <c r="I84" s="203">
        <v>36.316666666666663</v>
      </c>
      <c r="J84" s="169">
        <f t="shared" si="1"/>
        <v>99.585426179604269</v>
      </c>
      <c r="K84" s="207"/>
      <c r="L84" s="168"/>
    </row>
    <row r="85" spans="1:12" x14ac:dyDescent="0.2">
      <c r="A85" s="153"/>
      <c r="B85" s="153" t="s">
        <v>251</v>
      </c>
      <c r="C85" s="153">
        <v>5</v>
      </c>
      <c r="D85" s="153">
        <v>1</v>
      </c>
      <c r="E85" s="169">
        <v>6.166666666666667</v>
      </c>
      <c r="F85" s="153"/>
      <c r="G85" s="202"/>
      <c r="H85" s="153">
        <v>7</v>
      </c>
      <c r="I85" s="203">
        <v>34.63333333333334</v>
      </c>
      <c r="J85" s="169">
        <f t="shared" si="1"/>
        <v>99.534246575342465</v>
      </c>
      <c r="K85" s="207"/>
      <c r="L85" s="168"/>
    </row>
    <row r="86" spans="1:12" x14ac:dyDescent="0.2">
      <c r="A86" s="153"/>
      <c r="B86" s="153" t="s">
        <v>375</v>
      </c>
      <c r="C86" s="153">
        <v>15</v>
      </c>
      <c r="D86" s="153">
        <v>2</v>
      </c>
      <c r="E86" s="169">
        <v>0.65</v>
      </c>
      <c r="F86" s="153"/>
      <c r="G86" s="202"/>
      <c r="H86" s="153">
        <v>3</v>
      </c>
      <c r="I86" s="203">
        <v>47.95</v>
      </c>
      <c r="J86" s="169">
        <f t="shared" si="1"/>
        <v>99.445205479452056</v>
      </c>
      <c r="K86" s="207">
        <v>11</v>
      </c>
      <c r="L86" s="168">
        <v>5.18</v>
      </c>
    </row>
    <row r="87" spans="1:12" x14ac:dyDescent="0.2">
      <c r="A87" s="170"/>
      <c r="B87" s="170" t="s">
        <v>268</v>
      </c>
      <c r="C87" s="170">
        <v>15</v>
      </c>
      <c r="D87" s="170"/>
      <c r="E87" s="172"/>
      <c r="F87" s="170"/>
      <c r="G87" s="198"/>
      <c r="H87" s="170"/>
      <c r="I87" s="205"/>
      <c r="J87" s="172">
        <f t="shared" si="1"/>
        <v>100</v>
      </c>
      <c r="K87" s="206"/>
      <c r="L87" s="171"/>
    </row>
    <row r="88" spans="1:12" x14ac:dyDescent="0.2">
      <c r="A88" s="153" t="s">
        <v>1036</v>
      </c>
      <c r="B88" s="153" t="s">
        <v>372</v>
      </c>
      <c r="C88" s="153">
        <v>30</v>
      </c>
      <c r="D88" s="153"/>
      <c r="E88" s="169"/>
      <c r="F88" s="153"/>
      <c r="G88" s="202"/>
      <c r="H88" s="153">
        <v>1</v>
      </c>
      <c r="I88" s="203">
        <v>2.8</v>
      </c>
      <c r="J88" s="167">
        <f t="shared" si="1"/>
        <v>99.968036529680376</v>
      </c>
      <c r="K88" s="204"/>
      <c r="L88" s="166"/>
    </row>
    <row r="89" spans="1:12" x14ac:dyDescent="0.2">
      <c r="A89" s="153" t="s">
        <v>14</v>
      </c>
      <c r="B89" s="153" t="s">
        <v>402</v>
      </c>
      <c r="C89" s="153">
        <v>40</v>
      </c>
      <c r="D89" s="153"/>
      <c r="E89" s="169"/>
      <c r="F89" s="153"/>
      <c r="G89" s="202"/>
      <c r="H89" s="153"/>
      <c r="I89" s="203"/>
      <c r="J89" s="169">
        <f t="shared" si="1"/>
        <v>100</v>
      </c>
      <c r="K89" s="207"/>
      <c r="L89" s="168"/>
    </row>
    <row r="90" spans="1:12" x14ac:dyDescent="0.2">
      <c r="A90" s="153" t="s">
        <v>14</v>
      </c>
      <c r="B90" s="153" t="s">
        <v>403</v>
      </c>
      <c r="C90" s="153">
        <v>40</v>
      </c>
      <c r="D90" s="153"/>
      <c r="E90" s="169"/>
      <c r="F90" s="153"/>
      <c r="G90" s="202"/>
      <c r="H90" s="153"/>
      <c r="I90" s="203"/>
      <c r="J90" s="169">
        <f t="shared" si="1"/>
        <v>100</v>
      </c>
      <c r="K90" s="207"/>
      <c r="L90" s="168"/>
    </row>
    <row r="91" spans="1:12" x14ac:dyDescent="0.2">
      <c r="A91" s="153" t="s">
        <v>14</v>
      </c>
      <c r="B91" s="153" t="s">
        <v>270</v>
      </c>
      <c r="C91" s="153">
        <v>5</v>
      </c>
      <c r="D91" s="153"/>
      <c r="E91" s="169"/>
      <c r="F91" s="153"/>
      <c r="G91" s="202"/>
      <c r="H91" s="153">
        <v>4</v>
      </c>
      <c r="I91" s="203">
        <v>39.950000000000003</v>
      </c>
      <c r="J91" s="169">
        <f t="shared" si="1"/>
        <v>99.543949771689498</v>
      </c>
      <c r="K91" s="207"/>
      <c r="L91" s="168"/>
    </row>
    <row r="92" spans="1:12" x14ac:dyDescent="0.2">
      <c r="A92" s="170" t="s">
        <v>14</v>
      </c>
      <c r="B92" s="170" t="s">
        <v>271</v>
      </c>
      <c r="C92" s="170">
        <v>5</v>
      </c>
      <c r="D92" s="170"/>
      <c r="E92" s="172"/>
      <c r="F92" s="170"/>
      <c r="G92" s="198"/>
      <c r="H92" s="170">
        <v>4</v>
      </c>
      <c r="I92" s="205">
        <v>39.200000000000003</v>
      </c>
      <c r="J92" s="172">
        <f t="shared" si="1"/>
        <v>99.552511415525117</v>
      </c>
      <c r="K92" s="206"/>
      <c r="L92" s="171"/>
    </row>
    <row r="93" spans="1:12" x14ac:dyDescent="0.2">
      <c r="A93" s="153" t="s">
        <v>272</v>
      </c>
      <c r="B93" s="153" t="s">
        <v>265</v>
      </c>
      <c r="C93" s="153">
        <v>10</v>
      </c>
      <c r="D93" s="153">
        <v>1</v>
      </c>
      <c r="E93" s="169">
        <v>0.31666666666666665</v>
      </c>
      <c r="F93" s="153"/>
      <c r="G93" s="202"/>
      <c r="H93" s="153">
        <v>5</v>
      </c>
      <c r="I93" s="203">
        <v>18.033333333333335</v>
      </c>
      <c r="J93" s="167">
        <f t="shared" si="1"/>
        <v>99.790525114155244</v>
      </c>
      <c r="K93" s="204">
        <v>3.2</v>
      </c>
      <c r="L93" s="166">
        <v>1.02</v>
      </c>
    </row>
    <row r="94" spans="1:12" x14ac:dyDescent="0.2">
      <c r="A94" s="153" t="s">
        <v>14</v>
      </c>
      <c r="B94" s="153" t="s">
        <v>298</v>
      </c>
      <c r="C94" s="153">
        <v>7.5</v>
      </c>
      <c r="D94" s="153"/>
      <c r="E94" s="169"/>
      <c r="F94" s="153"/>
      <c r="G94" s="202"/>
      <c r="H94" s="153">
        <v>4</v>
      </c>
      <c r="I94" s="203">
        <v>15.366666666666667</v>
      </c>
      <c r="J94" s="169">
        <f t="shared" si="1"/>
        <v>99.824581430745823</v>
      </c>
      <c r="K94" s="207"/>
      <c r="L94" s="168"/>
    </row>
    <row r="95" spans="1:12" x14ac:dyDescent="0.2">
      <c r="A95" s="153" t="s">
        <v>14</v>
      </c>
      <c r="B95" s="153" t="s">
        <v>273</v>
      </c>
      <c r="C95" s="153">
        <v>5</v>
      </c>
      <c r="D95" s="153">
        <v>1</v>
      </c>
      <c r="E95" s="169">
        <v>0.35</v>
      </c>
      <c r="F95" s="153"/>
      <c r="G95" s="202"/>
      <c r="H95" s="153">
        <v>4</v>
      </c>
      <c r="I95" s="203">
        <v>16.966666666666665</v>
      </c>
      <c r="J95" s="169">
        <f t="shared" si="1"/>
        <v>99.802321156773218</v>
      </c>
      <c r="K95" s="207">
        <v>0.25</v>
      </c>
      <c r="L95" s="168">
        <v>0.12</v>
      </c>
    </row>
    <row r="96" spans="1:12" x14ac:dyDescent="0.2">
      <c r="A96" s="153" t="s">
        <v>14</v>
      </c>
      <c r="B96" s="153" t="s">
        <v>299</v>
      </c>
      <c r="C96" s="153">
        <v>5</v>
      </c>
      <c r="D96" s="153">
        <v>1</v>
      </c>
      <c r="E96" s="169">
        <v>0.3666666666666667</v>
      </c>
      <c r="F96" s="153"/>
      <c r="G96" s="202"/>
      <c r="H96" s="153">
        <v>5</v>
      </c>
      <c r="I96" s="203">
        <v>48.166666666666671</v>
      </c>
      <c r="J96" s="169">
        <f t="shared" si="1"/>
        <v>99.445966514459656</v>
      </c>
      <c r="K96" s="207"/>
      <c r="L96" s="168"/>
    </row>
    <row r="97" spans="1:12" x14ac:dyDescent="0.2">
      <c r="A97" s="170"/>
      <c r="B97" s="170" t="s">
        <v>300</v>
      </c>
      <c r="C97" s="170">
        <v>7.5</v>
      </c>
      <c r="D97" s="170">
        <v>1</v>
      </c>
      <c r="E97" s="172">
        <v>9.8166666666666664</v>
      </c>
      <c r="F97" s="170"/>
      <c r="G97" s="198"/>
      <c r="H97" s="170">
        <v>3</v>
      </c>
      <c r="I97" s="205">
        <v>9.5166666666666657</v>
      </c>
      <c r="J97" s="172">
        <f t="shared" si="1"/>
        <v>99.779299847792998</v>
      </c>
      <c r="K97" s="206"/>
      <c r="L97" s="171"/>
    </row>
    <row r="98" spans="1:12" x14ac:dyDescent="0.2">
      <c r="A98" s="146" t="s">
        <v>356</v>
      </c>
      <c r="B98" s="146" t="s">
        <v>345</v>
      </c>
      <c r="C98" s="146">
        <v>30</v>
      </c>
      <c r="D98" s="146">
        <v>1</v>
      </c>
      <c r="E98" s="150">
        <v>0.53333333333333333</v>
      </c>
      <c r="F98" s="146"/>
      <c r="G98" s="211"/>
      <c r="H98" s="146"/>
      <c r="I98" s="209"/>
      <c r="J98" s="150">
        <f t="shared" si="1"/>
        <v>99.993911719939121</v>
      </c>
      <c r="K98" s="210">
        <v>12</v>
      </c>
      <c r="L98" s="147">
        <v>5.61</v>
      </c>
    </row>
    <row r="99" spans="1:12" x14ac:dyDescent="0.2">
      <c r="A99" s="153" t="s">
        <v>125</v>
      </c>
      <c r="B99" s="153" t="s">
        <v>345</v>
      </c>
      <c r="C99" s="153">
        <v>30</v>
      </c>
      <c r="D99" s="153"/>
      <c r="E99" s="169"/>
      <c r="F99" s="153"/>
      <c r="G99" s="202"/>
      <c r="H99" s="153">
        <v>1</v>
      </c>
      <c r="I99" s="203">
        <v>7.6333333333333329</v>
      </c>
      <c r="J99" s="167">
        <f t="shared" si="1"/>
        <v>99.912861491628618</v>
      </c>
      <c r="K99" s="207"/>
      <c r="L99" s="168"/>
    </row>
    <row r="100" spans="1:12" x14ac:dyDescent="0.2">
      <c r="A100" s="170"/>
      <c r="B100" s="170" t="s">
        <v>346</v>
      </c>
      <c r="C100" s="170">
        <v>30</v>
      </c>
      <c r="D100" s="170"/>
      <c r="E100" s="172"/>
      <c r="F100" s="170"/>
      <c r="G100" s="198"/>
      <c r="H100" s="170">
        <v>3</v>
      </c>
      <c r="I100" s="205">
        <v>14.416666666666668</v>
      </c>
      <c r="J100" s="172">
        <f t="shared" si="1"/>
        <v>99.835426179604255</v>
      </c>
      <c r="K100" s="206"/>
      <c r="L100" s="171"/>
    </row>
    <row r="101" spans="1:12" x14ac:dyDescent="0.2">
      <c r="A101" s="153" t="s">
        <v>1037</v>
      </c>
      <c r="B101" s="153" t="s">
        <v>276</v>
      </c>
      <c r="C101" s="153">
        <v>10</v>
      </c>
      <c r="D101" s="153"/>
      <c r="E101" s="169"/>
      <c r="F101" s="153"/>
      <c r="G101" s="202"/>
      <c r="H101" s="153">
        <v>4</v>
      </c>
      <c r="I101" s="203">
        <v>25.4</v>
      </c>
      <c r="J101" s="167">
        <f t="shared" si="1"/>
        <v>99.710045662100455</v>
      </c>
      <c r="K101" s="204"/>
      <c r="L101" s="166"/>
    </row>
    <row r="102" spans="1:12" x14ac:dyDescent="0.2">
      <c r="A102" s="170" t="s">
        <v>14</v>
      </c>
      <c r="B102" s="170" t="s">
        <v>277</v>
      </c>
      <c r="C102" s="170">
        <v>10</v>
      </c>
      <c r="D102" s="170">
        <v>1</v>
      </c>
      <c r="E102" s="172">
        <v>0.85</v>
      </c>
      <c r="F102" s="170"/>
      <c r="G102" s="198"/>
      <c r="H102" s="170">
        <v>6</v>
      </c>
      <c r="I102" s="205">
        <v>35.316666666666663</v>
      </c>
      <c r="J102" s="172">
        <f t="shared" si="1"/>
        <v>99.587138508371382</v>
      </c>
      <c r="K102" s="171">
        <v>3</v>
      </c>
      <c r="L102" s="171">
        <v>2.56</v>
      </c>
    </row>
    <row r="103" spans="1:12" x14ac:dyDescent="0.2">
      <c r="A103" s="153" t="s">
        <v>278</v>
      </c>
      <c r="B103" s="153" t="s">
        <v>234</v>
      </c>
      <c r="C103" s="153">
        <v>15</v>
      </c>
      <c r="D103" s="153"/>
      <c r="E103" s="169"/>
      <c r="F103" s="153"/>
      <c r="G103" s="202"/>
      <c r="H103" s="153">
        <v>1</v>
      </c>
      <c r="I103" s="203">
        <v>1.5166666666666666</v>
      </c>
      <c r="J103" s="167">
        <f t="shared" si="1"/>
        <v>99.982686453576861</v>
      </c>
      <c r="K103" s="204"/>
      <c r="L103" s="166"/>
    </row>
    <row r="104" spans="1:12" x14ac:dyDescent="0.2">
      <c r="A104" s="170"/>
      <c r="B104" s="170" t="s">
        <v>279</v>
      </c>
      <c r="C104" s="170">
        <v>5</v>
      </c>
      <c r="D104" s="170"/>
      <c r="E104" s="172"/>
      <c r="F104" s="170"/>
      <c r="G104" s="198"/>
      <c r="H104" s="170"/>
      <c r="I104" s="205"/>
      <c r="J104" s="172">
        <f t="shared" si="1"/>
        <v>100</v>
      </c>
      <c r="K104" s="206"/>
      <c r="L104" s="171"/>
    </row>
    <row r="105" spans="1:12" x14ac:dyDescent="0.2">
      <c r="A105" s="153" t="s">
        <v>280</v>
      </c>
      <c r="B105" s="153" t="s">
        <v>234</v>
      </c>
      <c r="C105" s="153">
        <v>20</v>
      </c>
      <c r="D105" s="153"/>
      <c r="E105" s="169"/>
      <c r="F105" s="153"/>
      <c r="G105" s="202"/>
      <c r="H105" s="153">
        <v>3</v>
      </c>
      <c r="I105" s="203">
        <v>12.4</v>
      </c>
      <c r="J105" s="167">
        <f t="shared" si="1"/>
        <v>99.858447488584474</v>
      </c>
      <c r="K105" s="204"/>
      <c r="L105" s="166"/>
    </row>
    <row r="106" spans="1:12" x14ac:dyDescent="0.2">
      <c r="A106" s="170" t="s">
        <v>14</v>
      </c>
      <c r="B106" s="170" t="s">
        <v>235</v>
      </c>
      <c r="C106" s="170">
        <v>20</v>
      </c>
      <c r="D106" s="170"/>
      <c r="E106" s="172"/>
      <c r="F106" s="170"/>
      <c r="G106" s="198"/>
      <c r="H106" s="170">
        <v>1</v>
      </c>
      <c r="I106" s="205">
        <v>1.3</v>
      </c>
      <c r="J106" s="172">
        <f t="shared" si="1"/>
        <v>99.985159817351601</v>
      </c>
      <c r="K106" s="206"/>
      <c r="L106" s="171"/>
    </row>
    <row r="107" spans="1:12" x14ac:dyDescent="0.2">
      <c r="A107" s="170" t="s">
        <v>133</v>
      </c>
      <c r="B107" s="170" t="s">
        <v>1021</v>
      </c>
      <c r="C107" s="170">
        <v>15</v>
      </c>
      <c r="D107" s="170"/>
      <c r="E107" s="172"/>
      <c r="F107" s="170"/>
      <c r="G107" s="198"/>
      <c r="H107" s="170">
        <v>4</v>
      </c>
      <c r="I107" s="205">
        <v>18.866666666666667</v>
      </c>
      <c r="J107" s="150">
        <f t="shared" si="1"/>
        <v>99.784627092846264</v>
      </c>
      <c r="K107" s="204"/>
      <c r="L107" s="166"/>
    </row>
    <row r="108" spans="1:12" x14ac:dyDescent="0.2">
      <c r="A108" s="153" t="s">
        <v>120</v>
      </c>
      <c r="B108" s="153" t="s">
        <v>234</v>
      </c>
      <c r="C108" s="153">
        <v>30</v>
      </c>
      <c r="D108" s="153"/>
      <c r="E108" s="169"/>
      <c r="F108" s="153"/>
      <c r="G108" s="202"/>
      <c r="H108" s="153">
        <v>6</v>
      </c>
      <c r="I108" s="203">
        <v>34.133333333333333</v>
      </c>
      <c r="J108" s="167">
        <f t="shared" si="1"/>
        <v>99.610350076103501</v>
      </c>
      <c r="K108" s="204"/>
      <c r="L108" s="166"/>
    </row>
    <row r="109" spans="1:12" x14ac:dyDescent="0.2">
      <c r="A109" s="153" t="s">
        <v>14</v>
      </c>
      <c r="B109" s="153" t="s">
        <v>235</v>
      </c>
      <c r="C109" s="153">
        <v>30</v>
      </c>
      <c r="D109" s="153"/>
      <c r="E109" s="169"/>
      <c r="F109" s="153"/>
      <c r="G109" s="202"/>
      <c r="H109" s="153">
        <v>3</v>
      </c>
      <c r="I109" s="203">
        <v>15.566666666666666</v>
      </c>
      <c r="J109" s="169">
        <f t="shared" si="1"/>
        <v>99.822298325722983</v>
      </c>
      <c r="K109" s="207"/>
      <c r="L109" s="168"/>
    </row>
    <row r="110" spans="1:12" x14ac:dyDescent="0.2">
      <c r="A110" s="153" t="s">
        <v>14</v>
      </c>
      <c r="B110" s="153" t="s">
        <v>282</v>
      </c>
      <c r="C110" s="153">
        <v>10</v>
      </c>
      <c r="D110" s="153"/>
      <c r="E110" s="169"/>
      <c r="F110" s="153"/>
      <c r="G110" s="202"/>
      <c r="H110" s="153"/>
      <c r="I110" s="203"/>
      <c r="J110" s="169">
        <f t="shared" si="1"/>
        <v>100</v>
      </c>
      <c r="K110" s="207"/>
      <c r="L110" s="168"/>
    </row>
    <row r="111" spans="1:12" x14ac:dyDescent="0.2">
      <c r="A111" s="153" t="s">
        <v>14</v>
      </c>
      <c r="B111" s="153" t="s">
        <v>283</v>
      </c>
      <c r="C111" s="153">
        <v>10</v>
      </c>
      <c r="D111" s="153"/>
      <c r="E111" s="169"/>
      <c r="F111" s="153"/>
      <c r="G111" s="202"/>
      <c r="H111" s="153"/>
      <c r="I111" s="203"/>
      <c r="J111" s="169">
        <f t="shared" si="1"/>
        <v>100</v>
      </c>
      <c r="K111" s="207"/>
      <c r="L111" s="168"/>
    </row>
    <row r="112" spans="1:12" x14ac:dyDescent="0.2">
      <c r="A112" s="170"/>
      <c r="B112" s="170" t="s">
        <v>284</v>
      </c>
      <c r="C112" s="170">
        <v>15</v>
      </c>
      <c r="D112" s="170"/>
      <c r="E112" s="172"/>
      <c r="F112" s="170"/>
      <c r="G112" s="198"/>
      <c r="H112" s="170"/>
      <c r="I112" s="205"/>
      <c r="J112" s="172">
        <f t="shared" si="1"/>
        <v>100</v>
      </c>
      <c r="K112" s="206"/>
      <c r="L112" s="171"/>
    </row>
    <row r="113" spans="1:12" x14ac:dyDescent="0.2">
      <c r="A113" s="153" t="s">
        <v>128</v>
      </c>
      <c r="B113" s="153" t="s">
        <v>345</v>
      </c>
      <c r="C113" s="153">
        <v>15</v>
      </c>
      <c r="D113" s="153"/>
      <c r="E113" s="169"/>
      <c r="F113" s="153"/>
      <c r="G113" s="202"/>
      <c r="H113" s="153">
        <v>5</v>
      </c>
      <c r="I113" s="203">
        <v>22.316666666666666</v>
      </c>
      <c r="J113" s="167">
        <f t="shared" si="1"/>
        <v>99.745243531202433</v>
      </c>
      <c r="K113" s="204"/>
      <c r="L113" s="166"/>
    </row>
    <row r="114" spans="1:12" x14ac:dyDescent="0.2">
      <c r="A114" s="170"/>
      <c r="B114" s="170" t="s">
        <v>346</v>
      </c>
      <c r="C114" s="170">
        <v>15</v>
      </c>
      <c r="D114" s="170">
        <v>1</v>
      </c>
      <c r="E114" s="172">
        <v>0.75</v>
      </c>
      <c r="F114" s="170"/>
      <c r="G114" s="198"/>
      <c r="H114" s="170">
        <v>2</v>
      </c>
      <c r="I114" s="205">
        <v>9.8166666666666664</v>
      </c>
      <c r="J114" s="172">
        <f t="shared" si="1"/>
        <v>99.879375951293753</v>
      </c>
      <c r="K114" s="206">
        <v>5</v>
      </c>
      <c r="L114" s="171">
        <v>2.59</v>
      </c>
    </row>
    <row r="115" spans="1:12" x14ac:dyDescent="0.2">
      <c r="A115" s="153" t="s">
        <v>130</v>
      </c>
      <c r="B115" s="153" t="s">
        <v>1022</v>
      </c>
      <c r="C115" s="153">
        <v>30</v>
      </c>
      <c r="D115" s="153"/>
      <c r="E115" s="169"/>
      <c r="F115" s="153"/>
      <c r="G115" s="202"/>
      <c r="H115" s="153"/>
      <c r="I115" s="203"/>
      <c r="J115" s="167">
        <f t="shared" si="1"/>
        <v>100</v>
      </c>
      <c r="K115" s="204"/>
      <c r="L115" s="166"/>
    </row>
    <row r="116" spans="1:12" x14ac:dyDescent="0.2">
      <c r="A116" s="170"/>
      <c r="B116" s="170" t="s">
        <v>1023</v>
      </c>
      <c r="C116" s="170">
        <v>30</v>
      </c>
      <c r="D116" s="170"/>
      <c r="E116" s="172"/>
      <c r="F116" s="170"/>
      <c r="G116" s="198"/>
      <c r="H116" s="170">
        <v>4</v>
      </c>
      <c r="I116" s="205">
        <v>26.883333333333333</v>
      </c>
      <c r="J116" s="172">
        <f t="shared" si="1"/>
        <v>99.69311263318113</v>
      </c>
      <c r="K116" s="206"/>
      <c r="L116" s="171"/>
    </row>
    <row r="117" spans="1:12" x14ac:dyDescent="0.2">
      <c r="A117" s="170" t="s">
        <v>160</v>
      </c>
      <c r="B117" s="170" t="s">
        <v>1038</v>
      </c>
      <c r="C117" s="170">
        <v>20</v>
      </c>
      <c r="D117" s="170"/>
      <c r="E117" s="172"/>
      <c r="F117" s="170"/>
      <c r="G117" s="198"/>
      <c r="H117" s="170"/>
      <c r="I117" s="205"/>
      <c r="J117" s="150">
        <f t="shared" si="1"/>
        <v>100</v>
      </c>
      <c r="K117" s="204"/>
      <c r="L117" s="166"/>
    </row>
    <row r="118" spans="1:12" x14ac:dyDescent="0.2">
      <c r="A118" s="153" t="s">
        <v>210</v>
      </c>
      <c r="B118" s="153" t="s">
        <v>345</v>
      </c>
      <c r="C118" s="153">
        <v>15</v>
      </c>
      <c r="D118" s="153">
        <v>1</v>
      </c>
      <c r="E118" s="169">
        <v>0.66666666666666674</v>
      </c>
      <c r="F118" s="153"/>
      <c r="G118" s="202"/>
      <c r="H118" s="153">
        <v>8</v>
      </c>
      <c r="I118" s="203">
        <v>51.716666666666669</v>
      </c>
      <c r="J118" s="167">
        <f t="shared" si="1"/>
        <v>99.402016742770172</v>
      </c>
      <c r="K118" s="204">
        <v>1.4</v>
      </c>
      <c r="L118" s="166">
        <v>0.96</v>
      </c>
    </row>
    <row r="119" spans="1:12" x14ac:dyDescent="0.2">
      <c r="A119" s="170"/>
      <c r="B119" s="170" t="s">
        <v>346</v>
      </c>
      <c r="C119" s="170">
        <v>15</v>
      </c>
      <c r="D119" s="170">
        <v>1</v>
      </c>
      <c r="E119" s="172">
        <v>0.45</v>
      </c>
      <c r="F119" s="170"/>
      <c r="G119" s="198"/>
      <c r="H119" s="170">
        <v>9</v>
      </c>
      <c r="I119" s="205">
        <v>58.716666666666669</v>
      </c>
      <c r="J119" s="172">
        <f t="shared" si="1"/>
        <v>99.324581430745823</v>
      </c>
      <c r="K119" s="206">
        <v>5.3</v>
      </c>
      <c r="L119" s="171">
        <v>0.71</v>
      </c>
    </row>
    <row r="120" spans="1:12" x14ac:dyDescent="0.2">
      <c r="A120" s="153" t="s">
        <v>211</v>
      </c>
      <c r="B120" s="153" t="s">
        <v>345</v>
      </c>
      <c r="C120" s="153">
        <v>44</v>
      </c>
      <c r="D120" s="153"/>
      <c r="E120" s="169"/>
      <c r="F120" s="153"/>
      <c r="G120" s="202"/>
      <c r="H120" s="153">
        <v>5</v>
      </c>
      <c r="I120" s="169">
        <v>49.766666666666666</v>
      </c>
      <c r="J120" s="167">
        <f t="shared" si="1"/>
        <v>99.43188736681887</v>
      </c>
      <c r="K120" s="204"/>
      <c r="L120" s="166"/>
    </row>
    <row r="121" spans="1:12" x14ac:dyDescent="0.2">
      <c r="A121" s="170"/>
      <c r="B121" s="170" t="s">
        <v>346</v>
      </c>
      <c r="C121" s="170">
        <v>44</v>
      </c>
      <c r="D121" s="170"/>
      <c r="E121" s="172"/>
      <c r="F121" s="170"/>
      <c r="G121" s="198"/>
      <c r="H121" s="170">
        <v>6</v>
      </c>
      <c r="I121" s="205">
        <v>27.516666666666666</v>
      </c>
      <c r="J121" s="172">
        <f t="shared" si="1"/>
        <v>99.685882800608823</v>
      </c>
      <c r="K121" s="206"/>
      <c r="L121" s="171"/>
    </row>
    <row r="122" spans="1:12" x14ac:dyDescent="0.2">
      <c r="A122" s="170" t="s">
        <v>134</v>
      </c>
      <c r="B122" s="170" t="s">
        <v>1024</v>
      </c>
      <c r="C122" s="170">
        <v>150</v>
      </c>
      <c r="D122" s="170">
        <v>1</v>
      </c>
      <c r="E122" s="172">
        <v>11.9</v>
      </c>
      <c r="F122" s="170"/>
      <c r="G122" s="198"/>
      <c r="H122" s="170">
        <v>4</v>
      </c>
      <c r="I122" s="205">
        <v>22.35</v>
      </c>
      <c r="J122" s="150">
        <f t="shared" si="1"/>
        <v>99.609018264840188</v>
      </c>
      <c r="K122" s="204"/>
      <c r="L122" s="166"/>
    </row>
    <row r="123" spans="1:12" x14ac:dyDescent="0.2">
      <c r="A123" s="153" t="s">
        <v>122</v>
      </c>
      <c r="B123" s="153" t="s">
        <v>345</v>
      </c>
      <c r="C123" s="153">
        <v>15</v>
      </c>
      <c r="D123" s="153"/>
      <c r="E123" s="169"/>
      <c r="F123" s="153"/>
      <c r="G123" s="202"/>
      <c r="H123" s="153">
        <v>4</v>
      </c>
      <c r="I123" s="203">
        <v>24.483333333333334</v>
      </c>
      <c r="J123" s="167">
        <f t="shared" si="1"/>
        <v>99.720509893455102</v>
      </c>
      <c r="K123" s="204"/>
      <c r="L123" s="166"/>
    </row>
    <row r="124" spans="1:12" x14ac:dyDescent="0.2">
      <c r="A124" s="153"/>
      <c r="B124" s="153" t="s">
        <v>346</v>
      </c>
      <c r="C124" s="153">
        <v>30</v>
      </c>
      <c r="D124" s="153"/>
      <c r="E124" s="169"/>
      <c r="F124" s="153"/>
      <c r="G124" s="202"/>
      <c r="H124" s="153">
        <v>1</v>
      </c>
      <c r="I124" s="203">
        <v>8.9166666666666661</v>
      </c>
      <c r="J124" s="169">
        <f t="shared" si="1"/>
        <v>99.898211567732119</v>
      </c>
      <c r="K124" s="207"/>
      <c r="L124" s="168"/>
    </row>
    <row r="125" spans="1:12" x14ac:dyDescent="0.2">
      <c r="A125" s="170"/>
      <c r="B125" s="170" t="s">
        <v>1011</v>
      </c>
      <c r="C125" s="170">
        <v>30</v>
      </c>
      <c r="D125" s="170"/>
      <c r="E125" s="172"/>
      <c r="F125" s="170"/>
      <c r="G125" s="198"/>
      <c r="H125" s="170">
        <v>1</v>
      </c>
      <c r="I125" s="205">
        <v>8.6166666666666671</v>
      </c>
      <c r="J125" s="172">
        <f t="shared" si="1"/>
        <v>99.901636225266373</v>
      </c>
      <c r="K125" s="206"/>
      <c r="L125" s="171"/>
    </row>
    <row r="126" spans="1:12" x14ac:dyDescent="0.2">
      <c r="A126" s="153" t="s">
        <v>212</v>
      </c>
      <c r="B126" s="153" t="s">
        <v>345</v>
      </c>
      <c r="C126" s="153">
        <v>10</v>
      </c>
      <c r="D126" s="153"/>
      <c r="E126" s="169"/>
      <c r="F126" s="153"/>
      <c r="G126" s="202"/>
      <c r="H126" s="153">
        <v>3</v>
      </c>
      <c r="I126" s="203">
        <v>21</v>
      </c>
      <c r="J126" s="167">
        <f t="shared" si="1"/>
        <v>99.760273972602747</v>
      </c>
      <c r="K126" s="204"/>
      <c r="L126" s="166"/>
    </row>
    <row r="127" spans="1:12" x14ac:dyDescent="0.2">
      <c r="A127" s="153"/>
      <c r="B127" s="153" t="s">
        <v>346</v>
      </c>
      <c r="C127" s="153">
        <v>10</v>
      </c>
      <c r="D127" s="153"/>
      <c r="E127" s="169"/>
      <c r="F127" s="153"/>
      <c r="G127" s="202"/>
      <c r="H127" s="153">
        <v>4</v>
      </c>
      <c r="I127" s="203">
        <v>22.3</v>
      </c>
      <c r="J127" s="169">
        <f t="shared" si="1"/>
        <v>99.745433789954348</v>
      </c>
      <c r="K127" s="207"/>
      <c r="L127" s="168"/>
    </row>
    <row r="128" spans="1:12" x14ac:dyDescent="0.2">
      <c r="A128" s="153"/>
      <c r="B128" s="153" t="s">
        <v>1026</v>
      </c>
      <c r="C128" s="153">
        <v>10</v>
      </c>
      <c r="D128" s="153"/>
      <c r="E128" s="169"/>
      <c r="F128" s="153"/>
      <c r="G128" s="202"/>
      <c r="H128" s="153">
        <v>4</v>
      </c>
      <c r="I128" s="203">
        <v>19.883333333333333</v>
      </c>
      <c r="J128" s="169">
        <f t="shared" si="1"/>
        <v>99.773021308980219</v>
      </c>
      <c r="K128" s="207"/>
      <c r="L128" s="168"/>
    </row>
    <row r="129" spans="1:12" x14ac:dyDescent="0.2">
      <c r="A129" s="170"/>
      <c r="B129" s="170" t="s">
        <v>1027</v>
      </c>
      <c r="C129" s="170">
        <v>5</v>
      </c>
      <c r="D129" s="170"/>
      <c r="E129" s="172"/>
      <c r="F129" s="170"/>
      <c r="G129" s="198"/>
      <c r="H129" s="170">
        <v>2</v>
      </c>
      <c r="I129" s="205">
        <v>10.7</v>
      </c>
      <c r="J129" s="172">
        <f t="shared" si="1"/>
        <v>99.87785388127854</v>
      </c>
      <c r="K129" s="206"/>
      <c r="L129" s="171"/>
    </row>
    <row r="130" spans="1:12" x14ac:dyDescent="0.2">
      <c r="A130" s="153" t="s">
        <v>213</v>
      </c>
      <c r="B130" s="153" t="s">
        <v>286</v>
      </c>
      <c r="C130" s="153">
        <v>40</v>
      </c>
      <c r="D130" s="153"/>
      <c r="E130" s="169"/>
      <c r="F130" s="153"/>
      <c r="G130" s="202"/>
      <c r="H130" s="153">
        <v>5</v>
      </c>
      <c r="I130" s="203">
        <v>25.083333333333332</v>
      </c>
      <c r="J130" s="167">
        <f t="shared" si="1"/>
        <v>99.713660578386609</v>
      </c>
      <c r="K130" s="204"/>
      <c r="L130" s="166"/>
    </row>
    <row r="131" spans="1:12" x14ac:dyDescent="0.2">
      <c r="A131" s="170"/>
      <c r="B131" s="170" t="s">
        <v>287</v>
      </c>
      <c r="C131" s="170">
        <v>20</v>
      </c>
      <c r="D131" s="170"/>
      <c r="E131" s="172"/>
      <c r="F131" s="170">
        <v>1</v>
      </c>
      <c r="G131" s="198">
        <v>1.1499999999999999</v>
      </c>
      <c r="H131" s="170">
        <v>7</v>
      </c>
      <c r="I131" s="205">
        <v>33.716666666666669</v>
      </c>
      <c r="J131" s="172">
        <f t="shared" si="1"/>
        <v>99.601978691019781</v>
      </c>
      <c r="K131" s="206"/>
      <c r="L131" s="171"/>
    </row>
    <row r="132" spans="1:12" x14ac:dyDescent="0.2">
      <c r="A132" s="170" t="s">
        <v>214</v>
      </c>
      <c r="B132" s="170" t="s">
        <v>239</v>
      </c>
      <c r="C132" s="170">
        <v>15</v>
      </c>
      <c r="D132" s="170"/>
      <c r="E132" s="172"/>
      <c r="F132" s="170"/>
      <c r="G132" s="198"/>
      <c r="H132" s="170">
        <v>3</v>
      </c>
      <c r="I132" s="205">
        <v>21.75</v>
      </c>
      <c r="J132" s="150">
        <f t="shared" si="1"/>
        <v>99.751712328767127</v>
      </c>
      <c r="K132" s="204"/>
      <c r="L132" s="166"/>
    </row>
    <row r="133" spans="1:12" x14ac:dyDescent="0.2">
      <c r="A133" s="170" t="s">
        <v>215</v>
      </c>
      <c r="B133" s="170" t="s">
        <v>239</v>
      </c>
      <c r="C133" s="170">
        <v>15</v>
      </c>
      <c r="D133" s="170">
        <v>1</v>
      </c>
      <c r="E133" s="172">
        <v>1.0833333333333333</v>
      </c>
      <c r="F133" s="170"/>
      <c r="G133" s="198"/>
      <c r="H133" s="170">
        <v>2</v>
      </c>
      <c r="I133" s="205">
        <v>12.266666666666666</v>
      </c>
      <c r="J133" s="150">
        <f t="shared" ref="J133:J148" si="2">+(1-(E133+G133+I133)/8760)*100</f>
        <v>99.847602739726028</v>
      </c>
      <c r="K133" s="204">
        <v>3.5</v>
      </c>
      <c r="L133" s="166">
        <v>3.8</v>
      </c>
    </row>
    <row r="134" spans="1:12" x14ac:dyDescent="0.2">
      <c r="A134" s="153" t="s">
        <v>216</v>
      </c>
      <c r="B134" s="153" t="s">
        <v>345</v>
      </c>
      <c r="C134" s="153">
        <v>15</v>
      </c>
      <c r="D134" s="153"/>
      <c r="E134" s="169"/>
      <c r="F134" s="153"/>
      <c r="G134" s="202"/>
      <c r="H134" s="153">
        <v>14</v>
      </c>
      <c r="I134" s="203">
        <v>169.95</v>
      </c>
      <c r="J134" s="167">
        <f t="shared" si="2"/>
        <v>98.059931506849324</v>
      </c>
      <c r="K134" s="204"/>
      <c r="L134" s="166"/>
    </row>
    <row r="135" spans="1:12" x14ac:dyDescent="0.2">
      <c r="A135" s="153"/>
      <c r="B135" s="153" t="s">
        <v>346</v>
      </c>
      <c r="C135" s="153">
        <v>40</v>
      </c>
      <c r="D135" s="153">
        <v>1</v>
      </c>
      <c r="E135" s="169">
        <v>275.45</v>
      </c>
      <c r="F135" s="153">
        <v>1</v>
      </c>
      <c r="G135" s="202">
        <v>3.9666666666666668</v>
      </c>
      <c r="H135" s="153">
        <v>14</v>
      </c>
      <c r="I135" s="203">
        <v>133.25</v>
      </c>
      <c r="J135" s="169">
        <f t="shared" si="2"/>
        <v>95.289193302891945</v>
      </c>
      <c r="K135" s="207">
        <v>12</v>
      </c>
      <c r="L135" s="168">
        <v>15.43</v>
      </c>
    </row>
    <row r="136" spans="1:12" x14ac:dyDescent="0.2">
      <c r="A136" s="170"/>
      <c r="B136" s="170" t="s">
        <v>1011</v>
      </c>
      <c r="C136" s="170">
        <v>40</v>
      </c>
      <c r="D136" s="170">
        <v>3</v>
      </c>
      <c r="E136" s="172">
        <v>339.7166666666667</v>
      </c>
      <c r="F136" s="170"/>
      <c r="G136" s="198"/>
      <c r="H136" s="170">
        <v>8</v>
      </c>
      <c r="I136" s="205">
        <v>41.4</v>
      </c>
      <c r="J136" s="172">
        <f t="shared" si="2"/>
        <v>95.649353120243532</v>
      </c>
      <c r="K136" s="206">
        <v>42.6</v>
      </c>
      <c r="L136" s="171">
        <v>69.84</v>
      </c>
    </row>
    <row r="137" spans="1:12" x14ac:dyDescent="0.2">
      <c r="A137" s="153" t="s">
        <v>142</v>
      </c>
      <c r="B137" s="153" t="s">
        <v>345</v>
      </c>
      <c r="C137" s="153">
        <v>15</v>
      </c>
      <c r="D137" s="153">
        <v>1</v>
      </c>
      <c r="E137" s="169">
        <v>0.13333333333333333</v>
      </c>
      <c r="F137" s="153"/>
      <c r="G137" s="202"/>
      <c r="H137" s="153">
        <v>4</v>
      </c>
      <c r="I137" s="203">
        <v>22.233333333333334</v>
      </c>
      <c r="J137" s="167">
        <f t="shared" si="2"/>
        <v>99.744672754946734</v>
      </c>
      <c r="K137" s="204">
        <v>2.5</v>
      </c>
      <c r="L137" s="166">
        <v>0.5</v>
      </c>
    </row>
    <row r="138" spans="1:12" x14ac:dyDescent="0.2">
      <c r="A138" s="153"/>
      <c r="B138" s="153" t="s">
        <v>346</v>
      </c>
      <c r="C138" s="153">
        <v>15</v>
      </c>
      <c r="D138" s="153"/>
      <c r="E138" s="169"/>
      <c r="F138" s="153"/>
      <c r="G138" s="202"/>
      <c r="H138" s="153">
        <v>3</v>
      </c>
      <c r="I138" s="203">
        <v>19.833333333333332</v>
      </c>
      <c r="J138" s="169">
        <f t="shared" si="2"/>
        <v>99.773592085235919</v>
      </c>
      <c r="K138" s="207"/>
      <c r="L138" s="168"/>
    </row>
    <row r="139" spans="1:12" x14ac:dyDescent="0.2">
      <c r="A139" s="170"/>
      <c r="B139" s="170" t="s">
        <v>288</v>
      </c>
      <c r="C139" s="170">
        <v>7.5</v>
      </c>
      <c r="D139" s="170"/>
      <c r="E139" s="172"/>
      <c r="F139" s="170"/>
      <c r="G139" s="198"/>
      <c r="H139" s="170">
        <v>3</v>
      </c>
      <c r="I139" s="205">
        <v>14.3</v>
      </c>
      <c r="J139" s="172">
        <f t="shared" si="2"/>
        <v>99.836757990867568</v>
      </c>
      <c r="K139" s="206"/>
      <c r="L139" s="171"/>
    </row>
    <row r="140" spans="1:12" x14ac:dyDescent="0.2">
      <c r="A140" s="153" t="s">
        <v>139</v>
      </c>
      <c r="B140" s="153" t="s">
        <v>345</v>
      </c>
      <c r="C140" s="153">
        <v>10</v>
      </c>
      <c r="D140" s="153">
        <v>2</v>
      </c>
      <c r="E140" s="169">
        <v>12.416666666666668</v>
      </c>
      <c r="F140" s="153"/>
      <c r="G140" s="202"/>
      <c r="H140" s="153">
        <v>3</v>
      </c>
      <c r="I140" s="203">
        <v>14.083333333333332</v>
      </c>
      <c r="J140" s="167">
        <f t="shared" si="2"/>
        <v>99.697488584474883</v>
      </c>
      <c r="K140" s="204">
        <v>2.6</v>
      </c>
      <c r="L140" s="166">
        <v>1.3</v>
      </c>
    </row>
    <row r="141" spans="1:12" x14ac:dyDescent="0.2">
      <c r="A141" s="170"/>
      <c r="B141" s="170" t="s">
        <v>346</v>
      </c>
      <c r="C141" s="170">
        <v>10</v>
      </c>
      <c r="D141" s="170">
        <v>1</v>
      </c>
      <c r="E141" s="172">
        <v>8.0166666666666675</v>
      </c>
      <c r="F141" s="170"/>
      <c r="G141" s="198"/>
      <c r="H141" s="170">
        <v>3</v>
      </c>
      <c r="I141" s="205">
        <v>19.883333333333333</v>
      </c>
      <c r="J141" s="172">
        <f t="shared" si="2"/>
        <v>99.68150684931507</v>
      </c>
      <c r="K141" s="206">
        <v>2.6</v>
      </c>
      <c r="L141" s="171">
        <v>9.73</v>
      </c>
    </row>
    <row r="142" spans="1:12" x14ac:dyDescent="0.2">
      <c r="A142" s="153" t="s">
        <v>144</v>
      </c>
      <c r="B142" s="153" t="s">
        <v>239</v>
      </c>
      <c r="C142" s="153">
        <v>20</v>
      </c>
      <c r="D142" s="153">
        <v>2</v>
      </c>
      <c r="E142" s="169">
        <v>3.35</v>
      </c>
      <c r="F142" s="153"/>
      <c r="G142" s="202"/>
      <c r="H142" s="153">
        <v>5</v>
      </c>
      <c r="I142" s="203">
        <v>19.649999999999999</v>
      </c>
      <c r="J142" s="167">
        <f t="shared" si="2"/>
        <v>99.737442922374427</v>
      </c>
      <c r="K142" s="204">
        <v>0.43</v>
      </c>
      <c r="L142" s="166">
        <v>0.04</v>
      </c>
    </row>
    <row r="143" spans="1:12" x14ac:dyDescent="0.2">
      <c r="A143" s="170"/>
      <c r="B143" s="170" t="s">
        <v>239</v>
      </c>
      <c r="C143" s="170">
        <v>15</v>
      </c>
      <c r="D143" s="170"/>
      <c r="E143" s="172"/>
      <c r="F143" s="170"/>
      <c r="G143" s="198"/>
      <c r="H143" s="170">
        <v>6</v>
      </c>
      <c r="I143" s="205">
        <v>26.866666666666667</v>
      </c>
      <c r="J143" s="172">
        <f t="shared" si="2"/>
        <v>99.69330289193303</v>
      </c>
      <c r="K143" s="206"/>
      <c r="L143" s="171"/>
    </row>
    <row r="144" spans="1:12" x14ac:dyDescent="0.2">
      <c r="A144" s="153" t="s">
        <v>217</v>
      </c>
      <c r="B144" s="153" t="s">
        <v>239</v>
      </c>
      <c r="C144" s="153">
        <v>15</v>
      </c>
      <c r="D144" s="153"/>
      <c r="E144" s="169"/>
      <c r="F144" s="153"/>
      <c r="G144" s="202"/>
      <c r="H144" s="153">
        <v>5</v>
      </c>
      <c r="I144" s="203">
        <v>31.5</v>
      </c>
      <c r="J144" s="167">
        <f t="shared" si="2"/>
        <v>99.640410958904113</v>
      </c>
      <c r="K144" s="204"/>
      <c r="L144" s="166"/>
    </row>
    <row r="145" spans="1:12" x14ac:dyDescent="0.2">
      <c r="A145" s="170"/>
      <c r="B145" s="170" t="s">
        <v>239</v>
      </c>
      <c r="C145" s="170">
        <v>15</v>
      </c>
      <c r="D145" s="170"/>
      <c r="E145" s="172"/>
      <c r="F145" s="170"/>
      <c r="G145" s="198"/>
      <c r="H145" s="170">
        <v>3</v>
      </c>
      <c r="I145" s="205">
        <v>18.083333333333332</v>
      </c>
      <c r="J145" s="172">
        <f t="shared" si="2"/>
        <v>99.793569254185684</v>
      </c>
      <c r="K145" s="206"/>
      <c r="L145" s="171"/>
    </row>
    <row r="146" spans="1:12" x14ac:dyDescent="0.2">
      <c r="A146" s="153" t="s">
        <v>341</v>
      </c>
      <c r="B146" s="153" t="s">
        <v>239</v>
      </c>
      <c r="C146" s="153">
        <v>15</v>
      </c>
      <c r="D146" s="146"/>
      <c r="E146" s="150"/>
      <c r="F146" s="146"/>
      <c r="G146" s="211"/>
      <c r="H146" s="146">
        <v>2</v>
      </c>
      <c r="I146" s="209">
        <v>7.666666666666667</v>
      </c>
      <c r="J146" s="150">
        <f t="shared" si="2"/>
        <v>99.912480974124804</v>
      </c>
      <c r="K146" s="210"/>
      <c r="L146" s="147"/>
    </row>
    <row r="147" spans="1:12" x14ac:dyDescent="0.2">
      <c r="A147" s="165" t="s">
        <v>218</v>
      </c>
      <c r="B147" s="165" t="s">
        <v>345</v>
      </c>
      <c r="C147" s="165">
        <v>40</v>
      </c>
      <c r="D147" s="153"/>
      <c r="E147" s="169"/>
      <c r="F147" s="153"/>
      <c r="G147" s="202"/>
      <c r="H147" s="153">
        <v>6</v>
      </c>
      <c r="I147" s="203">
        <v>25.666666666666668</v>
      </c>
      <c r="J147" s="169">
        <f>+(1-(E147+G147+I147)/8760)*100</f>
        <v>99.707001522070016</v>
      </c>
      <c r="K147" s="207"/>
      <c r="L147" s="168"/>
    </row>
    <row r="148" spans="1:12" x14ac:dyDescent="0.2">
      <c r="A148" s="170"/>
      <c r="B148" s="170" t="s">
        <v>346</v>
      </c>
      <c r="C148" s="170">
        <v>40</v>
      </c>
      <c r="D148" s="170">
        <v>2</v>
      </c>
      <c r="E148" s="172">
        <v>4.3666666666666671</v>
      </c>
      <c r="F148" s="170"/>
      <c r="G148" s="185"/>
      <c r="H148" s="170">
        <v>6</v>
      </c>
      <c r="I148" s="172">
        <v>25.816666666666666</v>
      </c>
      <c r="J148" s="172">
        <f t="shared" si="2"/>
        <v>99.655441400304412</v>
      </c>
      <c r="K148" s="171">
        <v>20</v>
      </c>
      <c r="L148" s="171">
        <v>18.37</v>
      </c>
    </row>
    <row r="149" spans="1:12" x14ac:dyDescent="0.2">
      <c r="G149"/>
      <c r="K149" s="27"/>
      <c r="L149" s="27"/>
    </row>
    <row r="151" spans="1:12" x14ac:dyDescent="0.2">
      <c r="K151" s="31"/>
      <c r="L151" s="31"/>
    </row>
  </sheetData>
  <mergeCells count="3">
    <mergeCell ref="D2:E2"/>
    <mergeCell ref="F2:G2"/>
    <mergeCell ref="H2:I2"/>
  </mergeCells>
  <phoneticPr fontId="0" type="noConversion"/>
  <pageMargins left="0.75" right="0.62" top="1" bottom="1" header="0" footer="0"/>
  <pageSetup paperSize="9" scale="63" fitToHeight="2" orientation="portrait" r:id="rId1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 codeName="Sheet207">
    <pageSetUpPr fitToPage="1"/>
  </sheetPr>
  <dimension ref="A1:L154"/>
  <sheetViews>
    <sheetView topLeftCell="B1" workbookViewId="0">
      <selection activeCell="B27" sqref="B27"/>
    </sheetView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4" width="9.7109375" customWidth="1"/>
    <col min="5" max="5" width="9.7109375" style="31" customWidth="1"/>
    <col min="6" max="6" width="9.7109375" customWidth="1"/>
    <col min="7" max="7" width="9.7109375" style="31" customWidth="1"/>
    <col min="8" max="9" width="9.7109375" customWidth="1"/>
    <col min="10" max="10" width="9.5703125" style="31" customWidth="1"/>
    <col min="11" max="12" width="9.5703125" customWidth="1"/>
  </cols>
  <sheetData>
    <row r="1" spans="1:12" ht="27.75" customHeight="1" x14ac:dyDescent="0.2">
      <c r="A1" s="15" t="s">
        <v>418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>
        <v>2</v>
      </c>
      <c r="E4" s="167">
        <v>439.6</v>
      </c>
      <c r="F4" s="165">
        <v>1</v>
      </c>
      <c r="G4" s="202">
        <v>17.350000000000001</v>
      </c>
      <c r="H4" s="165">
        <v>2</v>
      </c>
      <c r="I4" s="167">
        <v>2.1</v>
      </c>
      <c r="J4" s="202">
        <f>+(1-(E4+G4+I4)/8760)*100</f>
        <v>94.759703196347033</v>
      </c>
      <c r="K4" s="166">
        <v>19.8</v>
      </c>
      <c r="L4" s="166">
        <v>18.77</v>
      </c>
    </row>
    <row r="5" spans="1:12" x14ac:dyDescent="0.2">
      <c r="A5" s="153"/>
      <c r="B5" s="153" t="s">
        <v>346</v>
      </c>
      <c r="C5" s="153">
        <v>15</v>
      </c>
      <c r="D5" s="153">
        <v>2</v>
      </c>
      <c r="E5" s="169">
        <v>3.0166666666666666</v>
      </c>
      <c r="F5" s="153"/>
      <c r="G5" s="202"/>
      <c r="H5" s="153">
        <v>5</v>
      </c>
      <c r="I5" s="169">
        <v>15.283333333333331</v>
      </c>
      <c r="J5" s="202">
        <f t="shared" ref="J5:J70" si="0">+(1-(E5+G5+I5)/8760)*100</f>
        <v>99.791095890410958</v>
      </c>
      <c r="K5" s="168">
        <v>12.6</v>
      </c>
      <c r="L5" s="168">
        <v>2.74</v>
      </c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1</v>
      </c>
      <c r="I6" s="172">
        <v>2.5833333333333335</v>
      </c>
      <c r="J6" s="169">
        <f t="shared" si="0"/>
        <v>99.970509893455102</v>
      </c>
      <c r="K6" s="171"/>
      <c r="L6" s="171"/>
    </row>
    <row r="7" spans="1:12" x14ac:dyDescent="0.2">
      <c r="A7" s="153" t="s">
        <v>79</v>
      </c>
      <c r="B7" s="153" t="s">
        <v>345</v>
      </c>
      <c r="C7" s="153">
        <v>15</v>
      </c>
      <c r="D7" s="153">
        <v>1</v>
      </c>
      <c r="E7" s="169">
        <v>830.75</v>
      </c>
      <c r="F7" s="153"/>
      <c r="G7" s="202"/>
      <c r="H7" s="153">
        <v>6</v>
      </c>
      <c r="I7" s="169">
        <v>25.166666666666668</v>
      </c>
      <c r="J7" s="167">
        <f t="shared" si="0"/>
        <v>90.229261796042621</v>
      </c>
      <c r="K7" s="204"/>
      <c r="L7" s="166"/>
    </row>
    <row r="8" spans="1:12" x14ac:dyDescent="0.2">
      <c r="A8" s="170"/>
      <c r="B8" s="170" t="s">
        <v>346</v>
      </c>
      <c r="C8" s="170">
        <v>30</v>
      </c>
      <c r="D8" s="170">
        <v>1</v>
      </c>
      <c r="E8" s="172">
        <v>0.3</v>
      </c>
      <c r="F8" s="170"/>
      <c r="G8" s="198"/>
      <c r="H8" s="153"/>
      <c r="I8" s="203"/>
      <c r="J8" s="172">
        <f t="shared" si="0"/>
        <v>99.996575342465761</v>
      </c>
      <c r="K8" s="206">
        <v>7</v>
      </c>
      <c r="L8" s="171">
        <v>2.92</v>
      </c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1</v>
      </c>
      <c r="I9" s="167">
        <v>3.9</v>
      </c>
      <c r="J9" s="167">
        <f t="shared" si="0"/>
        <v>99.955479452054803</v>
      </c>
      <c r="K9" s="204"/>
      <c r="L9" s="166"/>
    </row>
    <row r="10" spans="1:12" x14ac:dyDescent="0.2">
      <c r="A10" s="153"/>
      <c r="B10" s="153" t="s">
        <v>346</v>
      </c>
      <c r="C10" s="153">
        <v>10</v>
      </c>
      <c r="D10" s="153"/>
      <c r="E10" s="169"/>
      <c r="F10" s="153"/>
      <c r="G10" s="202"/>
      <c r="H10" s="153">
        <v>1</v>
      </c>
      <c r="I10" s="203">
        <v>3.8833333333333333</v>
      </c>
      <c r="J10" s="169">
        <f t="shared" si="0"/>
        <v>99.955669710806688</v>
      </c>
      <c r="K10" s="207"/>
      <c r="L10" s="168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1</v>
      </c>
      <c r="I11" s="203">
        <v>4.2333333333333334</v>
      </c>
      <c r="J11" s="169">
        <f t="shared" si="0"/>
        <v>99.95167427701675</v>
      </c>
      <c r="K11" s="207"/>
      <c r="L11" s="168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8"/>
      <c r="H12" s="170">
        <v>1</v>
      </c>
      <c r="I12" s="205">
        <v>3.4666666666666668</v>
      </c>
      <c r="J12" s="172">
        <f t="shared" si="0"/>
        <v>99.960426179604269</v>
      </c>
      <c r="K12" s="206"/>
      <c r="L12" s="171"/>
    </row>
    <row r="13" spans="1:12" x14ac:dyDescent="0.2">
      <c r="A13" s="153" t="s">
        <v>83</v>
      </c>
      <c r="B13" s="153" t="s">
        <v>345</v>
      </c>
      <c r="C13" s="153">
        <v>15</v>
      </c>
      <c r="D13" s="196"/>
      <c r="E13" s="167"/>
      <c r="F13" s="153"/>
      <c r="G13" s="202"/>
      <c r="H13" s="153"/>
      <c r="I13" s="203"/>
      <c r="J13" s="167">
        <f t="shared" si="0"/>
        <v>100</v>
      </c>
      <c r="K13" s="204"/>
      <c r="L13" s="166"/>
    </row>
    <row r="14" spans="1:12" x14ac:dyDescent="0.2">
      <c r="A14" s="170"/>
      <c r="B14" s="170" t="s">
        <v>346</v>
      </c>
      <c r="C14" s="170">
        <v>15</v>
      </c>
      <c r="D14" s="197"/>
      <c r="E14" s="172"/>
      <c r="F14" s="170"/>
      <c r="G14" s="198"/>
      <c r="H14" s="170">
        <v>2</v>
      </c>
      <c r="I14" s="205">
        <v>9.4499999999999993</v>
      </c>
      <c r="J14" s="172">
        <f t="shared" si="0"/>
        <v>99.892123287671225</v>
      </c>
      <c r="K14" s="206">
        <v>8</v>
      </c>
      <c r="L14" s="171">
        <v>9.27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4</v>
      </c>
      <c r="I15" s="203">
        <v>27</v>
      </c>
      <c r="J15" s="167">
        <f t="shared" si="0"/>
        <v>99.691780821917803</v>
      </c>
      <c r="K15" s="204"/>
      <c r="L15" s="166"/>
    </row>
    <row r="16" spans="1:12" x14ac:dyDescent="0.2">
      <c r="A16" s="170"/>
      <c r="B16" s="170" t="s">
        <v>346</v>
      </c>
      <c r="C16" s="170">
        <v>15</v>
      </c>
      <c r="D16" s="170">
        <v>1</v>
      </c>
      <c r="E16" s="172">
        <v>1.6666666666666666E-2</v>
      </c>
      <c r="F16" s="170"/>
      <c r="G16" s="198"/>
      <c r="H16" s="170">
        <v>4</v>
      </c>
      <c r="I16" s="205">
        <v>25.4</v>
      </c>
      <c r="J16" s="172">
        <f t="shared" si="0"/>
        <v>99.709855403348556</v>
      </c>
      <c r="K16" s="206">
        <v>3.7</v>
      </c>
      <c r="L16" s="171">
        <v>0.06</v>
      </c>
    </row>
    <row r="17" spans="1:12" x14ac:dyDescent="0.2">
      <c r="A17" s="153" t="s">
        <v>192</v>
      </c>
      <c r="B17" s="153" t="s">
        <v>239</v>
      </c>
      <c r="C17" s="153">
        <v>10</v>
      </c>
      <c r="D17" s="153">
        <v>1</v>
      </c>
      <c r="E17" s="169">
        <v>1.1333333333333333</v>
      </c>
      <c r="F17" s="153">
        <v>1</v>
      </c>
      <c r="G17" s="202">
        <v>4.6833333333333336</v>
      </c>
      <c r="H17" s="153">
        <v>4</v>
      </c>
      <c r="I17" s="203">
        <v>19.350000000000001</v>
      </c>
      <c r="J17" s="167">
        <f t="shared" si="0"/>
        <v>99.712709284627081</v>
      </c>
      <c r="K17" s="207">
        <f>1.5+2</f>
        <v>3.5</v>
      </c>
      <c r="L17" s="168">
        <f>1.78+0.17</f>
        <v>1.95</v>
      </c>
    </row>
    <row r="18" spans="1:12" x14ac:dyDescent="0.2">
      <c r="A18" s="170"/>
      <c r="B18" s="170" t="s">
        <v>231</v>
      </c>
      <c r="C18" s="170">
        <v>5</v>
      </c>
      <c r="D18" s="170"/>
      <c r="E18" s="172"/>
      <c r="F18" s="170"/>
      <c r="G18" s="198"/>
      <c r="H18" s="170">
        <v>2</v>
      </c>
      <c r="I18" s="205">
        <v>12.383333333333333</v>
      </c>
      <c r="J18" s="172">
        <f t="shared" si="0"/>
        <v>99.858637747336374</v>
      </c>
      <c r="K18" s="206"/>
      <c r="L18" s="171"/>
    </row>
    <row r="19" spans="1:12" x14ac:dyDescent="0.2">
      <c r="A19" s="153" t="s">
        <v>90</v>
      </c>
      <c r="B19" s="153" t="s">
        <v>345</v>
      </c>
      <c r="C19" s="153">
        <v>10</v>
      </c>
      <c r="D19" s="196"/>
      <c r="E19" s="167"/>
      <c r="F19" s="153"/>
      <c r="G19" s="202"/>
      <c r="H19" s="153">
        <v>1</v>
      </c>
      <c r="I19" s="203">
        <v>7.3666666666666663</v>
      </c>
      <c r="J19" s="167">
        <f t="shared" si="0"/>
        <v>99.915905631659058</v>
      </c>
      <c r="K19" s="204"/>
      <c r="L19" s="166"/>
    </row>
    <row r="20" spans="1:12" x14ac:dyDescent="0.2">
      <c r="A20" s="153"/>
      <c r="B20" s="153" t="s">
        <v>346</v>
      </c>
      <c r="C20" s="153">
        <v>10</v>
      </c>
      <c r="D20" s="153">
        <v>3</v>
      </c>
      <c r="E20" s="169">
        <v>5.6166666666666671</v>
      </c>
      <c r="F20" s="153"/>
      <c r="G20" s="202"/>
      <c r="H20" s="153">
        <v>2</v>
      </c>
      <c r="I20" s="203">
        <v>8.4666666666666668</v>
      </c>
      <c r="J20" s="169">
        <f t="shared" si="0"/>
        <v>99.839231354642308</v>
      </c>
      <c r="K20" s="207">
        <v>3.1</v>
      </c>
      <c r="L20" s="168">
        <v>1.26</v>
      </c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/>
      <c r="I21" s="205"/>
      <c r="J21" s="172">
        <f t="shared" si="0"/>
        <v>100</v>
      </c>
      <c r="K21" s="206"/>
      <c r="L21" s="171"/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1</v>
      </c>
      <c r="E22" s="169">
        <v>1.5166666666666666</v>
      </c>
      <c r="F22" s="153"/>
      <c r="G22" s="202"/>
      <c r="H22" s="153">
        <v>5</v>
      </c>
      <c r="I22" s="203">
        <v>51.666666666666664</v>
      </c>
      <c r="J22" s="167">
        <f t="shared" si="0"/>
        <v>99.392884322678839</v>
      </c>
      <c r="K22" s="204"/>
      <c r="L22" s="166"/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/>
      <c r="I23" s="205"/>
      <c r="J23" s="172">
        <f t="shared" si="0"/>
        <v>100</v>
      </c>
      <c r="K23" s="206"/>
      <c r="L23" s="171"/>
    </row>
    <row r="24" spans="1:12" x14ac:dyDescent="0.2">
      <c r="A24" s="153" t="s">
        <v>93</v>
      </c>
      <c r="B24" s="153" t="s">
        <v>345</v>
      </c>
      <c r="C24" s="153">
        <v>15</v>
      </c>
      <c r="D24" s="153"/>
      <c r="E24" s="169"/>
      <c r="F24" s="153"/>
      <c r="G24" s="202"/>
      <c r="H24" s="153">
        <v>2</v>
      </c>
      <c r="I24" s="203">
        <v>8.6</v>
      </c>
      <c r="J24" s="167">
        <f t="shared" si="0"/>
        <v>99.901826484018258</v>
      </c>
      <c r="K24" s="204"/>
      <c r="L24" s="166"/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3</v>
      </c>
      <c r="I25" s="205">
        <v>15.633333333333333</v>
      </c>
      <c r="J25" s="172">
        <f t="shared" si="0"/>
        <v>99.821537290715369</v>
      </c>
      <c r="K25" s="206"/>
      <c r="L25" s="171"/>
    </row>
    <row r="26" spans="1:12" x14ac:dyDescent="0.2">
      <c r="A26" s="170" t="s">
        <v>414</v>
      </c>
      <c r="B26" s="170" t="s">
        <v>345</v>
      </c>
      <c r="C26" s="170">
        <v>30</v>
      </c>
      <c r="D26" s="170">
        <v>3</v>
      </c>
      <c r="E26" s="172">
        <v>1.0166666666666666</v>
      </c>
      <c r="F26" s="170"/>
      <c r="G26" s="198"/>
      <c r="H26" s="170">
        <v>14</v>
      </c>
      <c r="I26" s="205">
        <v>138.4</v>
      </c>
      <c r="J26" s="150">
        <f t="shared" si="0"/>
        <v>98.408485540334851</v>
      </c>
      <c r="K26" s="207">
        <v>3</v>
      </c>
      <c r="L26" s="168">
        <v>1.0900000000000001</v>
      </c>
    </row>
    <row r="27" spans="1:12" x14ac:dyDescent="0.2">
      <c r="A27" s="170" t="s">
        <v>193</v>
      </c>
      <c r="B27" s="170" t="s">
        <v>239</v>
      </c>
      <c r="C27" s="170">
        <v>15</v>
      </c>
      <c r="D27" s="170"/>
      <c r="E27" s="172"/>
      <c r="F27" s="170"/>
      <c r="G27" s="198"/>
      <c r="H27" s="170">
        <v>1</v>
      </c>
      <c r="I27" s="205">
        <v>10.033333333333333</v>
      </c>
      <c r="J27" s="150">
        <f t="shared" si="0"/>
        <v>99.885464231354632</v>
      </c>
      <c r="K27" s="204"/>
      <c r="L27" s="166"/>
    </row>
    <row r="28" spans="1:12" x14ac:dyDescent="0.2">
      <c r="A28" s="153" t="s">
        <v>96</v>
      </c>
      <c r="B28" s="153" t="s">
        <v>345</v>
      </c>
      <c r="C28" s="153">
        <v>30</v>
      </c>
      <c r="D28" s="153"/>
      <c r="E28" s="169"/>
      <c r="F28" s="153"/>
      <c r="G28" s="202"/>
      <c r="H28" s="153">
        <v>5</v>
      </c>
      <c r="I28" s="203">
        <v>28.533333333333335</v>
      </c>
      <c r="J28" s="167">
        <f t="shared" si="0"/>
        <v>99.674277016742778</v>
      </c>
      <c r="K28" s="204"/>
      <c r="L28" s="166"/>
    </row>
    <row r="29" spans="1:12" x14ac:dyDescent="0.2">
      <c r="A29" s="153"/>
      <c r="B29" s="153" t="s">
        <v>346</v>
      </c>
      <c r="C29" s="153">
        <v>15</v>
      </c>
      <c r="D29" s="153">
        <v>2</v>
      </c>
      <c r="E29" s="169">
        <v>14.583333333333332</v>
      </c>
      <c r="F29" s="153"/>
      <c r="G29" s="202"/>
      <c r="H29" s="153">
        <v>3</v>
      </c>
      <c r="I29" s="203">
        <v>23.283333333333331</v>
      </c>
      <c r="J29" s="169">
        <f t="shared" si="0"/>
        <v>99.567732115677316</v>
      </c>
      <c r="K29" s="207">
        <v>19</v>
      </c>
      <c r="L29" s="168">
        <v>4.25</v>
      </c>
    </row>
    <row r="30" spans="1:12" x14ac:dyDescent="0.2">
      <c r="A30" s="170"/>
      <c r="B30" s="170" t="s">
        <v>1011</v>
      </c>
      <c r="C30" s="170">
        <v>44</v>
      </c>
      <c r="D30" s="170">
        <v>1</v>
      </c>
      <c r="E30" s="172">
        <v>1.5666666666666667</v>
      </c>
      <c r="F30" s="170"/>
      <c r="G30" s="198"/>
      <c r="H30" s="170"/>
      <c r="I30" s="205"/>
      <c r="J30" s="172">
        <f t="shared" si="0"/>
        <v>99.982115677321161</v>
      </c>
      <c r="K30" s="206"/>
      <c r="L30" s="171"/>
    </row>
    <row r="31" spans="1:12" x14ac:dyDescent="0.2">
      <c r="A31" s="170" t="s">
        <v>296</v>
      </c>
      <c r="B31" s="170" t="s">
        <v>239</v>
      </c>
      <c r="C31" s="170">
        <v>20</v>
      </c>
      <c r="D31" s="170"/>
      <c r="E31" s="172"/>
      <c r="F31" s="170"/>
      <c r="G31" s="198"/>
      <c r="H31" s="170">
        <v>3</v>
      </c>
      <c r="I31" s="205">
        <v>11.9</v>
      </c>
      <c r="J31" s="150">
        <f t="shared" si="0"/>
        <v>99.864155251141554</v>
      </c>
      <c r="K31" s="204"/>
      <c r="L31" s="166"/>
    </row>
    <row r="32" spans="1:12" x14ac:dyDescent="0.2">
      <c r="A32" s="153" t="s">
        <v>94</v>
      </c>
      <c r="B32" s="153" t="s">
        <v>345</v>
      </c>
      <c r="C32" s="153">
        <v>15</v>
      </c>
      <c r="D32" s="153">
        <v>1</v>
      </c>
      <c r="E32" s="169">
        <v>6.3666666666666663</v>
      </c>
      <c r="F32" s="153"/>
      <c r="G32" s="202"/>
      <c r="H32" s="153">
        <v>3</v>
      </c>
      <c r="I32" s="203">
        <v>21.95</v>
      </c>
      <c r="J32" s="167">
        <f t="shared" si="0"/>
        <v>99.676750380517504</v>
      </c>
      <c r="K32" s="204">
        <v>4</v>
      </c>
      <c r="L32" s="166">
        <v>7.0000000000000007E-2</v>
      </c>
    </row>
    <row r="33" spans="1:12" x14ac:dyDescent="0.2">
      <c r="A33" s="170"/>
      <c r="B33" s="170" t="s">
        <v>346</v>
      </c>
      <c r="C33" s="170">
        <v>15</v>
      </c>
      <c r="D33" s="170"/>
      <c r="E33" s="172"/>
      <c r="F33" s="170"/>
      <c r="G33" s="198"/>
      <c r="H33" s="170">
        <v>4</v>
      </c>
      <c r="I33" s="205">
        <v>23.45</v>
      </c>
      <c r="J33" s="172">
        <f t="shared" si="0"/>
        <v>99.732305936073061</v>
      </c>
      <c r="K33" s="206"/>
      <c r="L33" s="171"/>
    </row>
    <row r="34" spans="1:12" x14ac:dyDescent="0.2">
      <c r="A34" s="153" t="s">
        <v>233</v>
      </c>
      <c r="B34" s="153" t="s">
        <v>234</v>
      </c>
      <c r="C34" s="153">
        <v>15</v>
      </c>
      <c r="D34" s="153">
        <v>2</v>
      </c>
      <c r="E34" s="169">
        <v>133.4</v>
      </c>
      <c r="F34" s="153"/>
      <c r="G34" s="202"/>
      <c r="H34" s="153">
        <v>5</v>
      </c>
      <c r="I34" s="203">
        <v>22.8</v>
      </c>
      <c r="J34" s="167">
        <f t="shared" si="0"/>
        <v>98.216894977168948</v>
      </c>
      <c r="K34" s="204">
        <v>4</v>
      </c>
      <c r="L34" s="166">
        <v>18.7</v>
      </c>
    </row>
    <row r="35" spans="1:12" x14ac:dyDescent="0.2">
      <c r="A35" s="170" t="s">
        <v>14</v>
      </c>
      <c r="B35" s="170" t="s">
        <v>235</v>
      </c>
      <c r="C35" s="170">
        <v>15</v>
      </c>
      <c r="D35" s="170">
        <v>2</v>
      </c>
      <c r="E35" s="172">
        <v>8.5166666666666657</v>
      </c>
      <c r="F35" s="170"/>
      <c r="G35" s="198"/>
      <c r="H35" s="170">
        <v>4</v>
      </c>
      <c r="I35" s="205">
        <v>26.283333333333335</v>
      </c>
      <c r="J35" s="172">
        <f t="shared" si="0"/>
        <v>99.602739726027394</v>
      </c>
      <c r="K35" s="206">
        <v>7</v>
      </c>
      <c r="L35" s="171">
        <v>21.76</v>
      </c>
    </row>
    <row r="36" spans="1:12" x14ac:dyDescent="0.2">
      <c r="A36" s="153" t="s">
        <v>97</v>
      </c>
      <c r="B36" s="153" t="s">
        <v>236</v>
      </c>
      <c r="C36" s="153">
        <v>10</v>
      </c>
      <c r="D36" s="153"/>
      <c r="E36" s="169"/>
      <c r="F36" s="153"/>
      <c r="G36" s="202"/>
      <c r="H36" s="153">
        <v>8</v>
      </c>
      <c r="I36" s="203">
        <v>55.4</v>
      </c>
      <c r="J36" s="167">
        <f t="shared" si="0"/>
        <v>99.367579908675793</v>
      </c>
      <c r="K36" s="204"/>
      <c r="L36" s="166"/>
    </row>
    <row r="37" spans="1:12" x14ac:dyDescent="0.2">
      <c r="A37" s="153"/>
      <c r="B37" s="153" t="s">
        <v>237</v>
      </c>
      <c r="C37" s="153">
        <v>10</v>
      </c>
      <c r="D37" s="153">
        <v>1</v>
      </c>
      <c r="E37" s="169">
        <v>2.2333333333333334</v>
      </c>
      <c r="F37" s="153"/>
      <c r="G37" s="202"/>
      <c r="H37" s="153">
        <v>6</v>
      </c>
      <c r="I37" s="203">
        <v>41.983333333333334</v>
      </c>
      <c r="J37" s="169">
        <f t="shared" si="0"/>
        <v>99.495243531202433</v>
      </c>
      <c r="K37" s="207">
        <v>7</v>
      </c>
      <c r="L37" s="168">
        <v>18</v>
      </c>
    </row>
    <row r="38" spans="1:12" x14ac:dyDescent="0.2">
      <c r="A38" s="170"/>
      <c r="B38" s="170" t="s">
        <v>1013</v>
      </c>
      <c r="C38" s="170">
        <v>15</v>
      </c>
      <c r="D38" s="170">
        <v>4</v>
      </c>
      <c r="E38" s="172">
        <v>13.75</v>
      </c>
      <c r="F38" s="170"/>
      <c r="G38" s="198"/>
      <c r="H38" s="170">
        <v>8</v>
      </c>
      <c r="I38" s="205">
        <v>50.683333333333337</v>
      </c>
      <c r="J38" s="172">
        <f t="shared" si="0"/>
        <v>99.264459665144599</v>
      </c>
      <c r="K38" s="206">
        <v>13.5</v>
      </c>
      <c r="L38" s="171">
        <v>31</v>
      </c>
    </row>
    <row r="39" spans="1:12" x14ac:dyDescent="0.2">
      <c r="A39" s="153" t="s">
        <v>78</v>
      </c>
      <c r="B39" s="153" t="s">
        <v>345</v>
      </c>
      <c r="C39" s="153">
        <v>30</v>
      </c>
      <c r="D39" s="153">
        <v>1</v>
      </c>
      <c r="E39" s="169">
        <v>8.3333333333333329E-2</v>
      </c>
      <c r="F39" s="153"/>
      <c r="G39" s="202"/>
      <c r="H39" s="153">
        <v>4</v>
      </c>
      <c r="I39" s="203">
        <v>21.483333333333334</v>
      </c>
      <c r="J39" s="167">
        <f t="shared" si="0"/>
        <v>99.753805175038053</v>
      </c>
      <c r="K39" s="204">
        <v>32</v>
      </c>
      <c r="L39" s="166">
        <v>5.88</v>
      </c>
    </row>
    <row r="40" spans="1:12" x14ac:dyDescent="0.2">
      <c r="A40" s="153"/>
      <c r="B40" s="153" t="s">
        <v>346</v>
      </c>
      <c r="C40" s="153">
        <v>30</v>
      </c>
      <c r="D40" s="153"/>
      <c r="E40" s="169"/>
      <c r="F40" s="153"/>
      <c r="G40" s="202"/>
      <c r="H40" s="153">
        <v>3</v>
      </c>
      <c r="I40" s="203">
        <v>11.583333333333332</v>
      </c>
      <c r="J40" s="169">
        <f t="shared" si="0"/>
        <v>99.867770167427707</v>
      </c>
      <c r="K40" s="207"/>
      <c r="L40" s="168"/>
    </row>
    <row r="41" spans="1:12" x14ac:dyDescent="0.2">
      <c r="A41" s="170"/>
      <c r="B41" s="170" t="s">
        <v>1011</v>
      </c>
      <c r="C41" s="170">
        <v>10</v>
      </c>
      <c r="D41" s="170">
        <v>1</v>
      </c>
      <c r="E41" s="172">
        <v>8.3333333333333329E-2</v>
      </c>
      <c r="F41" s="170"/>
      <c r="G41" s="198"/>
      <c r="H41" s="170">
        <v>4</v>
      </c>
      <c r="I41" s="205">
        <v>17.7</v>
      </c>
      <c r="J41" s="172">
        <f t="shared" si="0"/>
        <v>99.796993911719937</v>
      </c>
      <c r="K41" s="206"/>
      <c r="L41" s="171"/>
    </row>
    <row r="42" spans="1:12" x14ac:dyDescent="0.2">
      <c r="A42" s="195" t="s">
        <v>102</v>
      </c>
      <c r="B42" s="153" t="s">
        <v>345</v>
      </c>
      <c r="C42" s="153">
        <v>15</v>
      </c>
      <c r="D42" s="153">
        <v>2</v>
      </c>
      <c r="E42" s="169">
        <v>1.3666666666666667</v>
      </c>
      <c r="F42" s="153"/>
      <c r="G42" s="202"/>
      <c r="H42" s="153">
        <v>1</v>
      </c>
      <c r="I42" s="203">
        <v>7.2166666666666668</v>
      </c>
      <c r="J42" s="167">
        <f t="shared" si="0"/>
        <v>99.902016742770172</v>
      </c>
      <c r="K42" s="204">
        <v>4.5</v>
      </c>
      <c r="L42" s="166">
        <v>3.45</v>
      </c>
    </row>
    <row r="43" spans="1:12" x14ac:dyDescent="0.2">
      <c r="A43" s="170"/>
      <c r="B43" s="170" t="s">
        <v>346</v>
      </c>
      <c r="C43" s="170">
        <v>15</v>
      </c>
      <c r="D43" s="170">
        <v>2</v>
      </c>
      <c r="E43" s="172">
        <v>3.1833333333333331</v>
      </c>
      <c r="F43" s="170"/>
      <c r="G43" s="198"/>
      <c r="H43" s="170">
        <v>2</v>
      </c>
      <c r="I43" s="205">
        <v>16.600000000000001</v>
      </c>
      <c r="J43" s="172">
        <f t="shared" si="0"/>
        <v>99.774162861491632</v>
      </c>
      <c r="K43" s="206">
        <v>6</v>
      </c>
      <c r="L43" s="171">
        <v>0.33</v>
      </c>
    </row>
    <row r="44" spans="1:12" x14ac:dyDescent="0.2">
      <c r="A44" s="170" t="s">
        <v>196</v>
      </c>
      <c r="B44" s="170" t="s">
        <v>239</v>
      </c>
      <c r="C44" s="170">
        <v>15</v>
      </c>
      <c r="D44" s="170">
        <v>7</v>
      </c>
      <c r="E44" s="172">
        <v>5.2333333333333334</v>
      </c>
      <c r="F44" s="170"/>
      <c r="G44" s="198"/>
      <c r="H44" s="170">
        <v>7</v>
      </c>
      <c r="I44" s="205">
        <v>45.833333333333336</v>
      </c>
      <c r="J44" s="150">
        <f t="shared" si="0"/>
        <v>99.417047184170471</v>
      </c>
      <c r="K44" s="188">
        <v>44.7</v>
      </c>
      <c r="L44" s="172">
        <v>23.57</v>
      </c>
    </row>
    <row r="45" spans="1:12" x14ac:dyDescent="0.2">
      <c r="A45" s="153" t="s">
        <v>197</v>
      </c>
      <c r="B45" s="153" t="s">
        <v>345</v>
      </c>
      <c r="C45" s="153">
        <v>15</v>
      </c>
      <c r="D45" s="153">
        <v>3</v>
      </c>
      <c r="E45" s="169">
        <v>1.8166666666666667</v>
      </c>
      <c r="F45" s="153">
        <v>1</v>
      </c>
      <c r="G45" s="202">
        <v>0.25</v>
      </c>
      <c r="H45" s="153">
        <v>2</v>
      </c>
      <c r="I45" s="203">
        <v>12.3</v>
      </c>
      <c r="J45" s="167">
        <f t="shared" si="0"/>
        <v>99.835996955859969</v>
      </c>
      <c r="K45" s="204">
        <v>3.25</v>
      </c>
      <c r="L45" s="166">
        <v>2.17</v>
      </c>
    </row>
    <row r="46" spans="1:12" x14ac:dyDescent="0.2">
      <c r="A46" s="170"/>
      <c r="B46" s="170" t="s">
        <v>346</v>
      </c>
      <c r="C46" s="170">
        <v>15</v>
      </c>
      <c r="D46" s="170"/>
      <c r="E46" s="172"/>
      <c r="F46" s="170"/>
      <c r="G46" s="198"/>
      <c r="H46" s="170">
        <v>2</v>
      </c>
      <c r="I46" s="205">
        <v>11.266666666666666</v>
      </c>
      <c r="J46" s="172">
        <f t="shared" si="0"/>
        <v>99.871385083713847</v>
      </c>
      <c r="K46" s="206"/>
      <c r="L46" s="171"/>
    </row>
    <row r="47" spans="1:12" x14ac:dyDescent="0.2">
      <c r="A47" s="153" t="s">
        <v>98</v>
      </c>
      <c r="B47" s="153" t="s">
        <v>345</v>
      </c>
      <c r="C47" s="153">
        <v>30</v>
      </c>
      <c r="D47" s="153"/>
      <c r="E47" s="169"/>
      <c r="F47" s="153"/>
      <c r="G47" s="169"/>
      <c r="H47" s="153">
        <v>6</v>
      </c>
      <c r="I47" s="203">
        <v>36.15</v>
      </c>
      <c r="J47" s="167">
        <f t="shared" si="0"/>
        <v>99.587328767123282</v>
      </c>
      <c r="K47" s="204"/>
      <c r="L47" s="166"/>
    </row>
    <row r="48" spans="1:12" x14ac:dyDescent="0.2">
      <c r="A48" s="153"/>
      <c r="B48" s="153" t="s">
        <v>346</v>
      </c>
      <c r="C48" s="153">
        <v>30</v>
      </c>
      <c r="D48" s="153"/>
      <c r="E48" s="169"/>
      <c r="F48" s="153"/>
      <c r="G48" s="202"/>
      <c r="H48" s="153">
        <v>4</v>
      </c>
      <c r="I48" s="203">
        <v>21.533333333333331</v>
      </c>
      <c r="J48" s="169"/>
      <c r="K48" s="207"/>
      <c r="L48" s="168"/>
    </row>
    <row r="49" spans="1:12" x14ac:dyDescent="0.2">
      <c r="A49" s="170"/>
      <c r="B49" s="170" t="s">
        <v>1011</v>
      </c>
      <c r="C49" s="170">
        <v>30</v>
      </c>
      <c r="D49" s="170"/>
      <c r="E49" s="172"/>
      <c r="F49" s="170"/>
      <c r="G49" s="198"/>
      <c r="H49" s="170">
        <v>7</v>
      </c>
      <c r="I49" s="205">
        <v>42.3</v>
      </c>
      <c r="J49" s="172">
        <f t="shared" si="0"/>
        <v>99.517123287671225</v>
      </c>
      <c r="K49" s="206"/>
      <c r="L49" s="171"/>
    </row>
    <row r="50" spans="1:12" x14ac:dyDescent="0.2">
      <c r="A50" s="153" t="s">
        <v>89</v>
      </c>
      <c r="B50" s="153" t="s">
        <v>239</v>
      </c>
      <c r="C50" s="153">
        <v>15</v>
      </c>
      <c r="D50" s="153"/>
      <c r="E50" s="169"/>
      <c r="F50" s="153"/>
      <c r="G50" s="202"/>
      <c r="H50" s="153"/>
      <c r="I50" s="203"/>
      <c r="J50" s="167">
        <f t="shared" si="0"/>
        <v>100</v>
      </c>
      <c r="K50" s="204"/>
      <c r="L50" s="166"/>
    </row>
    <row r="51" spans="1:12" x14ac:dyDescent="0.2">
      <c r="A51" s="170"/>
      <c r="B51" s="170" t="s">
        <v>239</v>
      </c>
      <c r="C51" s="170">
        <v>10</v>
      </c>
      <c r="D51" s="170">
        <v>3</v>
      </c>
      <c r="E51" s="172">
        <v>1.0666666666666669</v>
      </c>
      <c r="F51" s="170">
        <v>1</v>
      </c>
      <c r="G51" s="198">
        <v>1.4166666666666665</v>
      </c>
      <c r="H51" s="170">
        <v>5</v>
      </c>
      <c r="I51" s="205">
        <v>226.91666666666669</v>
      </c>
      <c r="J51" s="172">
        <f t="shared" si="0"/>
        <v>97.381278538812793</v>
      </c>
      <c r="K51" s="206">
        <v>7</v>
      </c>
      <c r="L51" s="171">
        <v>3.73</v>
      </c>
    </row>
    <row r="52" spans="1:12" x14ac:dyDescent="0.2">
      <c r="A52" s="153" t="s">
        <v>95</v>
      </c>
      <c r="B52" s="153" t="s">
        <v>345</v>
      </c>
      <c r="C52" s="153">
        <v>15</v>
      </c>
      <c r="D52" s="153">
        <v>1</v>
      </c>
      <c r="E52" s="169">
        <v>1.0333333333333334</v>
      </c>
      <c r="F52" s="153">
        <v>1</v>
      </c>
      <c r="G52" s="202">
        <v>1.7</v>
      </c>
      <c r="H52" s="153">
        <v>15</v>
      </c>
      <c r="I52" s="203">
        <v>122.63333333333333</v>
      </c>
      <c r="J52" s="167">
        <f t="shared" si="0"/>
        <v>98.568873668188743</v>
      </c>
      <c r="K52" s="204">
        <v>6</v>
      </c>
      <c r="L52" s="166">
        <v>6.18</v>
      </c>
    </row>
    <row r="53" spans="1:12" x14ac:dyDescent="0.2">
      <c r="A53" s="153"/>
      <c r="B53" s="153" t="s">
        <v>346</v>
      </c>
      <c r="C53" s="153">
        <v>15</v>
      </c>
      <c r="D53" s="153"/>
      <c r="E53" s="169"/>
      <c r="F53" s="153"/>
      <c r="G53" s="202"/>
      <c r="H53" s="153">
        <v>3</v>
      </c>
      <c r="I53" s="203">
        <v>26.483333333333334</v>
      </c>
      <c r="J53" s="169">
        <f t="shared" si="0"/>
        <v>99.697678843226782</v>
      </c>
      <c r="K53" s="207"/>
      <c r="L53" s="168"/>
    </row>
    <row r="54" spans="1:12" x14ac:dyDescent="0.2">
      <c r="A54" s="170"/>
      <c r="B54" s="170" t="s">
        <v>1014</v>
      </c>
      <c r="C54" s="170">
        <v>40</v>
      </c>
      <c r="D54" s="170">
        <v>1</v>
      </c>
      <c r="E54" s="172">
        <v>17.8</v>
      </c>
      <c r="F54" s="170"/>
      <c r="G54" s="198"/>
      <c r="H54" s="170">
        <v>4</v>
      </c>
      <c r="I54" s="205">
        <v>20.966666666666665</v>
      </c>
      <c r="J54" s="172">
        <f t="shared" si="0"/>
        <v>99.557458143074584</v>
      </c>
      <c r="K54" s="206"/>
      <c r="L54" s="171"/>
    </row>
    <row r="55" spans="1:12" x14ac:dyDescent="0.2">
      <c r="A55" s="153" t="s">
        <v>241</v>
      </c>
      <c r="B55" s="153" t="s">
        <v>242</v>
      </c>
      <c r="C55" s="153">
        <v>10</v>
      </c>
      <c r="D55" s="153"/>
      <c r="E55" s="169"/>
      <c r="F55" s="153"/>
      <c r="G55" s="202"/>
      <c r="H55" s="153">
        <v>4</v>
      </c>
      <c r="I55" s="203">
        <v>21.216666666666669</v>
      </c>
      <c r="J55" s="167">
        <f t="shared" si="0"/>
        <v>99.757800608828006</v>
      </c>
      <c r="K55" s="204"/>
      <c r="L55" s="166"/>
    </row>
    <row r="56" spans="1:12" x14ac:dyDescent="0.2">
      <c r="A56" s="170"/>
      <c r="B56" s="170" t="s">
        <v>243</v>
      </c>
      <c r="C56" s="170">
        <v>10</v>
      </c>
      <c r="D56" s="170"/>
      <c r="E56" s="172"/>
      <c r="F56" s="170">
        <v>1</v>
      </c>
      <c r="G56" s="198">
        <v>1.95</v>
      </c>
      <c r="H56" s="170">
        <v>3</v>
      </c>
      <c r="I56" s="205">
        <v>12.35</v>
      </c>
      <c r="J56" s="172">
        <f t="shared" si="0"/>
        <v>99.836757990867568</v>
      </c>
      <c r="K56" s="206"/>
      <c r="L56" s="171"/>
    </row>
    <row r="57" spans="1:12" x14ac:dyDescent="0.2">
      <c r="A57" s="153" t="s">
        <v>244</v>
      </c>
      <c r="B57" s="153" t="s">
        <v>343</v>
      </c>
      <c r="C57" s="153">
        <v>150</v>
      </c>
      <c r="D57" s="153"/>
      <c r="E57" s="169"/>
      <c r="F57" s="153"/>
      <c r="G57" s="202"/>
      <c r="H57" s="153">
        <v>1</v>
      </c>
      <c r="I57" s="169">
        <v>8.8000000000000007</v>
      </c>
      <c r="J57" s="167">
        <f t="shared" si="0"/>
        <v>99.899543378995432</v>
      </c>
      <c r="K57" s="204"/>
      <c r="L57" s="166"/>
    </row>
    <row r="58" spans="1:12" x14ac:dyDescent="0.2">
      <c r="A58" s="153"/>
      <c r="B58" s="153" t="s">
        <v>245</v>
      </c>
      <c r="C58" s="153">
        <v>150</v>
      </c>
      <c r="D58" s="153"/>
      <c r="E58" s="169"/>
      <c r="F58" s="153"/>
      <c r="G58" s="202"/>
      <c r="H58" s="153">
        <v>2</v>
      </c>
      <c r="I58" s="169">
        <v>19.533333333333331</v>
      </c>
      <c r="J58" s="169">
        <f t="shared" si="0"/>
        <v>99.777016742770158</v>
      </c>
      <c r="K58" s="207"/>
      <c r="L58" s="168"/>
    </row>
    <row r="59" spans="1:12" x14ac:dyDescent="0.2">
      <c r="A59" s="153"/>
      <c r="B59" s="153" t="s">
        <v>246</v>
      </c>
      <c r="C59" s="153">
        <v>15</v>
      </c>
      <c r="D59" s="153"/>
      <c r="E59" s="169"/>
      <c r="F59" s="153"/>
      <c r="G59" s="202"/>
      <c r="H59" s="153"/>
      <c r="I59" s="203"/>
      <c r="J59" s="169">
        <f t="shared" si="0"/>
        <v>100</v>
      </c>
      <c r="K59" s="207"/>
      <c r="L59" s="168"/>
    </row>
    <row r="60" spans="1:12" x14ac:dyDescent="0.2">
      <c r="A60" s="153"/>
      <c r="B60" s="153" t="s">
        <v>247</v>
      </c>
      <c r="C60" s="153">
        <v>15</v>
      </c>
      <c r="D60" s="153"/>
      <c r="E60" s="169"/>
      <c r="F60" s="153"/>
      <c r="G60" s="202"/>
      <c r="H60" s="153"/>
      <c r="I60" s="203"/>
      <c r="J60" s="169">
        <f t="shared" si="0"/>
        <v>100</v>
      </c>
      <c r="K60" s="207"/>
      <c r="L60" s="168"/>
    </row>
    <row r="61" spans="1:12" x14ac:dyDescent="0.2">
      <c r="A61" s="170"/>
      <c r="B61" s="170" t="s">
        <v>234</v>
      </c>
      <c r="C61" s="170">
        <v>10</v>
      </c>
      <c r="D61" s="170"/>
      <c r="E61" s="172"/>
      <c r="F61" s="170"/>
      <c r="G61" s="198"/>
      <c r="H61" s="153">
        <v>6</v>
      </c>
      <c r="I61" s="203">
        <v>30.833333333333332</v>
      </c>
      <c r="J61" s="172">
        <f t="shared" si="0"/>
        <v>99.648021308980219</v>
      </c>
      <c r="K61" s="206"/>
      <c r="L61" s="171"/>
    </row>
    <row r="62" spans="1:12" x14ac:dyDescent="0.2">
      <c r="A62" s="153" t="s">
        <v>249</v>
      </c>
      <c r="B62" s="153" t="s">
        <v>250</v>
      </c>
      <c r="C62" s="153">
        <v>5</v>
      </c>
      <c r="D62" s="153">
        <v>1</v>
      </c>
      <c r="E62" s="169">
        <v>1.1666666666666667</v>
      </c>
      <c r="F62" s="165"/>
      <c r="G62" s="184"/>
      <c r="H62" s="165">
        <v>4</v>
      </c>
      <c r="I62" s="167">
        <v>17.2</v>
      </c>
      <c r="J62" s="167">
        <f t="shared" si="0"/>
        <v>99.790334855403344</v>
      </c>
      <c r="K62" s="204"/>
      <c r="L62" s="166"/>
    </row>
    <row r="63" spans="1:12" x14ac:dyDescent="0.2">
      <c r="A63" s="153"/>
      <c r="B63" s="153" t="s">
        <v>251</v>
      </c>
      <c r="C63" s="153">
        <v>5</v>
      </c>
      <c r="D63" s="153"/>
      <c r="E63" s="169"/>
      <c r="F63" s="153"/>
      <c r="G63" s="202"/>
      <c r="H63" s="153">
        <v>2</v>
      </c>
      <c r="I63" s="203">
        <v>11.566666666666666</v>
      </c>
      <c r="J63" s="169">
        <f t="shared" si="0"/>
        <v>99.867960426179607</v>
      </c>
      <c r="K63" s="207"/>
      <c r="L63" s="168"/>
    </row>
    <row r="64" spans="1:12" x14ac:dyDescent="0.2">
      <c r="A64" s="170"/>
      <c r="B64" s="170" t="s">
        <v>252</v>
      </c>
      <c r="C64" s="170">
        <v>5</v>
      </c>
      <c r="D64" s="170">
        <v>1</v>
      </c>
      <c r="E64" s="172">
        <v>0.95</v>
      </c>
      <c r="F64" s="170"/>
      <c r="G64" s="198"/>
      <c r="H64" s="170">
        <v>6</v>
      </c>
      <c r="I64" s="205">
        <v>20.266666666666666</v>
      </c>
      <c r="J64" s="172">
        <f t="shared" si="0"/>
        <v>99.757800608828006</v>
      </c>
      <c r="K64" s="206">
        <v>4</v>
      </c>
      <c r="L64" s="171">
        <v>3.87</v>
      </c>
    </row>
    <row r="65" spans="1:12" x14ac:dyDescent="0.2">
      <c r="A65" s="153" t="s">
        <v>200</v>
      </c>
      <c r="B65" s="153" t="s">
        <v>234</v>
      </c>
      <c r="C65" s="153">
        <v>15</v>
      </c>
      <c r="D65" s="153"/>
      <c r="E65" s="169"/>
      <c r="F65" s="153"/>
      <c r="G65" s="202"/>
      <c r="H65" s="153">
        <v>1</v>
      </c>
      <c r="I65" s="203">
        <v>5.4333333333333336</v>
      </c>
      <c r="J65" s="167">
        <f t="shared" si="0"/>
        <v>99.937975646879764</v>
      </c>
      <c r="K65" s="204"/>
      <c r="L65" s="166"/>
    </row>
    <row r="66" spans="1:12" x14ac:dyDescent="0.2">
      <c r="A66" s="170"/>
      <c r="B66" s="170" t="s">
        <v>235</v>
      </c>
      <c r="C66" s="170">
        <v>15</v>
      </c>
      <c r="D66" s="170"/>
      <c r="E66" s="172"/>
      <c r="F66" s="170"/>
      <c r="G66" s="198"/>
      <c r="H66" s="170">
        <v>3</v>
      </c>
      <c r="I66" s="205">
        <v>15.85</v>
      </c>
      <c r="J66" s="172">
        <f t="shared" si="0"/>
        <v>99.819063926940643</v>
      </c>
      <c r="K66" s="206"/>
      <c r="L66" s="171"/>
    </row>
    <row r="67" spans="1:12" x14ac:dyDescent="0.2">
      <c r="A67" s="153" t="s">
        <v>201</v>
      </c>
      <c r="B67" s="153" t="s">
        <v>234</v>
      </c>
      <c r="C67" s="153">
        <v>15</v>
      </c>
      <c r="D67" s="153"/>
      <c r="E67" s="169"/>
      <c r="F67" s="153"/>
      <c r="G67" s="202"/>
      <c r="H67" s="153">
        <v>1</v>
      </c>
      <c r="I67" s="203">
        <v>0.55000000000000004</v>
      </c>
      <c r="J67" s="167">
        <f t="shared" si="0"/>
        <v>99.993721461187207</v>
      </c>
      <c r="K67" s="204"/>
      <c r="L67" s="166"/>
    </row>
    <row r="68" spans="1:12" x14ac:dyDescent="0.2">
      <c r="A68" s="170" t="s">
        <v>14</v>
      </c>
      <c r="B68" s="170" t="s">
        <v>235</v>
      </c>
      <c r="C68" s="170">
        <v>15</v>
      </c>
      <c r="D68" s="170"/>
      <c r="E68" s="172"/>
      <c r="F68" s="170"/>
      <c r="G68" s="198"/>
      <c r="H68" s="170">
        <v>2</v>
      </c>
      <c r="I68" s="205">
        <v>2.5166666666666666</v>
      </c>
      <c r="J68" s="172">
        <f t="shared" si="0"/>
        <v>99.971270928462701</v>
      </c>
      <c r="K68" s="206"/>
      <c r="L68" s="171"/>
    </row>
    <row r="69" spans="1:12" x14ac:dyDescent="0.2">
      <c r="A69" s="153" t="s">
        <v>101</v>
      </c>
      <c r="B69" s="153" t="s">
        <v>255</v>
      </c>
      <c r="C69" s="153">
        <v>40</v>
      </c>
      <c r="D69" s="153"/>
      <c r="E69" s="169"/>
      <c r="F69" s="153"/>
      <c r="G69" s="202"/>
      <c r="H69" s="153">
        <v>4</v>
      </c>
      <c r="I69" s="203">
        <v>22.966666666666665</v>
      </c>
      <c r="J69" s="167">
        <f t="shared" si="0"/>
        <v>99.737823439878241</v>
      </c>
      <c r="K69" s="204"/>
      <c r="L69" s="166"/>
    </row>
    <row r="70" spans="1:12" x14ac:dyDescent="0.2">
      <c r="A70" s="153"/>
      <c r="B70" s="153" t="s">
        <v>256</v>
      </c>
      <c r="C70" s="153">
        <v>15</v>
      </c>
      <c r="D70" s="153"/>
      <c r="E70" s="169"/>
      <c r="F70" s="153"/>
      <c r="G70" s="202"/>
      <c r="H70" s="153">
        <v>2</v>
      </c>
      <c r="I70" s="203">
        <v>5.8</v>
      </c>
      <c r="J70" s="169">
        <f t="shared" si="0"/>
        <v>99.933789954337897</v>
      </c>
      <c r="K70" s="207"/>
      <c r="L70" s="168"/>
    </row>
    <row r="71" spans="1:12" x14ac:dyDescent="0.2">
      <c r="A71" s="170" t="s">
        <v>14</v>
      </c>
      <c r="B71" s="170" t="s">
        <v>257</v>
      </c>
      <c r="C71" s="170">
        <v>10</v>
      </c>
      <c r="D71" s="170">
        <v>2</v>
      </c>
      <c r="E71" s="172">
        <v>0.48333333333333334</v>
      </c>
      <c r="F71" s="170"/>
      <c r="G71" s="198"/>
      <c r="H71" s="170">
        <v>3</v>
      </c>
      <c r="I71" s="205">
        <v>10.85</v>
      </c>
      <c r="J71" s="172">
        <f t="shared" ref="J71:J135" si="1">+(1-(E71+G71+I71)/8760)*100</f>
        <v>99.870624048706233</v>
      </c>
      <c r="K71" s="206">
        <v>8</v>
      </c>
      <c r="L71" s="171">
        <v>1.94</v>
      </c>
    </row>
    <row r="72" spans="1:12" x14ac:dyDescent="0.2">
      <c r="A72" s="153" t="s">
        <v>114</v>
      </c>
      <c r="B72" s="153" t="s">
        <v>234</v>
      </c>
      <c r="C72" s="153">
        <v>15</v>
      </c>
      <c r="D72" s="153">
        <v>1</v>
      </c>
      <c r="E72" s="169">
        <v>0.55000000000000004</v>
      </c>
      <c r="F72" s="153">
        <v>1</v>
      </c>
      <c r="G72" s="202">
        <v>11.166666666666666</v>
      </c>
      <c r="H72" s="153">
        <v>3</v>
      </c>
      <c r="I72" s="203">
        <v>14.483333333333333</v>
      </c>
      <c r="J72" s="167">
        <f t="shared" si="1"/>
        <v>99.700913242009136</v>
      </c>
      <c r="K72" s="204">
        <v>8</v>
      </c>
      <c r="L72" s="166">
        <v>4.41</v>
      </c>
    </row>
    <row r="73" spans="1:12" x14ac:dyDescent="0.2">
      <c r="A73" s="170" t="s">
        <v>14</v>
      </c>
      <c r="B73" s="170" t="s">
        <v>235</v>
      </c>
      <c r="C73" s="170">
        <v>15</v>
      </c>
      <c r="D73" s="170">
        <v>2</v>
      </c>
      <c r="E73" s="172">
        <v>16.966666666666669</v>
      </c>
      <c r="F73" s="170"/>
      <c r="G73" s="198"/>
      <c r="H73" s="170">
        <v>5</v>
      </c>
      <c r="I73" s="205">
        <v>26.116666666666664</v>
      </c>
      <c r="J73" s="172">
        <f t="shared" si="1"/>
        <v>99.508181126331806</v>
      </c>
      <c r="K73" s="206">
        <v>4.4000000000000004</v>
      </c>
      <c r="L73" s="171">
        <v>1.91</v>
      </c>
    </row>
    <row r="74" spans="1:12" x14ac:dyDescent="0.2">
      <c r="A74" s="153" t="s">
        <v>259</v>
      </c>
      <c r="B74" s="153" t="s">
        <v>234</v>
      </c>
      <c r="C74" s="153">
        <v>30</v>
      </c>
      <c r="D74" s="153"/>
      <c r="E74" s="169"/>
      <c r="F74" s="153"/>
      <c r="G74" s="202"/>
      <c r="H74" s="153"/>
      <c r="I74" s="203"/>
      <c r="J74" s="167">
        <f t="shared" si="1"/>
        <v>100</v>
      </c>
      <c r="K74" s="204"/>
      <c r="L74" s="166"/>
    </row>
    <row r="75" spans="1:12" x14ac:dyDescent="0.2">
      <c r="A75" s="153" t="s">
        <v>14</v>
      </c>
      <c r="B75" s="153" t="s">
        <v>235</v>
      </c>
      <c r="C75" s="153">
        <v>30</v>
      </c>
      <c r="D75" s="153"/>
      <c r="E75" s="169"/>
      <c r="F75" s="153"/>
      <c r="G75" s="202"/>
      <c r="H75" s="153"/>
      <c r="I75" s="203"/>
      <c r="J75" s="169">
        <f t="shared" si="1"/>
        <v>100</v>
      </c>
      <c r="K75" s="207"/>
      <c r="L75" s="168"/>
    </row>
    <row r="76" spans="1:12" x14ac:dyDescent="0.2">
      <c r="A76" s="153" t="s">
        <v>14</v>
      </c>
      <c r="B76" s="153" t="s">
        <v>260</v>
      </c>
      <c r="C76" s="153">
        <v>15</v>
      </c>
      <c r="D76" s="153"/>
      <c r="E76" s="169"/>
      <c r="F76" s="153"/>
      <c r="G76" s="202"/>
      <c r="H76" s="153"/>
      <c r="I76" s="203"/>
      <c r="J76" s="169">
        <f t="shared" si="1"/>
        <v>100</v>
      </c>
      <c r="K76" s="207"/>
      <c r="L76" s="168"/>
    </row>
    <row r="77" spans="1:12" x14ac:dyDescent="0.2">
      <c r="A77" s="170" t="s">
        <v>14</v>
      </c>
      <c r="B77" s="170" t="s">
        <v>261</v>
      </c>
      <c r="C77" s="170">
        <v>15</v>
      </c>
      <c r="D77" s="170"/>
      <c r="E77" s="172"/>
      <c r="F77" s="170"/>
      <c r="G77" s="198"/>
      <c r="H77" s="170"/>
      <c r="I77" s="205"/>
      <c r="J77" s="172">
        <f t="shared" si="1"/>
        <v>100</v>
      </c>
      <c r="K77" s="206"/>
      <c r="L77" s="171"/>
    </row>
    <row r="78" spans="1:12" x14ac:dyDescent="0.2">
      <c r="A78" s="153" t="s">
        <v>202</v>
      </c>
      <c r="B78" s="153" t="s">
        <v>234</v>
      </c>
      <c r="C78" s="153">
        <v>15</v>
      </c>
      <c r="D78" s="153">
        <v>1</v>
      </c>
      <c r="E78" s="169">
        <v>0.4</v>
      </c>
      <c r="F78" s="153"/>
      <c r="G78" s="202"/>
      <c r="H78" s="153">
        <v>2</v>
      </c>
      <c r="I78" s="203">
        <v>16.483333333333334</v>
      </c>
      <c r="J78" s="167">
        <f t="shared" si="1"/>
        <v>99.807267884322684</v>
      </c>
      <c r="K78" s="204">
        <v>15</v>
      </c>
      <c r="L78" s="166">
        <v>6.76</v>
      </c>
    </row>
    <row r="79" spans="1:12" x14ac:dyDescent="0.2">
      <c r="A79" s="170" t="s">
        <v>14</v>
      </c>
      <c r="B79" s="170" t="s">
        <v>235</v>
      </c>
      <c r="C79" s="170">
        <v>15</v>
      </c>
      <c r="D79" s="170">
        <v>1</v>
      </c>
      <c r="E79" s="172">
        <v>0.3</v>
      </c>
      <c r="F79" s="170"/>
      <c r="G79" s="198"/>
      <c r="H79" s="170"/>
      <c r="I79" s="205"/>
      <c r="J79" s="172">
        <f t="shared" si="1"/>
        <v>99.996575342465761</v>
      </c>
      <c r="K79" s="206"/>
      <c r="L79" s="171"/>
    </row>
    <row r="80" spans="1:12" x14ac:dyDescent="0.2">
      <c r="A80" s="153" t="s">
        <v>203</v>
      </c>
      <c r="B80" s="153" t="s">
        <v>1016</v>
      </c>
      <c r="C80" s="153">
        <v>5</v>
      </c>
      <c r="D80" s="153"/>
      <c r="E80" s="169"/>
      <c r="F80" s="153"/>
      <c r="G80" s="202"/>
      <c r="H80" s="153">
        <v>5</v>
      </c>
      <c r="I80" s="203">
        <v>24.316666666666666</v>
      </c>
      <c r="J80" s="167">
        <f t="shared" si="1"/>
        <v>99.722412480974114</v>
      </c>
      <c r="K80" s="204"/>
      <c r="L80" s="166"/>
    </row>
    <row r="81" spans="1:12" x14ac:dyDescent="0.2">
      <c r="A81" s="153"/>
      <c r="B81" s="153" t="s">
        <v>1029</v>
      </c>
      <c r="C81" s="153">
        <v>5</v>
      </c>
      <c r="D81" s="153"/>
      <c r="E81" s="169"/>
      <c r="F81" s="153"/>
      <c r="G81" s="202"/>
      <c r="H81" s="153">
        <v>2</v>
      </c>
      <c r="I81" s="203">
        <v>12.666666666666666</v>
      </c>
      <c r="J81" s="169">
        <f t="shared" si="1"/>
        <v>99.855403348554034</v>
      </c>
      <c r="K81" s="207"/>
      <c r="L81" s="168"/>
    </row>
    <row r="82" spans="1:12" x14ac:dyDescent="0.2">
      <c r="A82" s="170"/>
      <c r="B82" s="170" t="s">
        <v>1017</v>
      </c>
      <c r="C82" s="170">
        <v>16</v>
      </c>
      <c r="D82" s="170">
        <v>2</v>
      </c>
      <c r="E82" s="172">
        <v>25.966666666666669</v>
      </c>
      <c r="F82" s="170"/>
      <c r="G82" s="198"/>
      <c r="H82" s="170">
        <v>3</v>
      </c>
      <c r="I82" s="205">
        <v>15.1</v>
      </c>
      <c r="J82" s="172">
        <f t="shared" si="1"/>
        <v>99.531202435312025</v>
      </c>
      <c r="K82" s="206">
        <v>6</v>
      </c>
      <c r="L82" s="171">
        <v>3.91</v>
      </c>
    </row>
    <row r="83" spans="1:12" x14ac:dyDescent="0.2">
      <c r="A83" s="153" t="s">
        <v>263</v>
      </c>
      <c r="B83" s="153" t="s">
        <v>234</v>
      </c>
      <c r="C83" s="153">
        <v>15</v>
      </c>
      <c r="D83" s="153">
        <v>1</v>
      </c>
      <c r="E83" s="169">
        <v>3.7333333333333334</v>
      </c>
      <c r="F83" s="153"/>
      <c r="G83" s="202"/>
      <c r="H83" s="153">
        <v>6</v>
      </c>
      <c r="I83" s="203">
        <v>28.216666666666665</v>
      </c>
      <c r="J83" s="167">
        <f t="shared" si="1"/>
        <v>99.635273972602747</v>
      </c>
      <c r="K83" s="204">
        <v>2.5</v>
      </c>
      <c r="L83" s="166">
        <v>1.29</v>
      </c>
    </row>
    <row r="84" spans="1:12" x14ac:dyDescent="0.2">
      <c r="A84" s="170" t="s">
        <v>14</v>
      </c>
      <c r="B84" s="170" t="s">
        <v>235</v>
      </c>
      <c r="C84" s="170">
        <v>15</v>
      </c>
      <c r="D84" s="170">
        <v>1</v>
      </c>
      <c r="E84" s="172">
        <v>0.35</v>
      </c>
      <c r="F84" s="170"/>
      <c r="G84" s="198"/>
      <c r="H84" s="170">
        <v>4</v>
      </c>
      <c r="I84" s="205">
        <v>15.2</v>
      </c>
      <c r="J84" s="172">
        <f t="shared" si="1"/>
        <v>99.822488584474883</v>
      </c>
      <c r="K84" s="206">
        <v>5.5</v>
      </c>
      <c r="L84" s="171">
        <v>2.2000000000000002</v>
      </c>
    </row>
    <row r="85" spans="1:12" x14ac:dyDescent="0.2">
      <c r="A85" s="146" t="s">
        <v>357</v>
      </c>
      <c r="B85" s="153" t="s">
        <v>234</v>
      </c>
      <c r="C85" s="146">
        <v>30</v>
      </c>
      <c r="D85" s="146">
        <v>1</v>
      </c>
      <c r="E85" s="150">
        <v>1.8666666666666667</v>
      </c>
      <c r="F85" s="146"/>
      <c r="G85" s="211"/>
      <c r="H85" s="146">
        <v>4</v>
      </c>
      <c r="I85" s="209">
        <v>13.333333333333332</v>
      </c>
      <c r="J85" s="172">
        <f t="shared" si="1"/>
        <v>99.826484018264836</v>
      </c>
      <c r="K85" s="210">
        <v>8</v>
      </c>
      <c r="L85" s="147">
        <v>15.33</v>
      </c>
    </row>
    <row r="86" spans="1:12" x14ac:dyDescent="0.2">
      <c r="A86" s="153" t="s">
        <v>205</v>
      </c>
      <c r="B86" s="153" t="s">
        <v>265</v>
      </c>
      <c r="C86" s="153">
        <v>5</v>
      </c>
      <c r="D86" s="153"/>
      <c r="E86" s="169"/>
      <c r="F86" s="153"/>
      <c r="G86" s="202"/>
      <c r="H86" s="153">
        <v>3</v>
      </c>
      <c r="I86" s="203">
        <v>17.166666666666664</v>
      </c>
      <c r="J86" s="169">
        <f t="shared" si="1"/>
        <v>99.80403348554033</v>
      </c>
      <c r="K86" s="207"/>
      <c r="L86" s="168"/>
    </row>
    <row r="87" spans="1:12" x14ac:dyDescent="0.2">
      <c r="A87" s="153"/>
      <c r="B87" s="153" t="s">
        <v>251</v>
      </c>
      <c r="C87" s="153">
        <v>5</v>
      </c>
      <c r="D87" s="153"/>
      <c r="E87" s="169"/>
      <c r="F87" s="153"/>
      <c r="G87" s="202"/>
      <c r="H87" s="153">
        <v>4</v>
      </c>
      <c r="I87" s="203">
        <v>23.45</v>
      </c>
      <c r="J87" s="169">
        <f t="shared" si="1"/>
        <v>99.732305936073061</v>
      </c>
      <c r="K87" s="207"/>
      <c r="L87" s="168"/>
    </row>
    <row r="88" spans="1:12" x14ac:dyDescent="0.2">
      <c r="A88" s="153"/>
      <c r="B88" s="153" t="s">
        <v>375</v>
      </c>
      <c r="C88" s="153">
        <v>15</v>
      </c>
      <c r="D88" s="153">
        <v>5</v>
      </c>
      <c r="E88" s="169">
        <v>23.033333333333335</v>
      </c>
      <c r="F88" s="153">
        <v>1</v>
      </c>
      <c r="G88" s="202">
        <v>17.633333333333333</v>
      </c>
      <c r="H88" s="153">
        <v>3</v>
      </c>
      <c r="I88" s="203">
        <v>198.38333333333333</v>
      </c>
      <c r="J88" s="169">
        <f t="shared" si="1"/>
        <v>97.271118721461193</v>
      </c>
      <c r="K88" s="207">
        <v>18.5</v>
      </c>
      <c r="L88" s="168">
        <v>7.22</v>
      </c>
    </row>
    <row r="89" spans="1:12" x14ac:dyDescent="0.2">
      <c r="A89" s="170"/>
      <c r="B89" s="170" t="s">
        <v>268</v>
      </c>
      <c r="C89" s="170">
        <v>15</v>
      </c>
      <c r="D89" s="170"/>
      <c r="E89" s="172"/>
      <c r="F89" s="170"/>
      <c r="G89" s="198"/>
      <c r="H89" s="170"/>
      <c r="I89" s="205"/>
      <c r="J89" s="172">
        <f t="shared" si="1"/>
        <v>100</v>
      </c>
      <c r="K89" s="206"/>
      <c r="L89" s="171"/>
    </row>
    <row r="90" spans="1:12" x14ac:dyDescent="0.2">
      <c r="A90" s="153" t="s">
        <v>266</v>
      </c>
      <c r="B90" s="153" t="s">
        <v>372</v>
      </c>
      <c r="C90" s="153">
        <v>30</v>
      </c>
      <c r="D90" s="153"/>
      <c r="E90" s="169"/>
      <c r="F90" s="153"/>
      <c r="G90" s="202"/>
      <c r="H90" s="153">
        <v>4</v>
      </c>
      <c r="I90" s="203">
        <v>15.383333333333333</v>
      </c>
      <c r="J90" s="167">
        <f t="shared" si="1"/>
        <v>99.824391171993909</v>
      </c>
      <c r="K90" s="204"/>
      <c r="L90" s="166"/>
    </row>
    <row r="91" spans="1:12" x14ac:dyDescent="0.2">
      <c r="A91" s="153" t="s">
        <v>14</v>
      </c>
      <c r="B91" s="153" t="s">
        <v>402</v>
      </c>
      <c r="C91" s="153">
        <v>40</v>
      </c>
      <c r="D91" s="153"/>
      <c r="E91" s="169"/>
      <c r="F91" s="153"/>
      <c r="G91" s="202"/>
      <c r="H91" s="153"/>
      <c r="I91" s="203"/>
      <c r="J91" s="169">
        <f t="shared" si="1"/>
        <v>100</v>
      </c>
      <c r="K91" s="207"/>
      <c r="L91" s="168"/>
    </row>
    <row r="92" spans="1:12" x14ac:dyDescent="0.2">
      <c r="A92" s="153" t="s">
        <v>14</v>
      </c>
      <c r="B92" s="153" t="s">
        <v>403</v>
      </c>
      <c r="C92" s="153">
        <v>40</v>
      </c>
      <c r="D92" s="153"/>
      <c r="E92" s="169"/>
      <c r="F92" s="153"/>
      <c r="G92" s="202"/>
      <c r="H92" s="153"/>
      <c r="I92" s="203"/>
      <c r="J92" s="169">
        <f t="shared" si="1"/>
        <v>100</v>
      </c>
      <c r="K92" s="207"/>
      <c r="L92" s="168"/>
    </row>
    <row r="93" spans="1:12" x14ac:dyDescent="0.2">
      <c r="A93" s="153" t="s">
        <v>14</v>
      </c>
      <c r="B93" s="153" t="s">
        <v>270</v>
      </c>
      <c r="C93" s="153">
        <v>5</v>
      </c>
      <c r="D93" s="153"/>
      <c r="E93" s="169"/>
      <c r="F93" s="153"/>
      <c r="G93" s="202"/>
      <c r="H93" s="153">
        <v>3</v>
      </c>
      <c r="I93" s="203">
        <v>10.75</v>
      </c>
      <c r="J93" s="169">
        <f t="shared" si="1"/>
        <v>99.877283105022826</v>
      </c>
      <c r="K93" s="207"/>
      <c r="L93" s="168"/>
    </row>
    <row r="94" spans="1:12" x14ac:dyDescent="0.2">
      <c r="A94" s="170" t="s">
        <v>14</v>
      </c>
      <c r="B94" s="170" t="s">
        <v>271</v>
      </c>
      <c r="C94" s="170">
        <v>5</v>
      </c>
      <c r="D94" s="170"/>
      <c r="E94" s="172"/>
      <c r="F94" s="170"/>
      <c r="G94" s="198"/>
      <c r="H94" s="170">
        <v>3</v>
      </c>
      <c r="I94" s="205">
        <v>11.383333333333333</v>
      </c>
      <c r="J94" s="172">
        <f t="shared" si="1"/>
        <v>99.870053272450534</v>
      </c>
      <c r="K94" s="206"/>
      <c r="L94" s="171"/>
    </row>
    <row r="95" spans="1:12" x14ac:dyDescent="0.2">
      <c r="A95" s="153" t="s">
        <v>272</v>
      </c>
      <c r="B95" s="153" t="s">
        <v>265</v>
      </c>
      <c r="C95" s="153">
        <v>10</v>
      </c>
      <c r="D95" s="153">
        <v>1</v>
      </c>
      <c r="E95" s="169">
        <v>0.6</v>
      </c>
      <c r="F95" s="153">
        <v>1</v>
      </c>
      <c r="G95" s="202">
        <v>6.1333333333333329</v>
      </c>
      <c r="H95" s="153">
        <v>5</v>
      </c>
      <c r="I95" s="203">
        <v>24.85</v>
      </c>
      <c r="J95" s="167">
        <f t="shared" si="1"/>
        <v>99.639459665144585</v>
      </c>
      <c r="K95" s="204">
        <v>7.9</v>
      </c>
      <c r="L95" s="166">
        <v>4.75</v>
      </c>
    </row>
    <row r="96" spans="1:12" x14ac:dyDescent="0.2">
      <c r="A96" s="153" t="s">
        <v>14</v>
      </c>
      <c r="B96" s="153" t="s">
        <v>298</v>
      </c>
      <c r="C96" s="153">
        <v>7.5</v>
      </c>
      <c r="D96" s="153"/>
      <c r="E96" s="169"/>
      <c r="F96" s="153"/>
      <c r="G96" s="202"/>
      <c r="H96" s="153">
        <v>5</v>
      </c>
      <c r="I96" s="203">
        <v>27.1</v>
      </c>
      <c r="J96" s="169">
        <f t="shared" si="1"/>
        <v>99.69063926940639</v>
      </c>
      <c r="K96" s="207"/>
      <c r="L96" s="168"/>
    </row>
    <row r="97" spans="1:12" x14ac:dyDescent="0.2">
      <c r="A97" s="153" t="s">
        <v>14</v>
      </c>
      <c r="B97" s="153" t="s">
        <v>273</v>
      </c>
      <c r="C97" s="153">
        <v>5</v>
      </c>
      <c r="D97" s="153"/>
      <c r="E97" s="169"/>
      <c r="F97" s="153"/>
      <c r="G97" s="202"/>
      <c r="H97" s="153">
        <v>2</v>
      </c>
      <c r="I97" s="203">
        <v>8.0666666666666664</v>
      </c>
      <c r="J97" s="169">
        <f t="shared" si="1"/>
        <v>99.907914764079152</v>
      </c>
      <c r="K97" s="207"/>
      <c r="L97" s="168"/>
    </row>
    <row r="98" spans="1:12" x14ac:dyDescent="0.2">
      <c r="A98" s="153" t="s">
        <v>14</v>
      </c>
      <c r="B98" s="153" t="s">
        <v>299</v>
      </c>
      <c r="C98" s="153">
        <v>5</v>
      </c>
      <c r="D98" s="153"/>
      <c r="E98" s="169"/>
      <c r="F98" s="153"/>
      <c r="G98" s="202"/>
      <c r="H98" s="153">
        <v>6</v>
      </c>
      <c r="I98" s="203">
        <v>32.65</v>
      </c>
      <c r="J98" s="169">
        <f t="shared" si="1"/>
        <v>99.62728310502284</v>
      </c>
      <c r="K98" s="207"/>
      <c r="L98" s="168"/>
    </row>
    <row r="99" spans="1:12" x14ac:dyDescent="0.2">
      <c r="A99" s="170"/>
      <c r="B99" s="170" t="s">
        <v>300</v>
      </c>
      <c r="C99" s="170">
        <v>7.5</v>
      </c>
      <c r="D99" s="170"/>
      <c r="E99" s="172"/>
      <c r="F99" s="170"/>
      <c r="G99" s="198"/>
      <c r="H99" s="170">
        <v>1</v>
      </c>
      <c r="I99" s="205">
        <v>6.0333333333333332</v>
      </c>
      <c r="J99" s="172">
        <f t="shared" si="1"/>
        <v>99.931126331811257</v>
      </c>
      <c r="K99" s="206"/>
      <c r="L99" s="171"/>
    </row>
    <row r="100" spans="1:12" x14ac:dyDescent="0.2">
      <c r="A100" s="146" t="s">
        <v>356</v>
      </c>
      <c r="B100" s="146" t="s">
        <v>345</v>
      </c>
      <c r="C100" s="146">
        <v>30</v>
      </c>
      <c r="D100" s="146"/>
      <c r="E100" s="150"/>
      <c r="F100" s="146"/>
      <c r="G100" s="211"/>
      <c r="H100" s="146"/>
      <c r="I100" s="209"/>
      <c r="J100" s="150">
        <f t="shared" si="1"/>
        <v>100</v>
      </c>
      <c r="K100" s="210"/>
      <c r="L100" s="147"/>
    </row>
    <row r="101" spans="1:12" x14ac:dyDescent="0.2">
      <c r="A101" s="153" t="s">
        <v>125</v>
      </c>
      <c r="B101" s="153" t="s">
        <v>345</v>
      </c>
      <c r="C101" s="153">
        <v>30</v>
      </c>
      <c r="D101" s="153">
        <v>1</v>
      </c>
      <c r="E101" s="169">
        <v>0.65</v>
      </c>
      <c r="F101" s="153"/>
      <c r="G101" s="202"/>
      <c r="H101" s="153">
        <v>1</v>
      </c>
      <c r="I101" s="203">
        <v>7</v>
      </c>
      <c r="J101" s="167">
        <f t="shared" si="1"/>
        <v>99.912671232876718</v>
      </c>
      <c r="K101" s="207">
        <v>7</v>
      </c>
      <c r="L101" s="168">
        <v>4.91</v>
      </c>
    </row>
    <row r="102" spans="1:12" x14ac:dyDescent="0.2">
      <c r="A102" s="170"/>
      <c r="B102" s="170" t="s">
        <v>346</v>
      </c>
      <c r="C102" s="170">
        <v>30</v>
      </c>
      <c r="D102" s="170">
        <v>2</v>
      </c>
      <c r="E102" s="172">
        <v>2.2166666666666668</v>
      </c>
      <c r="F102" s="170"/>
      <c r="G102" s="198"/>
      <c r="H102" s="170">
        <v>3</v>
      </c>
      <c r="I102" s="205">
        <v>19.100000000000001</v>
      </c>
      <c r="J102" s="172">
        <f t="shared" si="1"/>
        <v>99.756659056316593</v>
      </c>
      <c r="K102" s="206">
        <v>18.25</v>
      </c>
      <c r="L102" s="171">
        <v>10.02</v>
      </c>
    </row>
    <row r="103" spans="1:12" x14ac:dyDescent="0.2">
      <c r="A103" s="153" t="s">
        <v>207</v>
      </c>
      <c r="B103" s="153" t="s">
        <v>276</v>
      </c>
      <c r="C103" s="153">
        <v>10</v>
      </c>
      <c r="D103" s="153"/>
      <c r="E103" s="169"/>
      <c r="F103" s="153"/>
      <c r="G103" s="202"/>
      <c r="H103" s="153">
        <v>3</v>
      </c>
      <c r="I103" s="203">
        <v>16.283333333333335</v>
      </c>
      <c r="J103" s="167">
        <f t="shared" si="1"/>
        <v>99.814117199391177</v>
      </c>
      <c r="K103" s="204"/>
      <c r="L103" s="166"/>
    </row>
    <row r="104" spans="1:12" x14ac:dyDescent="0.2">
      <c r="A104" s="170" t="s">
        <v>14</v>
      </c>
      <c r="B104" s="170" t="s">
        <v>277</v>
      </c>
      <c r="C104" s="170">
        <v>10</v>
      </c>
      <c r="D104" s="170"/>
      <c r="E104" s="172"/>
      <c r="F104" s="170"/>
      <c r="G104" s="198"/>
      <c r="H104" s="170"/>
      <c r="I104" s="205"/>
      <c r="J104" s="172">
        <f t="shared" si="1"/>
        <v>100</v>
      </c>
      <c r="K104" s="171"/>
      <c r="L104" s="171"/>
    </row>
    <row r="105" spans="1:12" x14ac:dyDescent="0.2">
      <c r="A105" s="153" t="s">
        <v>278</v>
      </c>
      <c r="B105" s="153" t="s">
        <v>234</v>
      </c>
      <c r="C105" s="153">
        <v>15</v>
      </c>
      <c r="D105" s="153"/>
      <c r="E105" s="169"/>
      <c r="F105" s="153"/>
      <c r="G105" s="202"/>
      <c r="H105" s="153">
        <v>4</v>
      </c>
      <c r="I105" s="203">
        <v>20.183333333333334</v>
      </c>
      <c r="J105" s="167">
        <f t="shared" si="1"/>
        <v>99.769596651445966</v>
      </c>
      <c r="K105" s="204"/>
      <c r="L105" s="166"/>
    </row>
    <row r="106" spans="1:12" x14ac:dyDescent="0.2">
      <c r="A106" s="170"/>
      <c r="B106" s="170" t="s">
        <v>279</v>
      </c>
      <c r="C106" s="170">
        <v>5</v>
      </c>
      <c r="D106" s="170"/>
      <c r="E106" s="172"/>
      <c r="F106" s="170"/>
      <c r="G106" s="198"/>
      <c r="H106" s="170"/>
      <c r="I106" s="205"/>
      <c r="J106" s="172">
        <f t="shared" si="1"/>
        <v>100</v>
      </c>
      <c r="K106" s="206"/>
      <c r="L106" s="171"/>
    </row>
    <row r="107" spans="1:12" x14ac:dyDescent="0.2">
      <c r="A107" s="153" t="s">
        <v>280</v>
      </c>
      <c r="B107" s="153" t="s">
        <v>234</v>
      </c>
      <c r="C107" s="153">
        <v>20</v>
      </c>
      <c r="D107" s="153"/>
      <c r="E107" s="169"/>
      <c r="F107" s="153"/>
      <c r="G107" s="202"/>
      <c r="H107" s="153">
        <v>3</v>
      </c>
      <c r="I107" s="203">
        <v>13.316666666666666</v>
      </c>
      <c r="J107" s="167">
        <f t="shared" si="1"/>
        <v>99.847983257229828</v>
      </c>
      <c r="K107" s="204"/>
      <c r="L107" s="166"/>
    </row>
    <row r="108" spans="1:12" x14ac:dyDescent="0.2">
      <c r="A108" s="170" t="s">
        <v>14</v>
      </c>
      <c r="B108" s="170" t="s">
        <v>235</v>
      </c>
      <c r="C108" s="170">
        <v>20</v>
      </c>
      <c r="D108" s="170"/>
      <c r="E108" s="172"/>
      <c r="F108" s="170"/>
      <c r="G108" s="198"/>
      <c r="H108" s="170">
        <v>3</v>
      </c>
      <c r="I108" s="205">
        <v>16.183333333333334</v>
      </c>
      <c r="J108" s="172">
        <f t="shared" si="1"/>
        <v>99.81525875190259</v>
      </c>
      <c r="K108" s="206"/>
      <c r="L108" s="171"/>
    </row>
    <row r="109" spans="1:12" x14ac:dyDescent="0.2">
      <c r="A109" s="170" t="s">
        <v>133</v>
      </c>
      <c r="B109" s="170" t="s">
        <v>1021</v>
      </c>
      <c r="C109" s="170">
        <v>15</v>
      </c>
      <c r="D109" s="170"/>
      <c r="E109" s="172"/>
      <c r="F109" s="170"/>
      <c r="G109" s="198"/>
      <c r="H109" s="170">
        <v>2</v>
      </c>
      <c r="I109" s="205">
        <v>11.45</v>
      </c>
      <c r="J109" s="150">
        <f t="shared" si="1"/>
        <v>99.86929223744292</v>
      </c>
      <c r="K109" s="204"/>
      <c r="L109" s="166"/>
    </row>
    <row r="110" spans="1:12" x14ac:dyDescent="0.2">
      <c r="A110" s="153" t="s">
        <v>120</v>
      </c>
      <c r="B110" s="153" t="s">
        <v>234</v>
      </c>
      <c r="C110" s="153">
        <v>30</v>
      </c>
      <c r="D110" s="153">
        <v>1</v>
      </c>
      <c r="E110" s="169">
        <v>2.6666666666666665</v>
      </c>
      <c r="F110" s="153"/>
      <c r="G110" s="202"/>
      <c r="H110" s="153">
        <v>16</v>
      </c>
      <c r="I110" s="203">
        <v>161</v>
      </c>
      <c r="J110" s="167">
        <f t="shared" si="1"/>
        <v>98.131659056316593</v>
      </c>
      <c r="K110" s="204">
        <v>21.7</v>
      </c>
      <c r="L110" s="166">
        <v>111.9</v>
      </c>
    </row>
    <row r="111" spans="1:12" x14ac:dyDescent="0.2">
      <c r="A111" s="153" t="s">
        <v>14</v>
      </c>
      <c r="B111" s="153" t="s">
        <v>235</v>
      </c>
      <c r="C111" s="153">
        <v>30</v>
      </c>
      <c r="D111" s="153">
        <v>5</v>
      </c>
      <c r="E111" s="169">
        <v>8.6666666666666661</v>
      </c>
      <c r="F111" s="153">
        <v>2</v>
      </c>
      <c r="G111" s="202">
        <v>79.3</v>
      </c>
      <c r="H111" s="153">
        <v>9</v>
      </c>
      <c r="I111" s="203">
        <v>41.75</v>
      </c>
      <c r="J111" s="169">
        <f t="shared" si="1"/>
        <v>98.519216133942166</v>
      </c>
      <c r="K111" s="207">
        <v>18.8</v>
      </c>
      <c r="L111" s="168">
        <v>13.72</v>
      </c>
    </row>
    <row r="112" spans="1:12" x14ac:dyDescent="0.2">
      <c r="A112" s="153"/>
      <c r="B112" s="153" t="s">
        <v>372</v>
      </c>
      <c r="C112" s="153">
        <v>30</v>
      </c>
      <c r="D112" s="153">
        <v>1</v>
      </c>
      <c r="E112" s="169">
        <v>6.62</v>
      </c>
      <c r="F112" s="153"/>
      <c r="G112" s="202"/>
      <c r="H112" s="153"/>
      <c r="I112" s="203"/>
      <c r="J112" s="169">
        <f t="shared" si="1"/>
        <v>99.924429223744298</v>
      </c>
      <c r="K112" s="207">
        <v>14</v>
      </c>
      <c r="L112" s="168">
        <v>1.4</v>
      </c>
    </row>
    <row r="113" spans="1:12" x14ac:dyDescent="0.2">
      <c r="A113" s="153" t="s">
        <v>14</v>
      </c>
      <c r="B113" s="153" t="s">
        <v>282</v>
      </c>
      <c r="C113" s="153">
        <v>10</v>
      </c>
      <c r="D113" s="153"/>
      <c r="E113" s="169"/>
      <c r="F113" s="153"/>
      <c r="G113" s="202"/>
      <c r="H113" s="153"/>
      <c r="I113" s="203"/>
      <c r="J113" s="169">
        <f t="shared" si="1"/>
        <v>100</v>
      </c>
      <c r="K113" s="207"/>
      <c r="L113" s="168"/>
    </row>
    <row r="114" spans="1:12" x14ac:dyDescent="0.2">
      <c r="A114" s="153" t="s">
        <v>14</v>
      </c>
      <c r="B114" s="153" t="s">
        <v>283</v>
      </c>
      <c r="C114" s="153">
        <v>10</v>
      </c>
      <c r="D114" s="153"/>
      <c r="E114" s="169"/>
      <c r="F114" s="153"/>
      <c r="G114" s="202"/>
      <c r="H114" s="153"/>
      <c r="I114" s="203"/>
      <c r="J114" s="169">
        <f t="shared" si="1"/>
        <v>100</v>
      </c>
      <c r="K114" s="207"/>
      <c r="L114" s="168"/>
    </row>
    <row r="115" spans="1:12" x14ac:dyDescent="0.2">
      <c r="A115" s="170"/>
      <c r="B115" s="170" t="s">
        <v>284</v>
      </c>
      <c r="C115" s="170">
        <v>15</v>
      </c>
      <c r="D115" s="170"/>
      <c r="E115" s="172"/>
      <c r="F115" s="170"/>
      <c r="G115" s="198"/>
      <c r="H115" s="170"/>
      <c r="I115" s="205"/>
      <c r="J115" s="172">
        <f t="shared" si="1"/>
        <v>100</v>
      </c>
      <c r="K115" s="206"/>
      <c r="L115" s="171"/>
    </row>
    <row r="116" spans="1:12" x14ac:dyDescent="0.2">
      <c r="A116" s="146" t="s">
        <v>416</v>
      </c>
      <c r="B116" s="146" t="s">
        <v>345</v>
      </c>
      <c r="C116" s="146">
        <v>30</v>
      </c>
      <c r="D116" s="146">
        <v>2</v>
      </c>
      <c r="E116" s="150">
        <v>1.65</v>
      </c>
      <c r="F116" s="146"/>
      <c r="G116" s="211"/>
      <c r="H116" s="146">
        <v>2</v>
      </c>
      <c r="I116" s="209">
        <v>12.95</v>
      </c>
      <c r="J116" s="150">
        <f t="shared" si="1"/>
        <v>99.833333333333329</v>
      </c>
      <c r="K116" s="210">
        <v>8.5</v>
      </c>
      <c r="L116" s="147">
        <v>13.03</v>
      </c>
    </row>
    <row r="117" spans="1:12" x14ac:dyDescent="0.2">
      <c r="A117" s="153" t="s">
        <v>128</v>
      </c>
      <c r="B117" s="153" t="s">
        <v>345</v>
      </c>
      <c r="C117" s="153">
        <v>15</v>
      </c>
      <c r="D117" s="153"/>
      <c r="E117" s="169"/>
      <c r="F117" s="153"/>
      <c r="G117" s="202"/>
      <c r="H117" s="153">
        <v>2</v>
      </c>
      <c r="I117" s="203">
        <v>10.766666666666666</v>
      </c>
      <c r="J117" s="169">
        <f t="shared" si="1"/>
        <v>99.877092846270926</v>
      </c>
      <c r="K117" s="207"/>
      <c r="L117" s="168"/>
    </row>
    <row r="118" spans="1:12" x14ac:dyDescent="0.2">
      <c r="A118" s="170"/>
      <c r="B118" s="170" t="s">
        <v>346</v>
      </c>
      <c r="C118" s="170">
        <v>15</v>
      </c>
      <c r="D118" s="170"/>
      <c r="E118" s="172"/>
      <c r="F118" s="170"/>
      <c r="G118" s="198"/>
      <c r="H118" s="170">
        <v>4</v>
      </c>
      <c r="I118" s="205">
        <v>21.233333333333334</v>
      </c>
      <c r="J118" s="172">
        <f t="shared" si="1"/>
        <v>99.757610350076092</v>
      </c>
      <c r="K118" s="206"/>
      <c r="L118" s="171"/>
    </row>
    <row r="119" spans="1:12" x14ac:dyDescent="0.2">
      <c r="A119" s="153" t="s">
        <v>130</v>
      </c>
      <c r="B119" s="153" t="s">
        <v>1022</v>
      </c>
      <c r="C119" s="153">
        <v>30</v>
      </c>
      <c r="D119" s="153">
        <v>1</v>
      </c>
      <c r="E119" s="169">
        <v>1.0333333333333334</v>
      </c>
      <c r="F119" s="153"/>
      <c r="G119" s="202"/>
      <c r="H119" s="153">
        <v>10</v>
      </c>
      <c r="I119" s="203">
        <v>41.55</v>
      </c>
      <c r="J119" s="167">
        <f t="shared" si="1"/>
        <v>99.513888888888886</v>
      </c>
      <c r="K119" s="204">
        <v>3.45</v>
      </c>
      <c r="L119" s="166">
        <v>4.1500000000000004</v>
      </c>
    </row>
    <row r="120" spans="1:12" x14ac:dyDescent="0.2">
      <c r="A120" s="170"/>
      <c r="B120" s="170" t="s">
        <v>1023</v>
      </c>
      <c r="C120" s="170">
        <v>30</v>
      </c>
      <c r="D120" s="170">
        <v>1</v>
      </c>
      <c r="E120" s="172">
        <v>1</v>
      </c>
      <c r="F120" s="170"/>
      <c r="G120" s="198"/>
      <c r="H120" s="170">
        <v>11</v>
      </c>
      <c r="I120" s="205">
        <v>54</v>
      </c>
      <c r="J120" s="172">
        <f t="shared" si="1"/>
        <v>99.37214611872146</v>
      </c>
      <c r="K120" s="206">
        <v>4.8</v>
      </c>
      <c r="L120" s="171">
        <v>5.77</v>
      </c>
    </row>
    <row r="121" spans="1:12" x14ac:dyDescent="0.2">
      <c r="A121" s="153" t="s">
        <v>210</v>
      </c>
      <c r="B121" s="153" t="s">
        <v>345</v>
      </c>
      <c r="C121" s="153">
        <v>15</v>
      </c>
      <c r="D121" s="153">
        <v>1</v>
      </c>
      <c r="E121" s="169">
        <v>0.71666666666666667</v>
      </c>
      <c r="F121" s="153"/>
      <c r="G121" s="202"/>
      <c r="H121" s="153">
        <v>9</v>
      </c>
      <c r="I121" s="203">
        <v>72.36666666666666</v>
      </c>
      <c r="J121" s="167">
        <f t="shared" si="1"/>
        <v>99.165715372907144</v>
      </c>
      <c r="K121" s="204">
        <v>2.2000000000000002</v>
      </c>
      <c r="L121" s="166">
        <v>1.62</v>
      </c>
    </row>
    <row r="122" spans="1:12" x14ac:dyDescent="0.2">
      <c r="A122" s="170"/>
      <c r="B122" s="170" t="s">
        <v>346</v>
      </c>
      <c r="C122" s="170">
        <v>15</v>
      </c>
      <c r="D122" s="170"/>
      <c r="E122" s="172"/>
      <c r="F122" s="170"/>
      <c r="G122" s="198"/>
      <c r="H122" s="170">
        <v>3</v>
      </c>
      <c r="I122" s="205">
        <v>17.466666666666665</v>
      </c>
      <c r="J122" s="172">
        <f t="shared" si="1"/>
        <v>99.800608828006091</v>
      </c>
      <c r="K122" s="206"/>
      <c r="L122" s="171"/>
    </row>
    <row r="123" spans="1:12" x14ac:dyDescent="0.2">
      <c r="A123" s="153" t="s">
        <v>211</v>
      </c>
      <c r="B123" s="153" t="s">
        <v>345</v>
      </c>
      <c r="C123" s="153">
        <v>44</v>
      </c>
      <c r="D123" s="153"/>
      <c r="E123" s="169"/>
      <c r="F123" s="153"/>
      <c r="G123" s="202"/>
      <c r="H123" s="153">
        <v>2</v>
      </c>
      <c r="I123" s="169">
        <v>12.783333333333335</v>
      </c>
      <c r="J123" s="167">
        <f t="shared" si="1"/>
        <v>99.854071537290707</v>
      </c>
      <c r="K123" s="204"/>
      <c r="L123" s="166"/>
    </row>
    <row r="124" spans="1:12" x14ac:dyDescent="0.2">
      <c r="A124" s="170"/>
      <c r="B124" s="170" t="s">
        <v>346</v>
      </c>
      <c r="C124" s="170">
        <v>44</v>
      </c>
      <c r="D124" s="170"/>
      <c r="E124" s="172"/>
      <c r="F124" s="170"/>
      <c r="G124" s="198"/>
      <c r="H124" s="170">
        <v>2</v>
      </c>
      <c r="I124" s="205">
        <v>14.633333333333333</v>
      </c>
      <c r="J124" s="172">
        <f t="shared" si="1"/>
        <v>99.832952815829529</v>
      </c>
      <c r="K124" s="206"/>
      <c r="L124" s="171"/>
    </row>
    <row r="125" spans="1:12" x14ac:dyDescent="0.2">
      <c r="A125" s="170" t="s">
        <v>134</v>
      </c>
      <c r="B125" s="170" t="s">
        <v>1024</v>
      </c>
      <c r="C125" s="170">
        <v>150</v>
      </c>
      <c r="D125" s="170"/>
      <c r="E125" s="172"/>
      <c r="F125" s="170"/>
      <c r="G125" s="198"/>
      <c r="H125" s="170"/>
      <c r="I125" s="205"/>
      <c r="J125" s="150">
        <f t="shared" si="1"/>
        <v>100</v>
      </c>
      <c r="K125" s="204"/>
      <c r="L125" s="166"/>
    </row>
    <row r="126" spans="1:12" x14ac:dyDescent="0.2">
      <c r="A126" s="153" t="s">
        <v>122</v>
      </c>
      <c r="B126" s="153" t="s">
        <v>345</v>
      </c>
      <c r="C126" s="153">
        <v>15</v>
      </c>
      <c r="D126" s="153"/>
      <c r="E126" s="169"/>
      <c r="F126" s="153"/>
      <c r="G126" s="202"/>
      <c r="H126" s="153">
        <v>1</v>
      </c>
      <c r="I126" s="203">
        <v>5.9333333333333336</v>
      </c>
      <c r="J126" s="167">
        <f t="shared" si="1"/>
        <v>99.932267884322684</v>
      </c>
      <c r="K126" s="204"/>
      <c r="L126" s="166"/>
    </row>
    <row r="127" spans="1:12" x14ac:dyDescent="0.2">
      <c r="A127" s="153"/>
      <c r="B127" s="153" t="s">
        <v>346</v>
      </c>
      <c r="C127" s="153">
        <v>30</v>
      </c>
      <c r="D127" s="153"/>
      <c r="E127" s="169"/>
      <c r="F127" s="153"/>
      <c r="G127" s="202"/>
      <c r="H127" s="153"/>
      <c r="I127" s="203"/>
      <c r="J127" s="169">
        <f t="shared" si="1"/>
        <v>100</v>
      </c>
      <c r="K127" s="207"/>
      <c r="L127" s="168"/>
    </row>
    <row r="128" spans="1:12" x14ac:dyDescent="0.2">
      <c r="A128" s="170"/>
      <c r="B128" s="170" t="s">
        <v>1011</v>
      </c>
      <c r="C128" s="170">
        <v>30</v>
      </c>
      <c r="D128" s="170"/>
      <c r="E128" s="172"/>
      <c r="F128" s="170"/>
      <c r="G128" s="198"/>
      <c r="H128" s="170">
        <v>1</v>
      </c>
      <c r="I128" s="205">
        <v>2.0333333333333332</v>
      </c>
      <c r="J128" s="172">
        <f t="shared" si="1"/>
        <v>99.976788432267881</v>
      </c>
      <c r="K128" s="206"/>
      <c r="L128" s="171"/>
    </row>
    <row r="129" spans="1:12" x14ac:dyDescent="0.2">
      <c r="A129" s="153" t="s">
        <v>212</v>
      </c>
      <c r="B129" s="153" t="s">
        <v>345</v>
      </c>
      <c r="C129" s="153">
        <v>10</v>
      </c>
      <c r="D129" s="153"/>
      <c r="E129" s="169"/>
      <c r="F129" s="153"/>
      <c r="G129" s="202"/>
      <c r="H129" s="153">
        <v>3</v>
      </c>
      <c r="I129" s="203">
        <v>23.116666666666667</v>
      </c>
      <c r="J129" s="167">
        <f t="shared" si="1"/>
        <v>99.736111111111114</v>
      </c>
      <c r="K129" s="204"/>
      <c r="L129" s="166"/>
    </row>
    <row r="130" spans="1:12" x14ac:dyDescent="0.2">
      <c r="A130" s="153"/>
      <c r="B130" s="153" t="s">
        <v>346</v>
      </c>
      <c r="C130" s="153">
        <v>10</v>
      </c>
      <c r="D130" s="153"/>
      <c r="E130" s="169"/>
      <c r="F130" s="153"/>
      <c r="G130" s="202"/>
      <c r="H130" s="153">
        <v>2</v>
      </c>
      <c r="I130" s="203">
        <v>18.116666666666667</v>
      </c>
      <c r="J130" s="169">
        <f t="shared" si="1"/>
        <v>99.793188736681898</v>
      </c>
      <c r="K130" s="207"/>
      <c r="L130" s="168"/>
    </row>
    <row r="131" spans="1:12" x14ac:dyDescent="0.2">
      <c r="A131" s="153"/>
      <c r="B131" s="153" t="s">
        <v>1026</v>
      </c>
      <c r="C131" s="153">
        <v>10</v>
      </c>
      <c r="D131" s="153"/>
      <c r="E131" s="169"/>
      <c r="F131" s="153"/>
      <c r="G131" s="202"/>
      <c r="H131" s="153">
        <v>3</v>
      </c>
      <c r="I131" s="203">
        <v>15.983333333333333</v>
      </c>
      <c r="J131" s="169">
        <f t="shared" si="1"/>
        <v>99.817541856925416</v>
      </c>
      <c r="K131" s="207"/>
      <c r="L131" s="168"/>
    </row>
    <row r="132" spans="1:12" x14ac:dyDescent="0.2">
      <c r="A132" s="170"/>
      <c r="B132" s="170" t="s">
        <v>1027</v>
      </c>
      <c r="C132" s="170">
        <v>5</v>
      </c>
      <c r="D132" s="170"/>
      <c r="E132" s="172"/>
      <c r="F132" s="170"/>
      <c r="G132" s="198"/>
      <c r="H132" s="170">
        <v>1</v>
      </c>
      <c r="I132" s="205">
        <v>2.4833333333333334</v>
      </c>
      <c r="J132" s="172">
        <f t="shared" si="1"/>
        <v>99.971651445966515</v>
      </c>
      <c r="K132" s="206"/>
      <c r="L132" s="171"/>
    </row>
    <row r="133" spans="1:12" x14ac:dyDescent="0.2">
      <c r="A133" s="153" t="s">
        <v>213</v>
      </c>
      <c r="B133" s="153" t="s">
        <v>286</v>
      </c>
      <c r="C133" s="153">
        <v>40</v>
      </c>
      <c r="D133" s="153"/>
      <c r="E133" s="169"/>
      <c r="F133" s="153"/>
      <c r="G133" s="202"/>
      <c r="H133" s="153">
        <v>1</v>
      </c>
      <c r="I133" s="203">
        <v>7.7833333333333332</v>
      </c>
      <c r="J133" s="167">
        <f t="shared" si="1"/>
        <v>99.911149162861491</v>
      </c>
      <c r="K133" s="204"/>
      <c r="L133" s="166"/>
    </row>
    <row r="134" spans="1:12" x14ac:dyDescent="0.2">
      <c r="A134" s="170"/>
      <c r="B134" s="170" t="s">
        <v>287</v>
      </c>
      <c r="C134" s="170">
        <v>20</v>
      </c>
      <c r="D134" s="170"/>
      <c r="E134" s="172"/>
      <c r="F134" s="170"/>
      <c r="G134" s="198"/>
      <c r="H134" s="170">
        <v>4</v>
      </c>
      <c r="I134" s="205">
        <v>21.366666666666667</v>
      </c>
      <c r="J134" s="172">
        <f t="shared" si="1"/>
        <v>99.756088280060879</v>
      </c>
      <c r="K134" s="206"/>
      <c r="L134" s="171"/>
    </row>
    <row r="135" spans="1:12" x14ac:dyDescent="0.2">
      <c r="A135" s="170" t="s">
        <v>214</v>
      </c>
      <c r="B135" s="170" t="s">
        <v>239</v>
      </c>
      <c r="C135" s="170">
        <v>15</v>
      </c>
      <c r="D135" s="170"/>
      <c r="E135" s="172"/>
      <c r="F135" s="170"/>
      <c r="G135" s="198"/>
      <c r="H135" s="170">
        <v>1</v>
      </c>
      <c r="I135" s="205">
        <v>6.2166666666666668</v>
      </c>
      <c r="J135" s="150">
        <f t="shared" si="1"/>
        <v>99.92903348554033</v>
      </c>
      <c r="K135" s="204"/>
      <c r="L135" s="166"/>
    </row>
    <row r="136" spans="1:12" x14ac:dyDescent="0.2">
      <c r="A136" s="170" t="s">
        <v>215</v>
      </c>
      <c r="B136" s="170" t="s">
        <v>239</v>
      </c>
      <c r="C136" s="170">
        <v>15</v>
      </c>
      <c r="D136" s="170">
        <v>3</v>
      </c>
      <c r="E136" s="172">
        <v>1.1000000000000001</v>
      </c>
      <c r="F136" s="170"/>
      <c r="G136" s="198"/>
      <c r="H136" s="170">
        <v>1</v>
      </c>
      <c r="I136" s="205">
        <v>1.95</v>
      </c>
      <c r="J136" s="150">
        <f t="shared" ref="J136:J151" si="2">+(1-(E136+G136+I136)/8760)*100</f>
        <v>99.965182648401836</v>
      </c>
      <c r="K136" s="204">
        <v>6</v>
      </c>
      <c r="L136" s="166">
        <v>3.39</v>
      </c>
    </row>
    <row r="137" spans="1:12" x14ac:dyDescent="0.2">
      <c r="A137" s="153" t="s">
        <v>216</v>
      </c>
      <c r="B137" s="153" t="s">
        <v>345</v>
      </c>
      <c r="C137" s="153">
        <v>15</v>
      </c>
      <c r="D137" s="153"/>
      <c r="E137" s="169"/>
      <c r="F137" s="153"/>
      <c r="G137" s="202"/>
      <c r="H137" s="153">
        <v>13</v>
      </c>
      <c r="I137" s="203">
        <v>103</v>
      </c>
      <c r="J137" s="167">
        <f t="shared" si="2"/>
        <v>98.824200913242009</v>
      </c>
      <c r="K137" s="204"/>
      <c r="L137" s="166"/>
    </row>
    <row r="138" spans="1:12" x14ac:dyDescent="0.2">
      <c r="A138" s="153"/>
      <c r="B138" s="153" t="s">
        <v>346</v>
      </c>
      <c r="C138" s="153">
        <v>40</v>
      </c>
      <c r="D138" s="153"/>
      <c r="E138" s="169"/>
      <c r="F138" s="153"/>
      <c r="G138" s="202"/>
      <c r="H138" s="153">
        <v>8</v>
      </c>
      <c r="I138" s="203">
        <v>332.2</v>
      </c>
      <c r="J138" s="169">
        <f t="shared" si="2"/>
        <v>96.207762557077629</v>
      </c>
      <c r="K138" s="207"/>
      <c r="L138" s="168"/>
    </row>
    <row r="139" spans="1:12" x14ac:dyDescent="0.2">
      <c r="A139" s="170"/>
      <c r="B139" s="170" t="s">
        <v>1011</v>
      </c>
      <c r="C139" s="170">
        <v>40</v>
      </c>
      <c r="D139" s="170"/>
      <c r="E139" s="172"/>
      <c r="F139" s="170"/>
      <c r="G139" s="198"/>
      <c r="H139" s="170">
        <v>4</v>
      </c>
      <c r="I139" s="205">
        <v>194.2833333333333</v>
      </c>
      <c r="J139" s="172">
        <f t="shared" si="2"/>
        <v>97.782153729071538</v>
      </c>
      <c r="K139" s="206"/>
      <c r="L139" s="171"/>
    </row>
    <row r="140" spans="1:12" x14ac:dyDescent="0.2">
      <c r="A140" s="153" t="s">
        <v>142</v>
      </c>
      <c r="B140" s="153" t="s">
        <v>345</v>
      </c>
      <c r="C140" s="153">
        <v>15</v>
      </c>
      <c r="D140" s="153"/>
      <c r="E140" s="169"/>
      <c r="F140" s="153"/>
      <c r="G140" s="202"/>
      <c r="H140" s="153">
        <v>4</v>
      </c>
      <c r="I140" s="203">
        <v>29.833333333333336</v>
      </c>
      <c r="J140" s="167">
        <f t="shared" si="2"/>
        <v>99.659436834094379</v>
      </c>
      <c r="K140" s="204"/>
      <c r="L140" s="166"/>
    </row>
    <row r="141" spans="1:12" x14ac:dyDescent="0.2">
      <c r="A141" s="153"/>
      <c r="B141" s="153" t="s">
        <v>346</v>
      </c>
      <c r="C141" s="153">
        <v>15</v>
      </c>
      <c r="D141" s="153"/>
      <c r="E141" s="169"/>
      <c r="F141" s="153"/>
      <c r="G141" s="202"/>
      <c r="H141" s="153">
        <v>8</v>
      </c>
      <c r="I141" s="203">
        <v>50.25</v>
      </c>
      <c r="J141" s="169">
        <f t="shared" si="2"/>
        <v>99.42636986301369</v>
      </c>
      <c r="K141" s="207"/>
      <c r="L141" s="168"/>
    </row>
    <row r="142" spans="1:12" x14ac:dyDescent="0.2">
      <c r="A142" s="170"/>
      <c r="B142" s="170" t="s">
        <v>288</v>
      </c>
      <c r="C142" s="170">
        <v>7.5</v>
      </c>
      <c r="D142" s="170"/>
      <c r="E142" s="172"/>
      <c r="F142" s="170"/>
      <c r="G142" s="198"/>
      <c r="H142" s="170">
        <v>2</v>
      </c>
      <c r="I142" s="205">
        <v>10.7</v>
      </c>
      <c r="J142" s="172">
        <f t="shared" si="2"/>
        <v>99.87785388127854</v>
      </c>
      <c r="K142" s="206"/>
      <c r="L142" s="171"/>
    </row>
    <row r="143" spans="1:12" x14ac:dyDescent="0.2">
      <c r="A143" s="153" t="s">
        <v>139</v>
      </c>
      <c r="B143" s="153" t="s">
        <v>345</v>
      </c>
      <c r="C143" s="153">
        <v>10</v>
      </c>
      <c r="D143" s="153"/>
      <c r="E143" s="169"/>
      <c r="F143" s="153"/>
      <c r="G143" s="202"/>
      <c r="H143" s="153">
        <v>6</v>
      </c>
      <c r="I143" s="203">
        <v>41.233333333333334</v>
      </c>
      <c r="J143" s="167">
        <f t="shared" si="2"/>
        <v>99.529299847792998</v>
      </c>
      <c r="K143" s="204"/>
      <c r="L143" s="166"/>
    </row>
    <row r="144" spans="1:12" x14ac:dyDescent="0.2">
      <c r="A144" s="170"/>
      <c r="B144" s="170" t="s">
        <v>346</v>
      </c>
      <c r="C144" s="170">
        <v>10</v>
      </c>
      <c r="D144" s="170"/>
      <c r="E144" s="172"/>
      <c r="F144" s="170"/>
      <c r="G144" s="198"/>
      <c r="H144" s="170">
        <v>6</v>
      </c>
      <c r="I144" s="205">
        <v>33.983333333333334</v>
      </c>
      <c r="J144" s="172">
        <f t="shared" si="2"/>
        <v>99.612062404870628</v>
      </c>
      <c r="K144" s="206"/>
      <c r="L144" s="171"/>
    </row>
    <row r="145" spans="1:12" x14ac:dyDescent="0.2">
      <c r="A145" s="153" t="s">
        <v>144</v>
      </c>
      <c r="B145" s="153" t="s">
        <v>239</v>
      </c>
      <c r="C145" s="153">
        <v>20</v>
      </c>
      <c r="D145" s="153"/>
      <c r="E145" s="169"/>
      <c r="F145" s="153"/>
      <c r="G145" s="202"/>
      <c r="H145" s="153">
        <v>3</v>
      </c>
      <c r="I145" s="203">
        <v>14.2</v>
      </c>
      <c r="J145" s="167">
        <f t="shared" si="2"/>
        <v>99.837899543378995</v>
      </c>
      <c r="K145" s="204"/>
      <c r="L145" s="166"/>
    </row>
    <row r="146" spans="1:12" x14ac:dyDescent="0.2">
      <c r="A146" s="170"/>
      <c r="B146" s="170" t="s">
        <v>239</v>
      </c>
      <c r="C146" s="170">
        <v>15</v>
      </c>
      <c r="D146" s="170"/>
      <c r="E146" s="172"/>
      <c r="F146" s="170"/>
      <c r="G146" s="198"/>
      <c r="H146" s="170">
        <v>3</v>
      </c>
      <c r="I146" s="205">
        <v>13.983333333333333</v>
      </c>
      <c r="J146" s="172">
        <f t="shared" si="2"/>
        <v>99.840372907153736</v>
      </c>
      <c r="K146" s="206"/>
      <c r="L146" s="171"/>
    </row>
    <row r="147" spans="1:12" x14ac:dyDescent="0.2">
      <c r="A147" s="153" t="s">
        <v>217</v>
      </c>
      <c r="B147" s="153" t="s">
        <v>239</v>
      </c>
      <c r="C147" s="153">
        <v>15</v>
      </c>
      <c r="D147" s="153"/>
      <c r="E147" s="169"/>
      <c r="F147" s="153"/>
      <c r="G147" s="202"/>
      <c r="H147" s="153">
        <v>4</v>
      </c>
      <c r="I147" s="203">
        <v>24</v>
      </c>
      <c r="J147" s="167">
        <f t="shared" si="2"/>
        <v>99.726027397260282</v>
      </c>
      <c r="K147" s="204"/>
      <c r="L147" s="166"/>
    </row>
    <row r="148" spans="1:12" x14ac:dyDescent="0.2">
      <c r="A148" s="170"/>
      <c r="B148" s="170" t="s">
        <v>239</v>
      </c>
      <c r="C148" s="170">
        <v>15</v>
      </c>
      <c r="D148" s="170"/>
      <c r="E148" s="172"/>
      <c r="F148" s="170"/>
      <c r="G148" s="198"/>
      <c r="H148" s="170">
        <v>3</v>
      </c>
      <c r="I148" s="205">
        <v>20.516666666666666</v>
      </c>
      <c r="J148" s="172">
        <f t="shared" si="2"/>
        <v>99.765791476407912</v>
      </c>
      <c r="K148" s="206"/>
      <c r="L148" s="171"/>
    </row>
    <row r="149" spans="1:12" x14ac:dyDescent="0.2">
      <c r="A149" s="153" t="s">
        <v>341</v>
      </c>
      <c r="B149" s="153" t="s">
        <v>239</v>
      </c>
      <c r="C149" s="153">
        <v>15</v>
      </c>
      <c r="D149" s="146"/>
      <c r="E149" s="150"/>
      <c r="F149" s="146"/>
      <c r="G149" s="211"/>
      <c r="H149" s="146">
        <v>4</v>
      </c>
      <c r="I149" s="209">
        <v>34.016666666666666</v>
      </c>
      <c r="J149" s="150">
        <f t="shared" si="2"/>
        <v>99.611681887366814</v>
      </c>
      <c r="K149" s="210"/>
      <c r="L149" s="147"/>
    </row>
    <row r="150" spans="1:12" x14ac:dyDescent="0.2">
      <c r="A150" s="165" t="s">
        <v>218</v>
      </c>
      <c r="B150" s="165" t="s">
        <v>345</v>
      </c>
      <c r="C150" s="165">
        <v>40</v>
      </c>
      <c r="D150" s="153"/>
      <c r="E150" s="169"/>
      <c r="F150" s="153"/>
      <c r="G150" s="202"/>
      <c r="H150" s="153">
        <v>3</v>
      </c>
      <c r="I150" s="203">
        <v>16.283333333333331</v>
      </c>
      <c r="J150" s="169">
        <f>+(1-(E150+G150+I150)/8760)*100</f>
        <v>99.814117199391177</v>
      </c>
      <c r="K150" s="207"/>
      <c r="L150" s="168"/>
    </row>
    <row r="151" spans="1:12" x14ac:dyDescent="0.2">
      <c r="A151" s="170"/>
      <c r="B151" s="170" t="s">
        <v>346</v>
      </c>
      <c r="C151" s="170">
        <v>40</v>
      </c>
      <c r="D151" s="170">
        <v>2</v>
      </c>
      <c r="E151" s="172">
        <v>0.8833333333333333</v>
      </c>
      <c r="F151" s="170"/>
      <c r="G151" s="185"/>
      <c r="H151" s="170">
        <v>3</v>
      </c>
      <c r="I151" s="172">
        <v>24.75</v>
      </c>
      <c r="J151" s="172">
        <f t="shared" si="2"/>
        <v>99.707382039573815</v>
      </c>
      <c r="K151" s="171">
        <v>22</v>
      </c>
      <c r="L151" s="171">
        <v>10.82</v>
      </c>
    </row>
    <row r="152" spans="1:12" x14ac:dyDescent="0.2">
      <c r="E152"/>
      <c r="G152"/>
    </row>
    <row r="154" spans="1:12" x14ac:dyDescent="0.2">
      <c r="K154" s="31"/>
      <c r="L154" s="31"/>
    </row>
  </sheetData>
  <mergeCells count="3">
    <mergeCell ref="D2:E2"/>
    <mergeCell ref="F2:G2"/>
    <mergeCell ref="H2:I2"/>
  </mergeCells>
  <phoneticPr fontId="0" type="noConversion"/>
  <pageMargins left="0.75" right="0.56000000000000005" top="1" bottom="1" header="0" footer="0"/>
  <pageSetup paperSize="9" scale="64" fitToHeight="2" orientation="portrait" r:id="rId1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 codeName="Sheet208">
    <pageSetUpPr fitToPage="1"/>
  </sheetPr>
  <dimension ref="A1:L149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4" width="9.7109375" customWidth="1"/>
    <col min="5" max="5" width="9.7109375" style="31" customWidth="1"/>
    <col min="6" max="6" width="9.7109375" customWidth="1"/>
    <col min="7" max="7" width="9.7109375" style="31" customWidth="1"/>
    <col min="8" max="9" width="9.7109375" customWidth="1"/>
    <col min="10" max="10" width="9.5703125" style="73" customWidth="1"/>
    <col min="11" max="12" width="9.5703125" style="27" customWidth="1"/>
  </cols>
  <sheetData>
    <row r="1" spans="1:12" ht="27.75" customHeight="1" x14ac:dyDescent="0.2">
      <c r="A1" s="15" t="s">
        <v>437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>
        <v>1</v>
      </c>
      <c r="E4" s="167">
        <v>0.31666666666666665</v>
      </c>
      <c r="F4" s="165"/>
      <c r="G4" s="202"/>
      <c r="H4" s="165">
        <v>8</v>
      </c>
      <c r="I4" s="167">
        <v>37.616666666666667</v>
      </c>
      <c r="J4" s="243">
        <f>+(1-(E4+G4+I4)/8760)*100</f>
        <v>99.566971080669703</v>
      </c>
      <c r="K4" s="166"/>
      <c r="L4" s="166"/>
    </row>
    <row r="5" spans="1:12" x14ac:dyDescent="0.2">
      <c r="A5" s="153"/>
      <c r="B5" s="153" t="s">
        <v>346</v>
      </c>
      <c r="C5" s="153">
        <v>15</v>
      </c>
      <c r="D5" s="153"/>
      <c r="E5" s="169"/>
      <c r="F5" s="153"/>
      <c r="G5" s="202"/>
      <c r="H5" s="153">
        <v>7</v>
      </c>
      <c r="I5" s="169">
        <v>30.6</v>
      </c>
      <c r="J5" s="244">
        <f t="shared" ref="J5:J68" si="0">+(1-(E5+G5+I5)/8760)*100</f>
        <v>99.650684931506845</v>
      </c>
      <c r="K5" s="168"/>
      <c r="L5" s="168"/>
    </row>
    <row r="6" spans="1:12" x14ac:dyDescent="0.2">
      <c r="A6" s="170"/>
      <c r="B6" s="170" t="s">
        <v>1011</v>
      </c>
      <c r="C6" s="170">
        <v>10</v>
      </c>
      <c r="D6" s="170">
        <v>3</v>
      </c>
      <c r="E6" s="172">
        <v>241.68333333333337</v>
      </c>
      <c r="F6" s="170"/>
      <c r="G6" s="198"/>
      <c r="H6" s="170">
        <v>10</v>
      </c>
      <c r="I6" s="172">
        <v>70.733333333333334</v>
      </c>
      <c r="J6" s="244">
        <f t="shared" si="0"/>
        <v>96.433599695585997</v>
      </c>
      <c r="K6" s="171">
        <v>12.5</v>
      </c>
      <c r="L6" s="171">
        <v>8.0163499999999992</v>
      </c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3</v>
      </c>
      <c r="I7" s="169">
        <v>10.916666666666666</v>
      </c>
      <c r="J7" s="243">
        <f t="shared" si="0"/>
        <v>99.875380517503814</v>
      </c>
      <c r="K7" s="204"/>
      <c r="L7" s="166"/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1</v>
      </c>
      <c r="I8" s="203">
        <v>6.916666666666667</v>
      </c>
      <c r="J8" s="245">
        <f t="shared" si="0"/>
        <v>99.921042617960438</v>
      </c>
      <c r="K8" s="206"/>
      <c r="L8" s="171"/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3</v>
      </c>
      <c r="I9" s="167">
        <v>12.233333333333334</v>
      </c>
      <c r="J9" s="243">
        <f t="shared" si="0"/>
        <v>99.860350076103501</v>
      </c>
      <c r="K9" s="204"/>
      <c r="L9" s="166"/>
    </row>
    <row r="10" spans="1:12" x14ac:dyDescent="0.2">
      <c r="A10" s="153"/>
      <c r="B10" s="153" t="s">
        <v>346</v>
      </c>
      <c r="C10" s="153">
        <v>10</v>
      </c>
      <c r="D10" s="153"/>
      <c r="E10" s="169"/>
      <c r="F10" s="153"/>
      <c r="G10" s="202"/>
      <c r="H10" s="153">
        <v>4</v>
      </c>
      <c r="I10" s="203">
        <v>9.6333333333333329</v>
      </c>
      <c r="J10" s="244">
        <f t="shared" si="0"/>
        <v>99.890030441400299</v>
      </c>
      <c r="K10" s="207"/>
      <c r="L10" s="168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4</v>
      </c>
      <c r="I11" s="203">
        <v>14.783333333333333</v>
      </c>
      <c r="J11" s="244">
        <f t="shared" si="0"/>
        <v>99.831240487062402</v>
      </c>
      <c r="K11" s="207"/>
      <c r="L11" s="168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8"/>
      <c r="H12" s="170"/>
      <c r="I12" s="205"/>
      <c r="J12" s="245">
        <f t="shared" si="0"/>
        <v>100</v>
      </c>
      <c r="K12" s="206"/>
      <c r="L12" s="171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1</v>
      </c>
      <c r="E13" s="167">
        <v>54.05</v>
      </c>
      <c r="F13" s="153"/>
      <c r="G13" s="202"/>
      <c r="H13" s="153">
        <v>2</v>
      </c>
      <c r="I13" s="203">
        <v>8.8000000000000007</v>
      </c>
      <c r="J13" s="243">
        <f t="shared" si="0"/>
        <v>99.282534246575338</v>
      </c>
      <c r="K13" s="204"/>
      <c r="L13" s="166"/>
    </row>
    <row r="14" spans="1:12" x14ac:dyDescent="0.2">
      <c r="A14" s="170"/>
      <c r="B14" s="170" t="s">
        <v>346</v>
      </c>
      <c r="C14" s="170">
        <v>15</v>
      </c>
      <c r="D14" s="197">
        <v>1</v>
      </c>
      <c r="E14" s="172">
        <v>1.1333333333333333</v>
      </c>
      <c r="F14" s="170"/>
      <c r="G14" s="198"/>
      <c r="H14" s="170">
        <v>2</v>
      </c>
      <c r="I14" s="205">
        <v>9.7166666666666668</v>
      </c>
      <c r="J14" s="245">
        <f t="shared" si="0"/>
        <v>99.876141552511413</v>
      </c>
      <c r="K14" s="206">
        <v>6.5</v>
      </c>
      <c r="L14" s="171">
        <v>6.6466000000000003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>
        <v>1</v>
      </c>
      <c r="E15" s="169">
        <v>0.78333333333333333</v>
      </c>
      <c r="F15" s="153"/>
      <c r="G15" s="202"/>
      <c r="H15" s="153">
        <v>4</v>
      </c>
      <c r="I15" s="203">
        <v>20.85</v>
      </c>
      <c r="J15" s="243">
        <f t="shared" si="0"/>
        <v>99.75304414003044</v>
      </c>
      <c r="K15" s="204"/>
      <c r="L15" s="166"/>
    </row>
    <row r="16" spans="1:12" x14ac:dyDescent="0.2">
      <c r="A16" s="170"/>
      <c r="B16" s="170" t="s">
        <v>346</v>
      </c>
      <c r="C16" s="170">
        <v>15</v>
      </c>
      <c r="D16" s="170">
        <v>1</v>
      </c>
      <c r="E16" s="172">
        <v>0.53333333333333333</v>
      </c>
      <c r="F16" s="170"/>
      <c r="G16" s="198"/>
      <c r="H16" s="170">
        <v>6</v>
      </c>
      <c r="I16" s="205">
        <v>27.18333333333333</v>
      </c>
      <c r="J16" s="245">
        <f t="shared" si="0"/>
        <v>99.683599695585997</v>
      </c>
      <c r="K16" s="206">
        <v>6.7</v>
      </c>
      <c r="L16" s="171">
        <v>3.6923700000000004</v>
      </c>
    </row>
    <row r="17" spans="1:12" x14ac:dyDescent="0.2">
      <c r="A17" s="153" t="s">
        <v>192</v>
      </c>
      <c r="B17" s="153" t="s">
        <v>239</v>
      </c>
      <c r="C17" s="153">
        <v>10</v>
      </c>
      <c r="D17" s="153">
        <v>2</v>
      </c>
      <c r="E17" s="169">
        <v>149.51666666666665</v>
      </c>
      <c r="F17" s="153"/>
      <c r="G17" s="202"/>
      <c r="H17" s="153">
        <v>3</v>
      </c>
      <c r="I17" s="203">
        <v>16.8</v>
      </c>
      <c r="J17" s="243">
        <f t="shared" si="0"/>
        <v>98.101407914764081</v>
      </c>
      <c r="K17" s="207">
        <v>6.2</v>
      </c>
      <c r="L17" s="168">
        <v>2.52671</v>
      </c>
    </row>
    <row r="18" spans="1:12" x14ac:dyDescent="0.2">
      <c r="A18" s="170"/>
      <c r="B18" s="170" t="s">
        <v>231</v>
      </c>
      <c r="C18" s="170">
        <v>5</v>
      </c>
      <c r="D18" s="170">
        <v>1</v>
      </c>
      <c r="E18" s="172">
        <v>54.733333333333334</v>
      </c>
      <c r="F18" s="170"/>
      <c r="G18" s="198"/>
      <c r="H18" s="170">
        <v>4</v>
      </c>
      <c r="I18" s="205">
        <v>19.233333333333334</v>
      </c>
      <c r="J18" s="245">
        <f t="shared" si="0"/>
        <v>99.155631659056326</v>
      </c>
      <c r="K18" s="206"/>
      <c r="L18" s="171"/>
    </row>
    <row r="19" spans="1:12" x14ac:dyDescent="0.2">
      <c r="A19" s="153" t="s">
        <v>90</v>
      </c>
      <c r="B19" s="153" t="s">
        <v>345</v>
      </c>
      <c r="C19" s="153">
        <v>10</v>
      </c>
      <c r="D19" s="196">
        <v>1</v>
      </c>
      <c r="E19" s="167">
        <v>0.35</v>
      </c>
      <c r="F19" s="153"/>
      <c r="G19" s="202"/>
      <c r="H19" s="153">
        <v>2</v>
      </c>
      <c r="I19" s="203">
        <v>5.6</v>
      </c>
      <c r="J19" s="243">
        <f t="shared" si="0"/>
        <v>99.932077625570784</v>
      </c>
      <c r="K19" s="204">
        <v>1.5</v>
      </c>
      <c r="L19" s="166">
        <v>0.55110000000000003</v>
      </c>
    </row>
    <row r="20" spans="1:12" x14ac:dyDescent="0.2">
      <c r="A20" s="153"/>
      <c r="B20" s="153" t="s">
        <v>346</v>
      </c>
      <c r="C20" s="153">
        <v>10</v>
      </c>
      <c r="D20" s="153">
        <v>2</v>
      </c>
      <c r="E20" s="169">
        <v>652.48333333333335</v>
      </c>
      <c r="F20" s="153"/>
      <c r="G20" s="202"/>
      <c r="H20" s="153">
        <v>9</v>
      </c>
      <c r="I20" s="203">
        <v>524.58333333333337</v>
      </c>
      <c r="J20" s="244">
        <f t="shared" si="0"/>
        <v>86.563165905631649</v>
      </c>
      <c r="K20" s="207"/>
      <c r="L20" s="168"/>
    </row>
    <row r="21" spans="1:12" x14ac:dyDescent="0.2">
      <c r="A21" s="170"/>
      <c r="B21" s="170" t="s">
        <v>231</v>
      </c>
      <c r="C21" s="170">
        <v>5</v>
      </c>
      <c r="D21" s="170">
        <v>1</v>
      </c>
      <c r="E21" s="172">
        <v>0.95</v>
      </c>
      <c r="F21" s="170"/>
      <c r="G21" s="198"/>
      <c r="H21" s="170">
        <v>1</v>
      </c>
      <c r="I21" s="205">
        <v>2.15</v>
      </c>
      <c r="J21" s="245">
        <f t="shared" si="0"/>
        <v>99.964611872146108</v>
      </c>
      <c r="K21" s="206">
        <v>1.6</v>
      </c>
      <c r="L21" s="171">
        <v>1.7367999999999999</v>
      </c>
    </row>
    <row r="22" spans="1:12" x14ac:dyDescent="0.2">
      <c r="A22" s="153" t="s">
        <v>91</v>
      </c>
      <c r="B22" s="153" t="s">
        <v>239</v>
      </c>
      <c r="C22" s="153">
        <v>10</v>
      </c>
      <c r="D22" s="153"/>
      <c r="E22" s="169"/>
      <c r="F22" s="153"/>
      <c r="G22" s="202"/>
      <c r="H22" s="153">
        <v>2</v>
      </c>
      <c r="I22" s="203">
        <v>11.666666666666668</v>
      </c>
      <c r="J22" s="243">
        <f t="shared" si="0"/>
        <v>99.86681887366818</v>
      </c>
      <c r="K22" s="204"/>
      <c r="L22" s="166"/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1</v>
      </c>
      <c r="I23" s="205">
        <v>5.6166666666666663</v>
      </c>
      <c r="J23" s="245">
        <f t="shared" si="0"/>
        <v>99.935882800608837</v>
      </c>
      <c r="K23" s="206"/>
      <c r="L23" s="171"/>
    </row>
    <row r="24" spans="1:12" x14ac:dyDescent="0.2">
      <c r="A24" s="153" t="s">
        <v>93</v>
      </c>
      <c r="B24" s="153" t="s">
        <v>345</v>
      </c>
      <c r="C24" s="153">
        <v>15</v>
      </c>
      <c r="D24" s="153"/>
      <c r="E24" s="169"/>
      <c r="F24" s="153"/>
      <c r="G24" s="202"/>
      <c r="H24" s="153">
        <v>6</v>
      </c>
      <c r="I24" s="203">
        <v>29.716666666666669</v>
      </c>
      <c r="J24" s="243">
        <f t="shared" si="0"/>
        <v>99.660768645357692</v>
      </c>
      <c r="K24" s="204"/>
      <c r="L24" s="166"/>
    </row>
    <row r="25" spans="1:12" x14ac:dyDescent="0.2">
      <c r="A25" s="170"/>
      <c r="B25" s="170" t="s">
        <v>346</v>
      </c>
      <c r="C25" s="170">
        <v>15</v>
      </c>
      <c r="D25" s="170">
        <v>1</v>
      </c>
      <c r="E25" s="172">
        <v>0.1</v>
      </c>
      <c r="F25" s="170"/>
      <c r="G25" s="198"/>
      <c r="H25" s="170">
        <v>6</v>
      </c>
      <c r="I25" s="205">
        <v>25.083333333333332</v>
      </c>
      <c r="J25" s="245">
        <f t="shared" si="0"/>
        <v>99.712519025875196</v>
      </c>
      <c r="K25" s="206">
        <v>3.5</v>
      </c>
      <c r="L25" s="171">
        <v>0.35</v>
      </c>
    </row>
    <row r="26" spans="1:12" x14ac:dyDescent="0.2">
      <c r="A26" s="170" t="s">
        <v>414</v>
      </c>
      <c r="B26" s="170" t="s">
        <v>345</v>
      </c>
      <c r="C26" s="170">
        <v>30</v>
      </c>
      <c r="D26" s="170"/>
      <c r="E26" s="172"/>
      <c r="F26" s="170"/>
      <c r="G26" s="198"/>
      <c r="H26" s="170">
        <v>3</v>
      </c>
      <c r="I26" s="205">
        <v>9.4</v>
      </c>
      <c r="J26" s="245">
        <f t="shared" si="0"/>
        <v>99.892694063926939</v>
      </c>
      <c r="K26" s="207"/>
      <c r="L26" s="168"/>
    </row>
    <row r="27" spans="1:12" x14ac:dyDescent="0.2">
      <c r="A27" s="170" t="s">
        <v>193</v>
      </c>
      <c r="B27" s="170" t="s">
        <v>239</v>
      </c>
      <c r="C27" s="170">
        <v>15</v>
      </c>
      <c r="D27" s="170">
        <v>1</v>
      </c>
      <c r="E27" s="172">
        <v>0.93333333333333335</v>
      </c>
      <c r="F27" s="170"/>
      <c r="G27" s="198"/>
      <c r="H27" s="170">
        <v>4</v>
      </c>
      <c r="I27" s="205">
        <v>22.033333333333331</v>
      </c>
      <c r="J27" s="246">
        <f t="shared" si="0"/>
        <v>99.737823439878241</v>
      </c>
      <c r="K27" s="204">
        <v>2</v>
      </c>
      <c r="L27" s="166">
        <v>1.8704000000000001</v>
      </c>
    </row>
    <row r="28" spans="1:12" x14ac:dyDescent="0.2">
      <c r="A28" s="153" t="s">
        <v>96</v>
      </c>
      <c r="B28" s="153" t="s">
        <v>345</v>
      </c>
      <c r="C28" s="153">
        <v>30</v>
      </c>
      <c r="D28" s="153">
        <v>1</v>
      </c>
      <c r="E28" s="169">
        <v>3.5166666666666666</v>
      </c>
      <c r="F28" s="153"/>
      <c r="G28" s="202"/>
      <c r="H28" s="153">
        <v>7</v>
      </c>
      <c r="I28" s="203">
        <v>37.016666666666666</v>
      </c>
      <c r="J28" s="243">
        <f t="shared" si="0"/>
        <v>99.537290715372905</v>
      </c>
      <c r="K28" s="204">
        <v>8</v>
      </c>
      <c r="L28" s="166">
        <v>28.189599999999999</v>
      </c>
    </row>
    <row r="29" spans="1:12" x14ac:dyDescent="0.2">
      <c r="A29" s="153"/>
      <c r="B29" s="153" t="s">
        <v>346</v>
      </c>
      <c r="C29" s="153">
        <v>15</v>
      </c>
      <c r="D29" s="153">
        <v>1</v>
      </c>
      <c r="E29" s="169">
        <v>0.78333333333333333</v>
      </c>
      <c r="F29" s="153"/>
      <c r="G29" s="202"/>
      <c r="H29" s="153">
        <v>8</v>
      </c>
      <c r="I29" s="203">
        <v>468.7166666666667</v>
      </c>
      <c r="J29" s="244">
        <f t="shared" si="0"/>
        <v>94.640410958904113</v>
      </c>
      <c r="K29" s="207">
        <v>5.3</v>
      </c>
      <c r="L29" s="168">
        <v>3.3337000000000003</v>
      </c>
    </row>
    <row r="30" spans="1:12" x14ac:dyDescent="0.2">
      <c r="A30" s="170"/>
      <c r="B30" s="170" t="s">
        <v>1011</v>
      </c>
      <c r="C30" s="170">
        <v>44</v>
      </c>
      <c r="D30" s="170">
        <v>1</v>
      </c>
      <c r="E30" s="172">
        <v>0.41666666666666669</v>
      </c>
      <c r="F30" s="170">
        <v>1</v>
      </c>
      <c r="G30" s="198">
        <v>0.6</v>
      </c>
      <c r="H30" s="170">
        <v>4</v>
      </c>
      <c r="I30" s="205">
        <v>21.983333333333334</v>
      </c>
      <c r="J30" s="245">
        <f t="shared" si="0"/>
        <v>99.737442922374427</v>
      </c>
      <c r="K30" s="206"/>
      <c r="L30" s="171"/>
    </row>
    <row r="31" spans="1:12" x14ac:dyDescent="0.2">
      <c r="A31" s="170" t="s">
        <v>296</v>
      </c>
      <c r="B31" s="170" t="s">
        <v>239</v>
      </c>
      <c r="C31" s="170">
        <v>20</v>
      </c>
      <c r="D31" s="170"/>
      <c r="E31" s="172"/>
      <c r="F31" s="170"/>
      <c r="G31" s="198"/>
      <c r="H31" s="170">
        <v>2</v>
      </c>
      <c r="I31" s="205">
        <v>30.016666666666666</v>
      </c>
      <c r="J31" s="246">
        <f t="shared" si="0"/>
        <v>99.657343987823438</v>
      </c>
      <c r="K31" s="204"/>
      <c r="L31" s="166"/>
    </row>
    <row r="32" spans="1:12" x14ac:dyDescent="0.2">
      <c r="A32" s="153" t="s">
        <v>94</v>
      </c>
      <c r="B32" s="153" t="s">
        <v>345</v>
      </c>
      <c r="C32" s="153">
        <v>15</v>
      </c>
      <c r="D32" s="153">
        <v>2</v>
      </c>
      <c r="E32" s="169">
        <v>12.766666666666667</v>
      </c>
      <c r="F32" s="153"/>
      <c r="G32" s="202"/>
      <c r="H32" s="153">
        <v>7</v>
      </c>
      <c r="I32" s="203">
        <v>50.316666666666663</v>
      </c>
      <c r="J32" s="243">
        <f t="shared" si="0"/>
        <v>99.279870624048698</v>
      </c>
      <c r="K32" s="204">
        <v>2.5</v>
      </c>
      <c r="L32" s="166">
        <v>0.66799999999999993</v>
      </c>
    </row>
    <row r="33" spans="1:12" x14ac:dyDescent="0.2">
      <c r="A33" s="170"/>
      <c r="B33" s="170" t="s">
        <v>346</v>
      </c>
      <c r="C33" s="170">
        <v>15</v>
      </c>
      <c r="D33" s="170"/>
      <c r="E33" s="172"/>
      <c r="F33" s="170"/>
      <c r="G33" s="198"/>
      <c r="H33" s="170">
        <v>6</v>
      </c>
      <c r="I33" s="205">
        <v>39.13333333333334</v>
      </c>
      <c r="J33" s="245">
        <f t="shared" si="0"/>
        <v>99.553272450532731</v>
      </c>
      <c r="K33" s="206"/>
      <c r="L33" s="171"/>
    </row>
    <row r="34" spans="1:12" x14ac:dyDescent="0.2">
      <c r="A34" s="153" t="s">
        <v>233</v>
      </c>
      <c r="B34" s="153" t="s">
        <v>234</v>
      </c>
      <c r="C34" s="153">
        <v>15</v>
      </c>
      <c r="D34" s="153">
        <v>2</v>
      </c>
      <c r="E34" s="169">
        <v>122.36666666666667</v>
      </c>
      <c r="F34" s="153">
        <v>1</v>
      </c>
      <c r="G34" s="202">
        <v>120.71666666666667</v>
      </c>
      <c r="H34" s="153">
        <v>5</v>
      </c>
      <c r="I34" s="203">
        <v>19.766666666666669</v>
      </c>
      <c r="J34" s="243">
        <f t="shared" si="0"/>
        <v>96.999429223744301</v>
      </c>
      <c r="K34" s="166">
        <v>15</v>
      </c>
      <c r="L34" s="166">
        <v>8.6073000000000004</v>
      </c>
    </row>
    <row r="35" spans="1:12" x14ac:dyDescent="0.2">
      <c r="A35" s="153" t="s">
        <v>14</v>
      </c>
      <c r="B35" s="153" t="s">
        <v>235</v>
      </c>
      <c r="C35" s="153">
        <v>15</v>
      </c>
      <c r="D35" s="153">
        <v>2</v>
      </c>
      <c r="E35" s="169">
        <v>18.7</v>
      </c>
      <c r="F35" s="153"/>
      <c r="G35" s="202"/>
      <c r="H35" s="153">
        <v>3</v>
      </c>
      <c r="I35" s="203">
        <v>11</v>
      </c>
      <c r="J35" s="244">
        <f t="shared" si="0"/>
        <v>99.660958904109592</v>
      </c>
      <c r="K35" s="168">
        <v>14.1</v>
      </c>
      <c r="L35" s="168">
        <v>45.136049999999997</v>
      </c>
    </row>
    <row r="36" spans="1:12" x14ac:dyDescent="0.2">
      <c r="A36" s="170"/>
      <c r="B36" s="170" t="s">
        <v>429</v>
      </c>
      <c r="C36" s="170">
        <v>14</v>
      </c>
      <c r="D36" s="170"/>
      <c r="E36" s="172"/>
      <c r="F36" s="170"/>
      <c r="G36" s="198"/>
      <c r="H36" s="170"/>
      <c r="I36" s="205"/>
      <c r="J36" s="245">
        <f t="shared" si="0"/>
        <v>100</v>
      </c>
      <c r="K36" s="171"/>
      <c r="L36" s="171"/>
    </row>
    <row r="37" spans="1:12" x14ac:dyDescent="0.2">
      <c r="A37" s="153" t="s">
        <v>97</v>
      </c>
      <c r="B37" s="153" t="s">
        <v>236</v>
      </c>
      <c r="C37" s="153">
        <v>10</v>
      </c>
      <c r="D37" s="153">
        <v>1</v>
      </c>
      <c r="E37" s="169">
        <v>0.33333333333333337</v>
      </c>
      <c r="F37" s="153"/>
      <c r="G37" s="202"/>
      <c r="H37" s="153">
        <v>6</v>
      </c>
      <c r="I37" s="203">
        <v>31.216666666666665</v>
      </c>
      <c r="J37" s="244">
        <f t="shared" si="0"/>
        <v>99.639840182648399</v>
      </c>
      <c r="K37" s="166"/>
      <c r="L37" s="166"/>
    </row>
    <row r="38" spans="1:12" x14ac:dyDescent="0.2">
      <c r="A38" s="153"/>
      <c r="B38" s="153" t="s">
        <v>237</v>
      </c>
      <c r="C38" s="153">
        <v>10</v>
      </c>
      <c r="D38" s="153">
        <v>1</v>
      </c>
      <c r="E38" s="169">
        <v>0.41666666666666669</v>
      </c>
      <c r="F38" s="153"/>
      <c r="G38" s="202"/>
      <c r="H38" s="153">
        <v>13</v>
      </c>
      <c r="I38" s="203">
        <v>293.05</v>
      </c>
      <c r="J38" s="244">
        <f t="shared" si="0"/>
        <v>96.649923896499232</v>
      </c>
      <c r="K38" s="168"/>
      <c r="L38" s="168"/>
    </row>
    <row r="39" spans="1:12" x14ac:dyDescent="0.2">
      <c r="A39" s="170"/>
      <c r="B39" s="170" t="s">
        <v>1013</v>
      </c>
      <c r="C39" s="170">
        <v>15</v>
      </c>
      <c r="D39" s="170"/>
      <c r="E39" s="172"/>
      <c r="F39" s="170"/>
      <c r="G39" s="198"/>
      <c r="H39" s="170">
        <v>8</v>
      </c>
      <c r="I39" s="205">
        <v>24.65</v>
      </c>
      <c r="J39" s="245">
        <f t="shared" si="0"/>
        <v>99.718607305936075</v>
      </c>
      <c r="K39" s="171"/>
      <c r="L39" s="171"/>
    </row>
    <row r="40" spans="1:12" x14ac:dyDescent="0.2">
      <c r="A40" s="153" t="s">
        <v>78</v>
      </c>
      <c r="B40" s="153" t="s">
        <v>345</v>
      </c>
      <c r="C40" s="153">
        <v>30</v>
      </c>
      <c r="D40" s="153">
        <v>2</v>
      </c>
      <c r="E40" s="169">
        <v>5.5166666666666666</v>
      </c>
      <c r="F40" s="153"/>
      <c r="G40" s="202"/>
      <c r="H40" s="153">
        <v>3</v>
      </c>
      <c r="I40" s="203">
        <v>13.15</v>
      </c>
      <c r="J40" s="243">
        <f t="shared" si="0"/>
        <v>99.786910197869105</v>
      </c>
      <c r="K40" s="166">
        <v>26.6</v>
      </c>
      <c r="L40" s="166">
        <v>26.061700000000002</v>
      </c>
    </row>
    <row r="41" spans="1:12" x14ac:dyDescent="0.2">
      <c r="A41" s="153"/>
      <c r="B41" s="153" t="s">
        <v>346</v>
      </c>
      <c r="C41" s="153">
        <v>30</v>
      </c>
      <c r="D41" s="153"/>
      <c r="E41" s="169"/>
      <c r="F41" s="153"/>
      <c r="G41" s="202"/>
      <c r="H41" s="153">
        <v>1</v>
      </c>
      <c r="I41" s="203">
        <v>4.8166666666666664</v>
      </c>
      <c r="J41" s="244">
        <f t="shared" si="0"/>
        <v>99.945015220700157</v>
      </c>
      <c r="K41" s="168"/>
      <c r="L41" s="168"/>
    </row>
    <row r="42" spans="1:12" x14ac:dyDescent="0.2">
      <c r="A42" s="170"/>
      <c r="B42" s="170" t="s">
        <v>1011</v>
      </c>
      <c r="C42" s="170">
        <v>10</v>
      </c>
      <c r="D42" s="170"/>
      <c r="E42" s="172"/>
      <c r="F42" s="170"/>
      <c r="G42" s="198"/>
      <c r="H42" s="170">
        <v>3</v>
      </c>
      <c r="I42" s="205">
        <v>15.75</v>
      </c>
      <c r="J42" s="245">
        <f t="shared" si="0"/>
        <v>99.820205479452056</v>
      </c>
      <c r="K42" s="171"/>
      <c r="L42" s="171"/>
    </row>
    <row r="43" spans="1:12" x14ac:dyDescent="0.2">
      <c r="A43" s="195" t="s">
        <v>102</v>
      </c>
      <c r="B43" s="153" t="s">
        <v>345</v>
      </c>
      <c r="C43" s="153">
        <v>15</v>
      </c>
      <c r="D43" s="153"/>
      <c r="E43" s="169"/>
      <c r="F43" s="153"/>
      <c r="G43" s="202"/>
      <c r="H43" s="153">
        <v>4</v>
      </c>
      <c r="I43" s="203">
        <v>121.01666666666667</v>
      </c>
      <c r="J43" s="243">
        <f t="shared" si="0"/>
        <v>98.618531202435307</v>
      </c>
      <c r="K43" s="166"/>
      <c r="L43" s="166"/>
    </row>
    <row r="44" spans="1:12" x14ac:dyDescent="0.2">
      <c r="A44" s="170"/>
      <c r="B44" s="170" t="s">
        <v>346</v>
      </c>
      <c r="C44" s="170">
        <v>30</v>
      </c>
      <c r="D44" s="170"/>
      <c r="E44" s="172"/>
      <c r="F44" s="170"/>
      <c r="G44" s="198"/>
      <c r="H44" s="170">
        <v>4</v>
      </c>
      <c r="I44" s="205">
        <v>27.45</v>
      </c>
      <c r="J44" s="245">
        <f t="shared" si="0"/>
        <v>99.686643835616437</v>
      </c>
      <c r="K44" s="171"/>
      <c r="L44" s="171"/>
    </row>
    <row r="45" spans="1:12" x14ac:dyDescent="0.2">
      <c r="A45" s="170" t="s">
        <v>196</v>
      </c>
      <c r="B45" s="170" t="s">
        <v>239</v>
      </c>
      <c r="C45" s="170">
        <v>15</v>
      </c>
      <c r="D45" s="170">
        <v>3</v>
      </c>
      <c r="E45" s="172">
        <v>1.65</v>
      </c>
      <c r="F45" s="170"/>
      <c r="G45" s="198"/>
      <c r="H45" s="170">
        <v>7</v>
      </c>
      <c r="I45" s="205">
        <v>47.6</v>
      </c>
      <c r="J45" s="246">
        <f t="shared" si="0"/>
        <v>99.43778538812785</v>
      </c>
      <c r="K45" s="147">
        <v>12.6</v>
      </c>
      <c r="L45" s="147">
        <v>7.7244999999999999</v>
      </c>
    </row>
    <row r="46" spans="1:12" x14ac:dyDescent="0.2">
      <c r="A46" s="153" t="s">
        <v>197</v>
      </c>
      <c r="B46" s="153" t="s">
        <v>345</v>
      </c>
      <c r="C46" s="153">
        <v>15</v>
      </c>
      <c r="D46" s="153">
        <v>1</v>
      </c>
      <c r="E46" s="169">
        <v>0.6166666666666667</v>
      </c>
      <c r="F46" s="153"/>
      <c r="G46" s="202"/>
      <c r="H46" s="153">
        <v>5</v>
      </c>
      <c r="I46" s="203">
        <v>116.16666666666666</v>
      </c>
      <c r="J46" s="243">
        <f t="shared" si="0"/>
        <v>98.666856925418571</v>
      </c>
      <c r="K46" s="166"/>
      <c r="L46" s="204"/>
    </row>
    <row r="47" spans="1:12" x14ac:dyDescent="0.2">
      <c r="A47" s="170"/>
      <c r="B47" s="170" t="s">
        <v>346</v>
      </c>
      <c r="C47" s="170">
        <v>15</v>
      </c>
      <c r="D47" s="170"/>
      <c r="E47" s="172"/>
      <c r="F47" s="170"/>
      <c r="G47" s="198"/>
      <c r="H47" s="170">
        <v>4</v>
      </c>
      <c r="I47" s="205">
        <v>23.566666666666666</v>
      </c>
      <c r="J47" s="245">
        <f t="shared" si="0"/>
        <v>99.730974124809748</v>
      </c>
      <c r="K47" s="171"/>
      <c r="L47" s="206"/>
    </row>
    <row r="48" spans="1:12" x14ac:dyDescent="0.2">
      <c r="A48" s="153" t="s">
        <v>98</v>
      </c>
      <c r="B48" s="153" t="s">
        <v>345</v>
      </c>
      <c r="C48" s="153">
        <v>30</v>
      </c>
      <c r="D48" s="153">
        <v>2</v>
      </c>
      <c r="E48" s="169">
        <v>1.45</v>
      </c>
      <c r="F48" s="153"/>
      <c r="G48" s="169"/>
      <c r="H48" s="153">
        <v>9</v>
      </c>
      <c r="I48" s="203">
        <v>268.25</v>
      </c>
      <c r="J48" s="243">
        <f t="shared" si="0"/>
        <v>96.921232876712324</v>
      </c>
      <c r="K48" s="166">
        <v>6.3</v>
      </c>
      <c r="L48" s="166">
        <v>5.2271000000000001</v>
      </c>
    </row>
    <row r="49" spans="1:12" x14ac:dyDescent="0.2">
      <c r="A49" s="153"/>
      <c r="B49" s="153" t="s">
        <v>346</v>
      </c>
      <c r="C49" s="153">
        <v>30</v>
      </c>
      <c r="D49" s="153"/>
      <c r="E49" s="169"/>
      <c r="F49" s="153"/>
      <c r="G49" s="202"/>
      <c r="H49" s="153">
        <v>5</v>
      </c>
      <c r="I49" s="203">
        <v>24.566666666666666</v>
      </c>
      <c r="J49" s="244">
        <f t="shared" si="0"/>
        <v>99.719558599695588</v>
      </c>
      <c r="K49" s="168"/>
      <c r="L49" s="168"/>
    </row>
    <row r="50" spans="1:12" x14ac:dyDescent="0.2">
      <c r="A50" s="170"/>
      <c r="B50" s="170" t="s">
        <v>1011</v>
      </c>
      <c r="C50" s="170">
        <v>30</v>
      </c>
      <c r="D50" s="170">
        <v>2</v>
      </c>
      <c r="E50" s="172">
        <v>3.7166666666666668</v>
      </c>
      <c r="F50" s="170"/>
      <c r="G50" s="198"/>
      <c r="H50" s="170">
        <v>8</v>
      </c>
      <c r="I50" s="205">
        <v>37.200000000000003</v>
      </c>
      <c r="J50" s="245">
        <f t="shared" si="0"/>
        <v>99.532914764079152</v>
      </c>
      <c r="K50" s="171">
        <v>12.75</v>
      </c>
      <c r="L50" s="171">
        <v>7.0265250000000004</v>
      </c>
    </row>
    <row r="51" spans="1:12" x14ac:dyDescent="0.2">
      <c r="A51" s="153" t="s">
        <v>89</v>
      </c>
      <c r="B51" s="153" t="s">
        <v>239</v>
      </c>
      <c r="C51" s="153">
        <v>15</v>
      </c>
      <c r="D51" s="153">
        <v>2</v>
      </c>
      <c r="E51" s="169">
        <v>4.7166666666666668</v>
      </c>
      <c r="F51" s="153"/>
      <c r="G51" s="202"/>
      <c r="H51" s="153">
        <v>5</v>
      </c>
      <c r="I51" s="203">
        <v>17.783333333333331</v>
      </c>
      <c r="J51" s="243">
        <f t="shared" si="0"/>
        <v>99.743150684931507</v>
      </c>
      <c r="K51" s="166">
        <v>35</v>
      </c>
      <c r="L51" s="166">
        <v>86.81</v>
      </c>
    </row>
    <row r="52" spans="1:12" x14ac:dyDescent="0.2">
      <c r="A52" s="170"/>
      <c r="B52" s="170" t="s">
        <v>239</v>
      </c>
      <c r="C52" s="170">
        <v>30</v>
      </c>
      <c r="D52" s="170">
        <v>1</v>
      </c>
      <c r="E52" s="172">
        <v>5.25</v>
      </c>
      <c r="F52" s="170"/>
      <c r="G52" s="198"/>
      <c r="H52" s="170"/>
      <c r="I52" s="205"/>
      <c r="J52" s="245">
        <f t="shared" si="0"/>
        <v>99.940068493150676</v>
      </c>
      <c r="K52" s="171"/>
      <c r="L52" s="171"/>
    </row>
    <row r="53" spans="1:12" x14ac:dyDescent="0.2">
      <c r="A53" s="153" t="s">
        <v>95</v>
      </c>
      <c r="B53" s="153" t="s">
        <v>345</v>
      </c>
      <c r="C53" s="153">
        <v>30</v>
      </c>
      <c r="D53" s="153"/>
      <c r="E53" s="169"/>
      <c r="F53" s="153"/>
      <c r="G53" s="202"/>
      <c r="H53" s="153">
        <v>4</v>
      </c>
      <c r="I53" s="203">
        <v>26.283333333333335</v>
      </c>
      <c r="J53" s="243">
        <f t="shared" si="0"/>
        <v>99.699961948249609</v>
      </c>
      <c r="K53" s="166"/>
      <c r="L53" s="166"/>
    </row>
    <row r="54" spans="1:12" x14ac:dyDescent="0.2">
      <c r="A54" s="153"/>
      <c r="B54" s="153" t="s">
        <v>346</v>
      </c>
      <c r="C54" s="153">
        <v>15</v>
      </c>
      <c r="D54" s="153"/>
      <c r="E54" s="169"/>
      <c r="F54" s="153"/>
      <c r="G54" s="202"/>
      <c r="H54" s="153">
        <v>3</v>
      </c>
      <c r="I54" s="203">
        <v>21.25</v>
      </c>
      <c r="J54" s="244">
        <f t="shared" si="0"/>
        <v>99.757420091324207</v>
      </c>
      <c r="K54" s="168"/>
      <c r="L54" s="168"/>
    </row>
    <row r="55" spans="1:12" x14ac:dyDescent="0.2">
      <c r="A55" s="170"/>
      <c r="B55" s="170" t="s">
        <v>1014</v>
      </c>
      <c r="C55" s="170">
        <v>40</v>
      </c>
      <c r="D55" s="170"/>
      <c r="E55" s="172"/>
      <c r="F55" s="170"/>
      <c r="G55" s="198"/>
      <c r="H55" s="170">
        <v>2</v>
      </c>
      <c r="I55" s="205">
        <v>16.416666666666668</v>
      </c>
      <c r="J55" s="245">
        <f t="shared" si="0"/>
        <v>99.81259512937595</v>
      </c>
      <c r="K55" s="171"/>
      <c r="L55" s="171"/>
    </row>
    <row r="56" spans="1:12" x14ac:dyDescent="0.2">
      <c r="A56" s="153" t="s">
        <v>241</v>
      </c>
      <c r="B56" s="153" t="s">
        <v>242</v>
      </c>
      <c r="C56" s="153">
        <v>10</v>
      </c>
      <c r="D56" s="153"/>
      <c r="E56" s="169"/>
      <c r="F56" s="153"/>
      <c r="G56" s="202"/>
      <c r="H56" s="153">
        <v>1</v>
      </c>
      <c r="I56" s="203">
        <v>6.4666666666666668</v>
      </c>
      <c r="J56" s="243">
        <f t="shared" si="0"/>
        <v>99.926179604261804</v>
      </c>
      <c r="K56" s="166"/>
      <c r="L56" s="166"/>
    </row>
    <row r="57" spans="1:12" x14ac:dyDescent="0.2">
      <c r="A57" s="170"/>
      <c r="B57" s="170" t="s">
        <v>243</v>
      </c>
      <c r="C57" s="170">
        <v>10</v>
      </c>
      <c r="D57" s="170"/>
      <c r="E57" s="172"/>
      <c r="F57" s="170"/>
      <c r="G57" s="198"/>
      <c r="H57" s="170">
        <v>2</v>
      </c>
      <c r="I57" s="205">
        <v>11.733333333333334</v>
      </c>
      <c r="J57" s="245">
        <f t="shared" si="0"/>
        <v>99.866057838660581</v>
      </c>
      <c r="K57" s="171"/>
      <c r="L57" s="171"/>
    </row>
    <row r="58" spans="1:12" x14ac:dyDescent="0.2">
      <c r="A58" s="153" t="s">
        <v>244</v>
      </c>
      <c r="B58" s="153" t="s">
        <v>343</v>
      </c>
      <c r="C58" s="153">
        <v>150</v>
      </c>
      <c r="D58" s="153"/>
      <c r="E58" s="169"/>
      <c r="F58" s="153"/>
      <c r="G58" s="202"/>
      <c r="H58" s="153">
        <v>1</v>
      </c>
      <c r="I58" s="169">
        <v>10.133333333333333</v>
      </c>
      <c r="J58" s="243">
        <f t="shared" si="0"/>
        <v>99.884322678843233</v>
      </c>
      <c r="K58" s="166"/>
      <c r="L58" s="166"/>
    </row>
    <row r="59" spans="1:12" x14ac:dyDescent="0.2">
      <c r="A59" s="153"/>
      <c r="B59" s="153" t="s">
        <v>245</v>
      </c>
      <c r="C59" s="153">
        <v>150</v>
      </c>
      <c r="D59" s="153"/>
      <c r="E59" s="169"/>
      <c r="F59" s="153"/>
      <c r="G59" s="202"/>
      <c r="H59" s="153">
        <v>3</v>
      </c>
      <c r="I59" s="169">
        <v>23.7</v>
      </c>
      <c r="J59" s="244">
        <f t="shared" si="0"/>
        <v>99.729452054794521</v>
      </c>
      <c r="K59" s="168"/>
      <c r="L59" s="168"/>
    </row>
    <row r="60" spans="1:12" x14ac:dyDescent="0.2">
      <c r="A60" s="153"/>
      <c r="B60" s="153" t="s">
        <v>234</v>
      </c>
      <c r="C60" s="153">
        <v>10</v>
      </c>
      <c r="D60" s="153">
        <v>1</v>
      </c>
      <c r="E60" s="169">
        <v>3.15</v>
      </c>
      <c r="F60" s="153">
        <v>1</v>
      </c>
      <c r="G60" s="202">
        <v>4.8666666666666663</v>
      </c>
      <c r="H60" s="153">
        <v>8</v>
      </c>
      <c r="I60" s="203">
        <v>32.15</v>
      </c>
      <c r="J60" s="244">
        <f>+(1-(E60+G60+I60)/8760)*100</f>
        <v>99.541476407914757</v>
      </c>
      <c r="K60" s="168">
        <v>3</v>
      </c>
      <c r="L60" s="168">
        <v>3.3567</v>
      </c>
    </row>
    <row r="61" spans="1:12" x14ac:dyDescent="0.2">
      <c r="A61" s="153"/>
      <c r="B61" s="153" t="s">
        <v>430</v>
      </c>
      <c r="C61" s="153">
        <v>20</v>
      </c>
      <c r="D61" s="153"/>
      <c r="E61" s="169"/>
      <c r="F61" s="153"/>
      <c r="G61" s="202"/>
      <c r="H61" s="153">
        <v>1</v>
      </c>
      <c r="I61" s="203">
        <v>8.1666666666666661</v>
      </c>
      <c r="J61" s="244">
        <f>+(1-(E61+G61+I61)/8760)*100</f>
        <v>99.906773211567739</v>
      </c>
      <c r="K61" s="168"/>
      <c r="L61" s="168"/>
    </row>
    <row r="62" spans="1:12" x14ac:dyDescent="0.2">
      <c r="A62" s="170"/>
      <c r="B62" s="170" t="s">
        <v>431</v>
      </c>
      <c r="C62" s="170">
        <v>20</v>
      </c>
      <c r="D62" s="170"/>
      <c r="E62" s="172"/>
      <c r="F62" s="170"/>
      <c r="G62" s="198"/>
      <c r="H62" s="153"/>
      <c r="I62" s="203"/>
      <c r="J62" s="245">
        <f t="shared" si="0"/>
        <v>100</v>
      </c>
      <c r="K62" s="171"/>
      <c r="L62" s="171"/>
    </row>
    <row r="63" spans="1:12" x14ac:dyDescent="0.2">
      <c r="A63" s="153" t="s">
        <v>249</v>
      </c>
      <c r="B63" s="153" t="s">
        <v>250</v>
      </c>
      <c r="C63" s="153">
        <v>5</v>
      </c>
      <c r="D63" s="153">
        <v>1</v>
      </c>
      <c r="E63" s="169">
        <v>9.7166666666666668</v>
      </c>
      <c r="F63" s="165"/>
      <c r="G63" s="184"/>
      <c r="H63" s="165">
        <v>4</v>
      </c>
      <c r="I63" s="167">
        <v>18.850000000000001</v>
      </c>
      <c r="J63" s="243">
        <f t="shared" si="0"/>
        <v>99.673896499238964</v>
      </c>
      <c r="K63" s="166">
        <v>2.7</v>
      </c>
      <c r="L63" s="166">
        <v>2.3446799999999999</v>
      </c>
    </row>
    <row r="64" spans="1:12" x14ac:dyDescent="0.2">
      <c r="A64" s="153"/>
      <c r="B64" s="153" t="s">
        <v>251</v>
      </c>
      <c r="C64" s="153">
        <v>5</v>
      </c>
      <c r="D64" s="153"/>
      <c r="E64" s="169"/>
      <c r="F64" s="153"/>
      <c r="G64" s="202"/>
      <c r="H64" s="153">
        <v>3</v>
      </c>
      <c r="I64" s="203">
        <v>38.216666666666669</v>
      </c>
      <c r="J64" s="244">
        <f t="shared" si="0"/>
        <v>99.563736681887377</v>
      </c>
      <c r="K64" s="168"/>
      <c r="L64" s="168"/>
    </row>
    <row r="65" spans="1:12" x14ac:dyDescent="0.2">
      <c r="A65" s="170"/>
      <c r="B65" s="170" t="s">
        <v>252</v>
      </c>
      <c r="C65" s="170">
        <v>5</v>
      </c>
      <c r="D65" s="170"/>
      <c r="E65" s="172"/>
      <c r="F65" s="170"/>
      <c r="G65" s="198"/>
      <c r="H65" s="170">
        <v>7</v>
      </c>
      <c r="I65" s="205">
        <v>20.166666666666664</v>
      </c>
      <c r="J65" s="245">
        <f t="shared" si="0"/>
        <v>99.769786910197865</v>
      </c>
      <c r="K65" s="171"/>
      <c r="L65" s="171"/>
    </row>
    <row r="66" spans="1:12" x14ac:dyDescent="0.2">
      <c r="A66" s="153" t="s">
        <v>200</v>
      </c>
      <c r="B66" s="153" t="s">
        <v>234</v>
      </c>
      <c r="C66" s="153">
        <v>15</v>
      </c>
      <c r="D66" s="153">
        <v>1</v>
      </c>
      <c r="E66" s="169">
        <v>0.5</v>
      </c>
      <c r="F66" s="153"/>
      <c r="G66" s="202"/>
      <c r="H66" s="153">
        <v>3</v>
      </c>
      <c r="I66" s="203">
        <v>10.116666666666667</v>
      </c>
      <c r="J66" s="243">
        <f t="shared" si="0"/>
        <v>99.878805175038053</v>
      </c>
      <c r="K66" s="166">
        <v>4</v>
      </c>
      <c r="L66" s="166">
        <v>2.0708000000000002</v>
      </c>
    </row>
    <row r="67" spans="1:12" x14ac:dyDescent="0.2">
      <c r="A67" s="170"/>
      <c r="B67" s="170" t="s">
        <v>235</v>
      </c>
      <c r="C67" s="170">
        <v>15</v>
      </c>
      <c r="D67" s="170">
        <v>1</v>
      </c>
      <c r="E67" s="172">
        <v>6.6666666666666666E-2</v>
      </c>
      <c r="F67" s="170"/>
      <c r="G67" s="198"/>
      <c r="H67" s="170">
        <v>4</v>
      </c>
      <c r="I67" s="205">
        <v>13.916666666666668</v>
      </c>
      <c r="J67" s="245">
        <f t="shared" si="0"/>
        <v>99.840372907153736</v>
      </c>
      <c r="K67" s="171">
        <v>0.65</v>
      </c>
      <c r="L67" s="171">
        <v>4.3333333333333335E-2</v>
      </c>
    </row>
    <row r="68" spans="1:12" x14ac:dyDescent="0.2">
      <c r="A68" s="153" t="s">
        <v>201</v>
      </c>
      <c r="B68" s="153" t="s">
        <v>234</v>
      </c>
      <c r="C68" s="153">
        <v>30</v>
      </c>
      <c r="D68" s="153"/>
      <c r="E68" s="169"/>
      <c r="F68" s="153"/>
      <c r="G68" s="202"/>
      <c r="H68" s="153">
        <v>19</v>
      </c>
      <c r="I68" s="203">
        <v>104.05</v>
      </c>
      <c r="J68" s="243">
        <f t="shared" si="0"/>
        <v>98.81221461187215</v>
      </c>
      <c r="K68" s="166"/>
      <c r="L68" s="166"/>
    </row>
    <row r="69" spans="1:12" x14ac:dyDescent="0.2">
      <c r="A69" s="170" t="s">
        <v>14</v>
      </c>
      <c r="B69" s="170" t="s">
        <v>235</v>
      </c>
      <c r="C69" s="170">
        <v>30</v>
      </c>
      <c r="D69" s="170">
        <v>1</v>
      </c>
      <c r="E69" s="172">
        <v>4.7333333333333334</v>
      </c>
      <c r="F69" s="170"/>
      <c r="G69" s="198"/>
      <c r="H69" s="170">
        <v>19</v>
      </c>
      <c r="I69" s="205">
        <v>119.65</v>
      </c>
      <c r="J69" s="245">
        <f t="shared" ref="J69:J132" si="1">+(1-(E69+G69+I69)/8760)*100</f>
        <v>98.580098934550989</v>
      </c>
      <c r="K69" s="171">
        <v>2.1</v>
      </c>
      <c r="L69" s="171">
        <v>2.121</v>
      </c>
    </row>
    <row r="70" spans="1:12" x14ac:dyDescent="0.2">
      <c r="A70" s="153" t="s">
        <v>101</v>
      </c>
      <c r="B70" s="153" t="s">
        <v>255</v>
      </c>
      <c r="C70" s="153">
        <v>40</v>
      </c>
      <c r="D70" s="153"/>
      <c r="E70" s="169"/>
      <c r="F70" s="153"/>
      <c r="G70" s="202"/>
      <c r="H70" s="153">
        <v>5</v>
      </c>
      <c r="I70" s="203">
        <v>27.216666666666665</v>
      </c>
      <c r="J70" s="243">
        <f t="shared" si="1"/>
        <v>99.689307458143077</v>
      </c>
      <c r="K70" s="166"/>
      <c r="L70" s="166"/>
    </row>
    <row r="71" spans="1:12" x14ac:dyDescent="0.2">
      <c r="A71" s="153"/>
      <c r="B71" s="153" t="s">
        <v>256</v>
      </c>
      <c r="C71" s="153">
        <v>15</v>
      </c>
      <c r="D71" s="153"/>
      <c r="E71" s="169"/>
      <c r="F71" s="153"/>
      <c r="G71" s="202"/>
      <c r="H71" s="153">
        <v>4</v>
      </c>
      <c r="I71" s="203">
        <v>18.600000000000001</v>
      </c>
      <c r="J71" s="244">
        <f t="shared" si="1"/>
        <v>99.787671232876704</v>
      </c>
      <c r="K71" s="168"/>
      <c r="L71" s="168"/>
    </row>
    <row r="72" spans="1:12" x14ac:dyDescent="0.2">
      <c r="A72" s="170" t="s">
        <v>14</v>
      </c>
      <c r="B72" s="170" t="s">
        <v>257</v>
      </c>
      <c r="C72" s="170">
        <v>10</v>
      </c>
      <c r="D72" s="170">
        <v>2</v>
      </c>
      <c r="E72" s="172">
        <v>1.8333333333333333</v>
      </c>
      <c r="F72" s="170"/>
      <c r="G72" s="198"/>
      <c r="H72" s="170">
        <v>5</v>
      </c>
      <c r="I72" s="205">
        <v>27.633333333333333</v>
      </c>
      <c r="J72" s="245">
        <f t="shared" si="1"/>
        <v>99.663622526636232</v>
      </c>
      <c r="K72" s="171">
        <v>10.9</v>
      </c>
      <c r="L72" s="171">
        <v>10.70993</v>
      </c>
    </row>
    <row r="73" spans="1:12" x14ac:dyDescent="0.2">
      <c r="A73" s="153" t="s">
        <v>114</v>
      </c>
      <c r="B73" s="153" t="s">
        <v>234</v>
      </c>
      <c r="C73" s="153">
        <v>15</v>
      </c>
      <c r="D73" s="153">
        <v>1</v>
      </c>
      <c r="E73" s="169">
        <v>0.13333333333333333</v>
      </c>
      <c r="F73" s="153"/>
      <c r="G73" s="202"/>
      <c r="H73" s="153">
        <v>4</v>
      </c>
      <c r="I73" s="203">
        <v>21.1</v>
      </c>
      <c r="J73" s="243">
        <f t="shared" si="1"/>
        <v>99.757610350076092</v>
      </c>
      <c r="K73" s="166"/>
      <c r="L73" s="166"/>
    </row>
    <row r="74" spans="1:12" x14ac:dyDescent="0.2">
      <c r="A74" s="170" t="s">
        <v>14</v>
      </c>
      <c r="B74" s="170" t="s">
        <v>235</v>
      </c>
      <c r="C74" s="170">
        <v>15</v>
      </c>
      <c r="D74" s="170">
        <v>1</v>
      </c>
      <c r="E74" s="172">
        <v>0.25</v>
      </c>
      <c r="F74" s="170"/>
      <c r="G74" s="198"/>
      <c r="H74" s="170">
        <v>3</v>
      </c>
      <c r="I74" s="205">
        <v>19.5</v>
      </c>
      <c r="J74" s="245">
        <f t="shared" si="1"/>
        <v>99.774543378995432</v>
      </c>
      <c r="K74" s="171">
        <v>9</v>
      </c>
      <c r="L74" s="171">
        <v>1.5030000000000001</v>
      </c>
    </row>
    <row r="75" spans="1:12" x14ac:dyDescent="0.2">
      <c r="A75" s="153" t="s">
        <v>259</v>
      </c>
      <c r="B75" s="153" t="s">
        <v>234</v>
      </c>
      <c r="C75" s="153">
        <v>30</v>
      </c>
      <c r="D75" s="153">
        <v>2</v>
      </c>
      <c r="E75" s="169">
        <v>57.833333333333329</v>
      </c>
      <c r="F75" s="153"/>
      <c r="G75" s="202"/>
      <c r="H75" s="153"/>
      <c r="I75" s="203"/>
      <c r="J75" s="243">
        <f t="shared" si="1"/>
        <v>99.339802130898022</v>
      </c>
      <c r="K75" s="166">
        <v>12</v>
      </c>
      <c r="L75" s="166">
        <v>108.14</v>
      </c>
    </row>
    <row r="76" spans="1:12" x14ac:dyDescent="0.2">
      <c r="A76" s="153" t="s">
        <v>14</v>
      </c>
      <c r="B76" s="153" t="s">
        <v>235</v>
      </c>
      <c r="C76" s="153">
        <v>30</v>
      </c>
      <c r="D76" s="153">
        <v>3</v>
      </c>
      <c r="E76" s="169">
        <v>68.266666666666652</v>
      </c>
      <c r="F76" s="153"/>
      <c r="G76" s="202"/>
      <c r="H76" s="153">
        <v>1</v>
      </c>
      <c r="I76" s="203">
        <v>10.383333333333333</v>
      </c>
      <c r="J76" s="244">
        <f>+(1-(E76+G76+I76)/8760)*100</f>
        <v>99.102168949771681</v>
      </c>
      <c r="K76" s="168">
        <v>28</v>
      </c>
      <c r="L76" s="168">
        <v>367.8621</v>
      </c>
    </row>
    <row r="77" spans="1:12" x14ac:dyDescent="0.2">
      <c r="A77" s="153"/>
      <c r="B77" s="153" t="s">
        <v>432</v>
      </c>
      <c r="C77" s="153">
        <v>15</v>
      </c>
      <c r="D77" s="153"/>
      <c r="E77" s="169"/>
      <c r="F77" s="153"/>
      <c r="G77" s="202"/>
      <c r="H77" s="153"/>
      <c r="I77" s="203"/>
      <c r="J77" s="244">
        <f>+(1-(E77+G77+I77)/8760)*100</f>
        <v>100</v>
      </c>
      <c r="K77" s="168"/>
      <c r="L77" s="168"/>
    </row>
    <row r="78" spans="1:12" x14ac:dyDescent="0.2">
      <c r="A78" s="170" t="s">
        <v>14</v>
      </c>
      <c r="B78" s="170" t="s">
        <v>433</v>
      </c>
      <c r="C78" s="170">
        <v>15</v>
      </c>
      <c r="D78" s="170"/>
      <c r="E78" s="172"/>
      <c r="F78" s="170"/>
      <c r="G78" s="198"/>
      <c r="H78" s="170">
        <v>2</v>
      </c>
      <c r="I78" s="205">
        <v>12.466666666666667</v>
      </c>
      <c r="J78" s="245">
        <f t="shared" si="1"/>
        <v>99.857686453576861</v>
      </c>
      <c r="K78" s="171"/>
      <c r="L78" s="171"/>
    </row>
    <row r="79" spans="1:12" x14ac:dyDescent="0.2">
      <c r="A79" s="153" t="s">
        <v>202</v>
      </c>
      <c r="B79" s="153" t="s">
        <v>234</v>
      </c>
      <c r="C79" s="153">
        <v>30</v>
      </c>
      <c r="D79" s="153">
        <v>3</v>
      </c>
      <c r="E79" s="169">
        <v>11.333333333333332</v>
      </c>
      <c r="F79" s="153"/>
      <c r="G79" s="202"/>
      <c r="H79" s="153">
        <v>16</v>
      </c>
      <c r="I79" s="203">
        <v>87.416666666666671</v>
      </c>
      <c r="J79" s="244">
        <f t="shared" si="1"/>
        <v>98.87271689497716</v>
      </c>
      <c r="K79" s="166">
        <v>47.4</v>
      </c>
      <c r="L79" s="166">
        <v>20.187860000000001</v>
      </c>
    </row>
    <row r="80" spans="1:12" x14ac:dyDescent="0.2">
      <c r="A80" s="170" t="s">
        <v>14</v>
      </c>
      <c r="B80" s="170" t="s">
        <v>235</v>
      </c>
      <c r="C80" s="170">
        <v>30</v>
      </c>
      <c r="D80" s="170">
        <v>1</v>
      </c>
      <c r="E80" s="172">
        <v>5.1833333333333336</v>
      </c>
      <c r="F80" s="170"/>
      <c r="G80" s="198"/>
      <c r="H80" s="170">
        <v>15</v>
      </c>
      <c r="I80" s="205">
        <v>108.18333333333334</v>
      </c>
      <c r="J80" s="245">
        <f t="shared" si="1"/>
        <v>98.705859969558603</v>
      </c>
      <c r="K80" s="171">
        <v>4.9000000000000004</v>
      </c>
      <c r="L80" s="171">
        <v>1.4729399999999999</v>
      </c>
    </row>
    <row r="81" spans="1:12" x14ac:dyDescent="0.2">
      <c r="A81" s="153" t="s">
        <v>203</v>
      </c>
      <c r="B81" s="153" t="s">
        <v>1016</v>
      </c>
      <c r="C81" s="153">
        <v>5</v>
      </c>
      <c r="D81" s="153"/>
      <c r="E81" s="169"/>
      <c r="F81" s="153"/>
      <c r="G81" s="202"/>
      <c r="H81" s="153">
        <v>5</v>
      </c>
      <c r="I81" s="203">
        <v>45.95</v>
      </c>
      <c r="J81" s="243">
        <f t="shared" si="1"/>
        <v>99.475456621004568</v>
      </c>
      <c r="K81" s="166"/>
      <c r="L81" s="166"/>
    </row>
    <row r="82" spans="1:12" x14ac:dyDescent="0.2">
      <c r="A82" s="153"/>
      <c r="B82" s="153" t="s">
        <v>1029</v>
      </c>
      <c r="C82" s="153">
        <v>5</v>
      </c>
      <c r="D82" s="153"/>
      <c r="E82" s="169"/>
      <c r="F82" s="153"/>
      <c r="G82" s="202"/>
      <c r="H82" s="153">
        <v>3</v>
      </c>
      <c r="I82" s="203">
        <v>11.366666666666667</v>
      </c>
      <c r="J82" s="244">
        <f t="shared" si="1"/>
        <v>99.870243531202448</v>
      </c>
      <c r="K82" s="168"/>
      <c r="L82" s="168"/>
    </row>
    <row r="83" spans="1:12" x14ac:dyDescent="0.2">
      <c r="A83" s="170"/>
      <c r="B83" s="170" t="s">
        <v>1017</v>
      </c>
      <c r="C83" s="170">
        <v>16</v>
      </c>
      <c r="D83" s="170">
        <v>2</v>
      </c>
      <c r="E83" s="172">
        <v>2.4666666666666668</v>
      </c>
      <c r="F83" s="170"/>
      <c r="G83" s="198"/>
      <c r="H83" s="170">
        <v>3</v>
      </c>
      <c r="I83" s="205">
        <v>14.1</v>
      </c>
      <c r="J83" s="245">
        <f t="shared" si="1"/>
        <v>99.810882800608823</v>
      </c>
      <c r="K83" s="168">
        <v>14.5</v>
      </c>
      <c r="L83" s="168">
        <v>10.655079999999998</v>
      </c>
    </row>
    <row r="84" spans="1:12" x14ac:dyDescent="0.2">
      <c r="A84" s="153" t="s">
        <v>263</v>
      </c>
      <c r="B84" s="153" t="s">
        <v>234</v>
      </c>
      <c r="C84" s="153">
        <v>15</v>
      </c>
      <c r="D84" s="153"/>
      <c r="E84" s="169"/>
      <c r="F84" s="153"/>
      <c r="G84" s="202"/>
      <c r="H84" s="153">
        <v>5</v>
      </c>
      <c r="I84" s="203">
        <v>23.3</v>
      </c>
      <c r="J84" s="247">
        <f t="shared" si="1"/>
        <v>99.734018264840188</v>
      </c>
      <c r="K84" s="166"/>
      <c r="L84" s="166"/>
    </row>
    <row r="85" spans="1:12" x14ac:dyDescent="0.2">
      <c r="A85" s="170" t="s">
        <v>14</v>
      </c>
      <c r="B85" s="170" t="s">
        <v>235</v>
      </c>
      <c r="C85" s="170">
        <v>15</v>
      </c>
      <c r="D85" s="170">
        <v>2</v>
      </c>
      <c r="E85" s="172">
        <v>1.95</v>
      </c>
      <c r="F85" s="170"/>
      <c r="G85" s="198"/>
      <c r="H85" s="170">
        <v>10</v>
      </c>
      <c r="I85" s="205">
        <v>66.616666666666674</v>
      </c>
      <c r="J85" s="248">
        <f t="shared" si="1"/>
        <v>99.217275494672748</v>
      </c>
      <c r="K85" s="171">
        <v>11.8</v>
      </c>
      <c r="L85" s="171">
        <v>0.91080000000000005</v>
      </c>
    </row>
    <row r="86" spans="1:12" x14ac:dyDescent="0.2">
      <c r="A86" s="146" t="s">
        <v>357</v>
      </c>
      <c r="B86" s="146" t="s">
        <v>234</v>
      </c>
      <c r="C86" s="146">
        <v>30</v>
      </c>
      <c r="D86" s="146">
        <v>1</v>
      </c>
      <c r="E86" s="150">
        <v>0.05</v>
      </c>
      <c r="F86" s="146"/>
      <c r="G86" s="211"/>
      <c r="H86" s="146">
        <v>3</v>
      </c>
      <c r="I86" s="209">
        <v>12.066666666666666</v>
      </c>
      <c r="J86" s="245">
        <f t="shared" si="1"/>
        <v>99.861681887366814</v>
      </c>
      <c r="K86" s="171">
        <v>12</v>
      </c>
      <c r="L86" s="171">
        <v>0.8</v>
      </c>
    </row>
    <row r="87" spans="1:12" x14ac:dyDescent="0.2">
      <c r="A87" s="153" t="s">
        <v>205</v>
      </c>
      <c r="B87" s="153" t="s">
        <v>265</v>
      </c>
      <c r="C87" s="153">
        <v>5</v>
      </c>
      <c r="D87" s="153"/>
      <c r="E87" s="169"/>
      <c r="F87" s="153"/>
      <c r="G87" s="202"/>
      <c r="H87" s="153">
        <v>4</v>
      </c>
      <c r="I87" s="203">
        <v>15.2</v>
      </c>
      <c r="J87" s="244">
        <f t="shared" si="1"/>
        <v>99.826484018264836</v>
      </c>
      <c r="K87" s="207"/>
      <c r="L87" s="168"/>
    </row>
    <row r="88" spans="1:12" x14ac:dyDescent="0.2">
      <c r="A88" s="153"/>
      <c r="B88" s="153" t="s">
        <v>251</v>
      </c>
      <c r="C88" s="153">
        <v>5</v>
      </c>
      <c r="D88" s="153"/>
      <c r="E88" s="169"/>
      <c r="F88" s="153"/>
      <c r="G88" s="202"/>
      <c r="H88" s="153">
        <v>7</v>
      </c>
      <c r="I88" s="203">
        <v>27.5</v>
      </c>
      <c r="J88" s="244">
        <f t="shared" si="1"/>
        <v>99.686073059360737</v>
      </c>
      <c r="K88" s="207"/>
      <c r="L88" s="168"/>
    </row>
    <row r="89" spans="1:12" x14ac:dyDescent="0.2">
      <c r="A89" s="170"/>
      <c r="B89" s="170" t="s">
        <v>375</v>
      </c>
      <c r="C89" s="170">
        <v>15</v>
      </c>
      <c r="D89" s="170">
        <v>2</v>
      </c>
      <c r="E89" s="172">
        <v>1.0833333333333333</v>
      </c>
      <c r="F89" s="170"/>
      <c r="G89" s="198"/>
      <c r="H89" s="170">
        <v>2</v>
      </c>
      <c r="I89" s="205">
        <v>12.466666666666667</v>
      </c>
      <c r="J89" s="245">
        <f t="shared" si="1"/>
        <v>99.845319634703202</v>
      </c>
      <c r="K89" s="206">
        <v>11.5</v>
      </c>
      <c r="L89" s="171">
        <v>5.0908333333333333</v>
      </c>
    </row>
    <row r="90" spans="1:12" x14ac:dyDescent="0.2">
      <c r="A90" s="153" t="s">
        <v>266</v>
      </c>
      <c r="B90" s="153" t="s">
        <v>372</v>
      </c>
      <c r="C90" s="153">
        <v>30</v>
      </c>
      <c r="D90" s="153">
        <v>2</v>
      </c>
      <c r="E90" s="169">
        <v>1.2333333333333334</v>
      </c>
      <c r="F90" s="153"/>
      <c r="G90" s="202"/>
      <c r="H90" s="153">
        <v>3</v>
      </c>
      <c r="I90" s="203">
        <v>15.533333333333335</v>
      </c>
      <c r="J90" s="244">
        <f t="shared" si="1"/>
        <v>99.808599695585997</v>
      </c>
      <c r="K90" s="204">
        <v>1</v>
      </c>
      <c r="L90" s="166">
        <v>0.53439999999999999</v>
      </c>
    </row>
    <row r="91" spans="1:12" x14ac:dyDescent="0.2">
      <c r="A91" s="153" t="s">
        <v>14</v>
      </c>
      <c r="B91" s="153" t="s">
        <v>270</v>
      </c>
      <c r="C91" s="153">
        <v>5</v>
      </c>
      <c r="D91" s="153"/>
      <c r="E91" s="169"/>
      <c r="F91" s="153"/>
      <c r="G91" s="202"/>
      <c r="H91" s="153">
        <v>5</v>
      </c>
      <c r="I91" s="203">
        <v>20.033333333333331</v>
      </c>
      <c r="J91" s="244">
        <f t="shared" si="1"/>
        <v>99.771308980213092</v>
      </c>
      <c r="K91" s="207"/>
      <c r="L91" s="168"/>
    </row>
    <row r="92" spans="1:12" x14ac:dyDescent="0.2">
      <c r="A92" s="153" t="s">
        <v>14</v>
      </c>
      <c r="B92" s="153" t="s">
        <v>271</v>
      </c>
      <c r="C92" s="153">
        <v>5</v>
      </c>
      <c r="D92" s="153"/>
      <c r="E92" s="169"/>
      <c r="F92" s="153"/>
      <c r="G92" s="202"/>
      <c r="H92" s="153">
        <v>5</v>
      </c>
      <c r="I92" s="203">
        <v>19.516666666666666</v>
      </c>
      <c r="J92" s="244">
        <f>+(1-(E92+G92+I92)/8760)*100</f>
        <v>99.777207001522072</v>
      </c>
      <c r="K92" s="207"/>
      <c r="L92" s="168"/>
    </row>
    <row r="93" spans="1:12" x14ac:dyDescent="0.2">
      <c r="A93" s="153"/>
      <c r="B93" s="153" t="s">
        <v>434</v>
      </c>
      <c r="C93" s="153">
        <v>40</v>
      </c>
      <c r="D93" s="153"/>
      <c r="E93" s="169"/>
      <c r="F93" s="153"/>
      <c r="G93" s="202"/>
      <c r="H93" s="153">
        <v>3</v>
      </c>
      <c r="I93" s="203">
        <v>14.566666666666666</v>
      </c>
      <c r="J93" s="244">
        <f>+(1-(E93+G93+I93)/8760)*100</f>
        <v>99.833713850837142</v>
      </c>
      <c r="K93" s="207"/>
      <c r="L93" s="168"/>
    </row>
    <row r="94" spans="1:12" x14ac:dyDescent="0.2">
      <c r="A94" s="170" t="s">
        <v>14</v>
      </c>
      <c r="B94" s="170" t="s">
        <v>435</v>
      </c>
      <c r="C94" s="170">
        <v>40</v>
      </c>
      <c r="D94" s="170"/>
      <c r="E94" s="172"/>
      <c r="F94" s="170"/>
      <c r="G94" s="198"/>
      <c r="H94" s="170">
        <v>3</v>
      </c>
      <c r="I94" s="205">
        <v>17.633333333333333</v>
      </c>
      <c r="J94" s="245">
        <f t="shared" si="1"/>
        <v>99.798706240487064</v>
      </c>
      <c r="K94" s="206"/>
      <c r="L94" s="171"/>
    </row>
    <row r="95" spans="1:12" x14ac:dyDescent="0.2">
      <c r="A95" s="153" t="s">
        <v>272</v>
      </c>
      <c r="B95" s="153" t="s">
        <v>265</v>
      </c>
      <c r="C95" s="153">
        <v>10</v>
      </c>
      <c r="D95" s="153">
        <v>1</v>
      </c>
      <c r="E95" s="169">
        <v>0.13333333333333333</v>
      </c>
      <c r="F95" s="153"/>
      <c r="G95" s="202"/>
      <c r="H95" s="153">
        <v>9</v>
      </c>
      <c r="I95" s="203">
        <v>41.016666666666666</v>
      </c>
      <c r="J95" s="243">
        <f t="shared" si="1"/>
        <v>99.530251141552512</v>
      </c>
      <c r="K95" s="204">
        <v>7</v>
      </c>
      <c r="L95" s="166">
        <v>0.93520000000000003</v>
      </c>
    </row>
    <row r="96" spans="1:12" x14ac:dyDescent="0.2">
      <c r="A96" s="153" t="s">
        <v>14</v>
      </c>
      <c r="B96" s="153" t="s">
        <v>298</v>
      </c>
      <c r="C96" s="153">
        <v>7.5</v>
      </c>
      <c r="D96" s="153"/>
      <c r="E96" s="169"/>
      <c r="F96" s="153"/>
      <c r="G96" s="202"/>
      <c r="H96" s="153">
        <v>8</v>
      </c>
      <c r="I96" s="203">
        <v>32.283333333333331</v>
      </c>
      <c r="J96" s="244">
        <f t="shared" si="1"/>
        <v>99.631468797564693</v>
      </c>
      <c r="K96" s="207"/>
      <c r="L96" s="168"/>
    </row>
    <row r="97" spans="1:12" x14ac:dyDescent="0.2">
      <c r="A97" s="153" t="s">
        <v>14</v>
      </c>
      <c r="B97" s="153" t="s">
        <v>273</v>
      </c>
      <c r="C97" s="153">
        <v>5</v>
      </c>
      <c r="D97" s="153"/>
      <c r="E97" s="169"/>
      <c r="F97" s="153"/>
      <c r="G97" s="202"/>
      <c r="H97" s="153">
        <v>8</v>
      </c>
      <c r="I97" s="203">
        <v>90</v>
      </c>
      <c r="J97" s="244">
        <f t="shared" si="1"/>
        <v>98.972602739726028</v>
      </c>
      <c r="K97" s="207"/>
      <c r="L97" s="168"/>
    </row>
    <row r="98" spans="1:12" x14ac:dyDescent="0.2">
      <c r="A98" s="153" t="s">
        <v>14</v>
      </c>
      <c r="B98" s="153" t="s">
        <v>299</v>
      </c>
      <c r="C98" s="153">
        <v>5</v>
      </c>
      <c r="D98" s="153"/>
      <c r="E98" s="169"/>
      <c r="F98" s="153"/>
      <c r="G98" s="202"/>
      <c r="H98" s="153">
        <v>4</v>
      </c>
      <c r="I98" s="203">
        <v>109.63333333333334</v>
      </c>
      <c r="J98" s="244">
        <f t="shared" si="1"/>
        <v>98.748477929984773</v>
      </c>
      <c r="K98" s="207"/>
      <c r="L98" s="168"/>
    </row>
    <row r="99" spans="1:12" x14ac:dyDescent="0.2">
      <c r="A99" s="170"/>
      <c r="B99" s="170" t="s">
        <v>300</v>
      </c>
      <c r="C99" s="170">
        <v>7.5</v>
      </c>
      <c r="D99" s="170">
        <v>3</v>
      </c>
      <c r="E99" s="172">
        <v>19.933333333333334</v>
      </c>
      <c r="F99" s="170"/>
      <c r="G99" s="198"/>
      <c r="H99" s="170">
        <v>8</v>
      </c>
      <c r="I99" s="205">
        <v>32.983333333333334</v>
      </c>
      <c r="J99" s="245">
        <f t="shared" si="1"/>
        <v>99.395928462709279</v>
      </c>
      <c r="K99" s="206"/>
      <c r="L99" s="171"/>
    </row>
    <row r="100" spans="1:12" x14ac:dyDescent="0.2">
      <c r="A100" s="146" t="s">
        <v>356</v>
      </c>
      <c r="B100" s="146" t="s">
        <v>345</v>
      </c>
      <c r="C100" s="146">
        <v>30</v>
      </c>
      <c r="D100" s="146"/>
      <c r="E100" s="150"/>
      <c r="F100" s="146"/>
      <c r="G100" s="211"/>
      <c r="H100" s="146">
        <v>1</v>
      </c>
      <c r="I100" s="209">
        <v>8.9333333333333336</v>
      </c>
      <c r="J100" s="246">
        <f t="shared" si="1"/>
        <v>99.898021308980205</v>
      </c>
      <c r="K100" s="210"/>
      <c r="L100" s="147"/>
    </row>
    <row r="101" spans="1:12" x14ac:dyDescent="0.2">
      <c r="A101" s="153" t="s">
        <v>125</v>
      </c>
      <c r="B101" s="153" t="s">
        <v>345</v>
      </c>
      <c r="C101" s="153">
        <v>30</v>
      </c>
      <c r="D101" s="153">
        <v>1</v>
      </c>
      <c r="E101" s="169">
        <v>1.2833333333333332</v>
      </c>
      <c r="F101" s="153"/>
      <c r="G101" s="202"/>
      <c r="H101" s="153">
        <v>1</v>
      </c>
      <c r="I101" s="203">
        <v>9.0833333333333339</v>
      </c>
      <c r="J101" s="243">
        <f t="shared" si="1"/>
        <v>99.881659056316579</v>
      </c>
      <c r="K101" s="207">
        <v>5.2</v>
      </c>
      <c r="L101" s="168">
        <v>7.2</v>
      </c>
    </row>
    <row r="102" spans="1:12" x14ac:dyDescent="0.2">
      <c r="A102" s="170"/>
      <c r="B102" s="170" t="s">
        <v>346</v>
      </c>
      <c r="C102" s="170">
        <v>30</v>
      </c>
      <c r="D102" s="170">
        <v>2</v>
      </c>
      <c r="E102" s="172">
        <v>0.46666666666666662</v>
      </c>
      <c r="F102" s="170"/>
      <c r="G102" s="198"/>
      <c r="H102" s="170">
        <v>1</v>
      </c>
      <c r="I102" s="205">
        <v>8.0333333333333332</v>
      </c>
      <c r="J102" s="245">
        <f t="shared" si="1"/>
        <v>99.902968036529685</v>
      </c>
      <c r="K102" s="206">
        <v>17</v>
      </c>
      <c r="L102" s="171">
        <v>6.8302999999999994</v>
      </c>
    </row>
    <row r="103" spans="1:12" x14ac:dyDescent="0.2">
      <c r="A103" s="153" t="s">
        <v>207</v>
      </c>
      <c r="B103" s="153" t="s">
        <v>276</v>
      </c>
      <c r="C103" s="153">
        <v>10</v>
      </c>
      <c r="D103" s="153">
        <v>3</v>
      </c>
      <c r="E103" s="169">
        <v>2.6166666666666667</v>
      </c>
      <c r="F103" s="153"/>
      <c r="G103" s="202"/>
      <c r="H103" s="153">
        <v>7</v>
      </c>
      <c r="I103" s="203">
        <v>38.700000000000003</v>
      </c>
      <c r="J103" s="243">
        <f t="shared" si="1"/>
        <v>99.528348554033485</v>
      </c>
      <c r="K103" s="204">
        <v>5</v>
      </c>
      <c r="L103" s="166">
        <v>0.62624999999999997</v>
      </c>
    </row>
    <row r="104" spans="1:12" x14ac:dyDescent="0.2">
      <c r="A104" s="170" t="s">
        <v>14</v>
      </c>
      <c r="B104" s="170" t="s">
        <v>277</v>
      </c>
      <c r="C104" s="170">
        <v>10</v>
      </c>
      <c r="D104" s="170"/>
      <c r="E104" s="172"/>
      <c r="F104" s="170"/>
      <c r="G104" s="198"/>
      <c r="H104" s="170">
        <v>5</v>
      </c>
      <c r="I104" s="205">
        <v>19.149999999999999</v>
      </c>
      <c r="J104" s="245">
        <f t="shared" si="1"/>
        <v>99.781392694063925</v>
      </c>
      <c r="K104" s="171"/>
      <c r="L104" s="171"/>
    </row>
    <row r="105" spans="1:12" x14ac:dyDescent="0.2">
      <c r="A105" s="153" t="s">
        <v>278</v>
      </c>
      <c r="B105" s="153" t="s">
        <v>234</v>
      </c>
      <c r="C105" s="153">
        <v>15</v>
      </c>
      <c r="D105" s="153"/>
      <c r="E105" s="169"/>
      <c r="F105" s="153"/>
      <c r="G105" s="202"/>
      <c r="H105" s="153"/>
      <c r="I105" s="203"/>
      <c r="J105" s="243">
        <f t="shared" si="1"/>
        <v>100</v>
      </c>
      <c r="K105" s="204"/>
      <c r="L105" s="166"/>
    </row>
    <row r="106" spans="1:12" x14ac:dyDescent="0.2">
      <c r="A106" s="170"/>
      <c r="B106" s="170" t="s">
        <v>279</v>
      </c>
      <c r="C106" s="170">
        <v>5</v>
      </c>
      <c r="D106" s="170"/>
      <c r="E106" s="172"/>
      <c r="F106" s="170"/>
      <c r="G106" s="198"/>
      <c r="H106" s="170"/>
      <c r="I106" s="205"/>
      <c r="J106" s="245">
        <f t="shared" si="1"/>
        <v>100</v>
      </c>
      <c r="K106" s="206"/>
      <c r="L106" s="171"/>
    </row>
    <row r="107" spans="1:12" x14ac:dyDescent="0.2">
      <c r="A107" s="153" t="s">
        <v>280</v>
      </c>
      <c r="B107" s="153" t="s">
        <v>234</v>
      </c>
      <c r="C107" s="153">
        <v>20</v>
      </c>
      <c r="D107" s="153"/>
      <c r="E107" s="169"/>
      <c r="F107" s="153"/>
      <c r="G107" s="202"/>
      <c r="H107" s="153"/>
      <c r="I107" s="203"/>
      <c r="J107" s="243">
        <f t="shared" si="1"/>
        <v>100</v>
      </c>
      <c r="K107" s="204"/>
      <c r="L107" s="166"/>
    </row>
    <row r="108" spans="1:12" x14ac:dyDescent="0.2">
      <c r="A108" s="170" t="s">
        <v>14</v>
      </c>
      <c r="B108" s="170" t="s">
        <v>235</v>
      </c>
      <c r="C108" s="170">
        <v>20</v>
      </c>
      <c r="D108" s="170"/>
      <c r="E108" s="172"/>
      <c r="F108" s="170"/>
      <c r="G108" s="198"/>
      <c r="H108" s="170">
        <v>1</v>
      </c>
      <c r="I108" s="205">
        <v>11.833333333333334</v>
      </c>
      <c r="J108" s="245">
        <f t="shared" si="1"/>
        <v>99.864916286149167</v>
      </c>
      <c r="K108" s="206"/>
      <c r="L108" s="171"/>
    </row>
    <row r="109" spans="1:12" x14ac:dyDescent="0.2">
      <c r="A109" s="170" t="s">
        <v>133</v>
      </c>
      <c r="B109" s="170" t="s">
        <v>1021</v>
      </c>
      <c r="C109" s="170">
        <v>15</v>
      </c>
      <c r="D109" s="170">
        <v>1</v>
      </c>
      <c r="E109" s="172">
        <v>1.8333333333333333</v>
      </c>
      <c r="F109" s="170">
        <v>1</v>
      </c>
      <c r="G109" s="198">
        <v>5.9</v>
      </c>
      <c r="H109" s="170">
        <v>7</v>
      </c>
      <c r="I109" s="205">
        <v>62.06666666666667</v>
      </c>
      <c r="J109" s="246">
        <f t="shared" si="1"/>
        <v>99.203196347031962</v>
      </c>
      <c r="K109" s="204"/>
      <c r="L109" s="166"/>
    </row>
    <row r="110" spans="1:12" x14ac:dyDescent="0.2">
      <c r="A110" s="153" t="s">
        <v>120</v>
      </c>
      <c r="B110" s="153" t="s">
        <v>234</v>
      </c>
      <c r="C110" s="153">
        <v>30</v>
      </c>
      <c r="D110" s="153"/>
      <c r="E110" s="169"/>
      <c r="F110" s="153"/>
      <c r="G110" s="202"/>
      <c r="H110" s="153">
        <v>8</v>
      </c>
      <c r="I110" s="203">
        <v>28.516666666666666</v>
      </c>
      <c r="J110" s="243">
        <f t="shared" si="1"/>
        <v>99.674467275494678</v>
      </c>
      <c r="K110" s="166">
        <v>16</v>
      </c>
      <c r="L110" s="166">
        <v>10.02</v>
      </c>
    </row>
    <row r="111" spans="1:12" x14ac:dyDescent="0.2">
      <c r="A111" s="153" t="s">
        <v>14</v>
      </c>
      <c r="B111" s="153" t="s">
        <v>235</v>
      </c>
      <c r="C111" s="153">
        <v>30</v>
      </c>
      <c r="D111" s="153">
        <v>3</v>
      </c>
      <c r="E111" s="169">
        <v>0.86666666666666681</v>
      </c>
      <c r="F111" s="153"/>
      <c r="G111" s="202"/>
      <c r="H111" s="153">
        <v>10</v>
      </c>
      <c r="I111" s="203">
        <v>36.799999999999997</v>
      </c>
      <c r="J111" s="244">
        <f t="shared" si="1"/>
        <v>99.570015220700142</v>
      </c>
      <c r="K111" s="168"/>
      <c r="L111" s="168"/>
    </row>
    <row r="112" spans="1:12" x14ac:dyDescent="0.2">
      <c r="A112" s="153"/>
      <c r="B112" s="153" t="s">
        <v>436</v>
      </c>
      <c r="C112" s="153">
        <v>30</v>
      </c>
      <c r="D112" s="153">
        <v>2</v>
      </c>
      <c r="E112" s="169">
        <v>1.25</v>
      </c>
      <c r="F112" s="153"/>
      <c r="G112" s="202"/>
      <c r="H112" s="153">
        <v>4</v>
      </c>
      <c r="I112" s="203">
        <v>19.55</v>
      </c>
      <c r="J112" s="244">
        <f t="shared" si="1"/>
        <v>99.762557077625573</v>
      </c>
      <c r="K112" s="171">
        <v>32</v>
      </c>
      <c r="L112" s="171">
        <v>23.780799999999999</v>
      </c>
    </row>
    <row r="113" spans="1:12" x14ac:dyDescent="0.2">
      <c r="A113" s="146" t="s">
        <v>416</v>
      </c>
      <c r="B113" s="146" t="s">
        <v>345</v>
      </c>
      <c r="C113" s="146">
        <v>30</v>
      </c>
      <c r="D113" s="146">
        <v>1</v>
      </c>
      <c r="E113" s="150">
        <v>1.1833333333333333</v>
      </c>
      <c r="F113" s="146"/>
      <c r="G113" s="211"/>
      <c r="H113" s="146">
        <v>3</v>
      </c>
      <c r="I113" s="209">
        <v>22.233333333333334</v>
      </c>
      <c r="J113" s="246">
        <f t="shared" si="1"/>
        <v>99.732686453576875</v>
      </c>
      <c r="K113" s="147">
        <v>6</v>
      </c>
      <c r="L113" s="147">
        <v>7.1</v>
      </c>
    </row>
    <row r="114" spans="1:12" x14ac:dyDescent="0.2">
      <c r="A114" s="153" t="s">
        <v>128</v>
      </c>
      <c r="B114" s="153" t="s">
        <v>345</v>
      </c>
      <c r="C114" s="153">
        <v>15</v>
      </c>
      <c r="D114" s="153">
        <v>1</v>
      </c>
      <c r="E114" s="169">
        <v>3.3</v>
      </c>
      <c r="F114" s="153"/>
      <c r="G114" s="202"/>
      <c r="H114" s="153">
        <v>7</v>
      </c>
      <c r="I114" s="203">
        <v>24.616666666666667</v>
      </c>
      <c r="J114" s="244">
        <f t="shared" si="1"/>
        <v>99.681316590563156</v>
      </c>
      <c r="K114" s="207"/>
      <c r="L114" s="168"/>
    </row>
    <row r="115" spans="1:12" x14ac:dyDescent="0.2">
      <c r="A115" s="170"/>
      <c r="B115" s="170" t="s">
        <v>346</v>
      </c>
      <c r="C115" s="170">
        <v>15</v>
      </c>
      <c r="D115" s="170">
        <v>1</v>
      </c>
      <c r="E115" s="172">
        <v>8.6166666666666671</v>
      </c>
      <c r="F115" s="170"/>
      <c r="G115" s="198"/>
      <c r="H115" s="170">
        <v>6</v>
      </c>
      <c r="I115" s="205">
        <v>18.716666666666669</v>
      </c>
      <c r="J115" s="245">
        <f t="shared" si="1"/>
        <v>99.68797564687975</v>
      </c>
      <c r="K115" s="206"/>
      <c r="L115" s="171"/>
    </row>
    <row r="116" spans="1:12" x14ac:dyDescent="0.2">
      <c r="A116" s="153" t="s">
        <v>130</v>
      </c>
      <c r="B116" s="153" t="s">
        <v>1022</v>
      </c>
      <c r="C116" s="153">
        <v>30</v>
      </c>
      <c r="D116" s="153"/>
      <c r="E116" s="169"/>
      <c r="F116" s="153"/>
      <c r="G116" s="202"/>
      <c r="H116" s="153">
        <v>3</v>
      </c>
      <c r="I116" s="203">
        <v>91.583333333333343</v>
      </c>
      <c r="J116" s="243">
        <f t="shared" si="1"/>
        <v>98.95452815829529</v>
      </c>
      <c r="K116" s="166"/>
      <c r="L116" s="166"/>
    </row>
    <row r="117" spans="1:12" x14ac:dyDescent="0.2">
      <c r="A117" s="170"/>
      <c r="B117" s="170" t="s">
        <v>1023</v>
      </c>
      <c r="C117" s="170">
        <v>30</v>
      </c>
      <c r="D117" s="170"/>
      <c r="E117" s="172"/>
      <c r="F117" s="170"/>
      <c r="G117" s="198"/>
      <c r="H117" s="170">
        <v>5</v>
      </c>
      <c r="I117" s="205">
        <v>125.43333333333334</v>
      </c>
      <c r="J117" s="245">
        <f t="shared" si="1"/>
        <v>98.56811263318113</v>
      </c>
      <c r="K117" s="171"/>
      <c r="L117" s="171"/>
    </row>
    <row r="118" spans="1:12" x14ac:dyDescent="0.2">
      <c r="A118" s="153" t="s">
        <v>210</v>
      </c>
      <c r="B118" s="153" t="s">
        <v>345</v>
      </c>
      <c r="C118" s="153">
        <v>15</v>
      </c>
      <c r="D118" s="153">
        <v>2</v>
      </c>
      <c r="E118" s="169">
        <v>3.8833333333333333</v>
      </c>
      <c r="F118" s="153"/>
      <c r="G118" s="202"/>
      <c r="H118" s="153">
        <v>5</v>
      </c>
      <c r="I118" s="203">
        <v>25.333333333333332</v>
      </c>
      <c r="J118" s="243">
        <f t="shared" si="1"/>
        <v>99.666476407914757</v>
      </c>
      <c r="K118" s="166">
        <v>6</v>
      </c>
      <c r="L118" s="166">
        <v>3.2063999999999999</v>
      </c>
    </row>
    <row r="119" spans="1:12" x14ac:dyDescent="0.2">
      <c r="A119" s="170"/>
      <c r="B119" s="170" t="s">
        <v>346</v>
      </c>
      <c r="C119" s="170">
        <v>15</v>
      </c>
      <c r="D119" s="170">
        <v>1</v>
      </c>
      <c r="E119" s="172">
        <v>0.41666666666666663</v>
      </c>
      <c r="F119" s="170"/>
      <c r="G119" s="198"/>
      <c r="H119" s="170">
        <v>7</v>
      </c>
      <c r="I119" s="205">
        <v>36.016666666666666</v>
      </c>
      <c r="J119" s="245">
        <f t="shared" si="1"/>
        <v>99.584094368340942</v>
      </c>
      <c r="K119" s="171">
        <v>2</v>
      </c>
      <c r="L119" s="171">
        <v>0.83399999999999996</v>
      </c>
    </row>
    <row r="120" spans="1:12" x14ac:dyDescent="0.2">
      <c r="A120" s="153" t="s">
        <v>211</v>
      </c>
      <c r="B120" s="153" t="s">
        <v>345</v>
      </c>
      <c r="C120" s="153">
        <v>44</v>
      </c>
      <c r="D120" s="153">
        <v>1</v>
      </c>
      <c r="E120" s="169">
        <v>3.95</v>
      </c>
      <c r="F120" s="153"/>
      <c r="G120" s="202"/>
      <c r="H120" s="153">
        <v>3</v>
      </c>
      <c r="I120" s="169">
        <v>21.4</v>
      </c>
      <c r="J120" s="243">
        <f t="shared" si="1"/>
        <v>99.710616438356169</v>
      </c>
      <c r="K120" s="166">
        <v>18</v>
      </c>
      <c r="L120" s="166">
        <v>8.7173999999999996</v>
      </c>
    </row>
    <row r="121" spans="1:12" x14ac:dyDescent="0.2">
      <c r="A121" s="170"/>
      <c r="B121" s="170" t="s">
        <v>346</v>
      </c>
      <c r="C121" s="170">
        <v>44</v>
      </c>
      <c r="D121" s="170"/>
      <c r="E121" s="172"/>
      <c r="F121" s="170"/>
      <c r="G121" s="198"/>
      <c r="H121" s="170">
        <v>8</v>
      </c>
      <c r="I121" s="205">
        <v>59.833333333333336</v>
      </c>
      <c r="J121" s="245">
        <f t="shared" si="1"/>
        <v>99.316971080669717</v>
      </c>
      <c r="K121" s="171"/>
      <c r="L121" s="171"/>
    </row>
    <row r="122" spans="1:12" x14ac:dyDescent="0.2">
      <c r="A122" s="170" t="s">
        <v>134</v>
      </c>
      <c r="B122" s="170" t="s">
        <v>1024</v>
      </c>
      <c r="C122" s="170">
        <v>150</v>
      </c>
      <c r="D122" s="170">
        <v>1</v>
      </c>
      <c r="E122" s="172">
        <v>9.4499999999999993</v>
      </c>
      <c r="F122" s="170"/>
      <c r="G122" s="198"/>
      <c r="H122" s="170">
        <v>10</v>
      </c>
      <c r="I122" s="205">
        <v>84.38333333333334</v>
      </c>
      <c r="J122" s="246">
        <f t="shared" si="1"/>
        <v>98.92884322678843</v>
      </c>
      <c r="K122" s="147">
        <v>14</v>
      </c>
      <c r="L122" s="147">
        <v>2.3380000000000001</v>
      </c>
    </row>
    <row r="123" spans="1:12" x14ac:dyDescent="0.2">
      <c r="A123" s="153" t="s">
        <v>122</v>
      </c>
      <c r="B123" s="153" t="s">
        <v>345</v>
      </c>
      <c r="C123" s="153">
        <v>15</v>
      </c>
      <c r="D123" s="153"/>
      <c r="E123" s="169"/>
      <c r="F123" s="153"/>
      <c r="G123" s="202"/>
      <c r="H123" s="153">
        <v>2</v>
      </c>
      <c r="I123" s="203">
        <v>17.05</v>
      </c>
      <c r="J123" s="243">
        <f t="shared" si="1"/>
        <v>99.805365296803643</v>
      </c>
      <c r="K123" s="166"/>
      <c r="L123" s="166"/>
    </row>
    <row r="124" spans="1:12" x14ac:dyDescent="0.2">
      <c r="A124" s="153"/>
      <c r="B124" s="153" t="s">
        <v>346</v>
      </c>
      <c r="C124" s="153">
        <v>30</v>
      </c>
      <c r="D124" s="153"/>
      <c r="E124" s="169"/>
      <c r="F124" s="153"/>
      <c r="G124" s="202"/>
      <c r="H124" s="153">
        <v>3</v>
      </c>
      <c r="I124" s="203">
        <v>16.350000000000001</v>
      </c>
      <c r="J124" s="244">
        <f t="shared" si="1"/>
        <v>99.813356164383563</v>
      </c>
      <c r="K124" s="168"/>
      <c r="L124" s="168"/>
    </row>
    <row r="125" spans="1:12" x14ac:dyDescent="0.2">
      <c r="A125" s="153"/>
      <c r="B125" s="153" t="s">
        <v>1011</v>
      </c>
      <c r="C125" s="153">
        <v>30</v>
      </c>
      <c r="D125" s="153"/>
      <c r="E125" s="169"/>
      <c r="F125" s="153"/>
      <c r="G125" s="202"/>
      <c r="H125" s="153">
        <v>1</v>
      </c>
      <c r="I125" s="203">
        <v>9.8333333333333339</v>
      </c>
      <c r="J125" s="244">
        <f>+(1-(E125+G125+I125)/8760)*100</f>
        <v>99.887747336377473</v>
      </c>
      <c r="K125" s="168"/>
      <c r="L125" s="168"/>
    </row>
    <row r="126" spans="1:12" x14ac:dyDescent="0.2">
      <c r="A126" s="170"/>
      <c r="B126" s="170" t="s">
        <v>1025</v>
      </c>
      <c r="C126" s="170">
        <v>15</v>
      </c>
      <c r="D126" s="170"/>
      <c r="E126" s="172"/>
      <c r="F126" s="170"/>
      <c r="G126" s="198"/>
      <c r="H126" s="170">
        <v>1</v>
      </c>
      <c r="I126" s="205">
        <v>8.9</v>
      </c>
      <c r="J126" s="245">
        <f t="shared" si="1"/>
        <v>99.898401826484019</v>
      </c>
      <c r="K126" s="171"/>
      <c r="L126" s="171"/>
    </row>
    <row r="127" spans="1:12" x14ac:dyDescent="0.2">
      <c r="A127" s="153" t="s">
        <v>212</v>
      </c>
      <c r="B127" s="153" t="s">
        <v>345</v>
      </c>
      <c r="C127" s="153">
        <v>10</v>
      </c>
      <c r="D127" s="153"/>
      <c r="E127" s="169"/>
      <c r="F127" s="153"/>
      <c r="G127" s="202"/>
      <c r="H127" s="153">
        <v>3</v>
      </c>
      <c r="I127" s="203">
        <v>21.25</v>
      </c>
      <c r="J127" s="243">
        <f t="shared" si="1"/>
        <v>99.757420091324207</v>
      </c>
      <c r="K127" s="166"/>
      <c r="L127" s="166"/>
    </row>
    <row r="128" spans="1:12" x14ac:dyDescent="0.2">
      <c r="A128" s="153"/>
      <c r="B128" s="153" t="s">
        <v>346</v>
      </c>
      <c r="C128" s="153">
        <v>10</v>
      </c>
      <c r="D128" s="153">
        <v>1</v>
      </c>
      <c r="E128" s="169">
        <v>16.733333333333334</v>
      </c>
      <c r="F128" s="153"/>
      <c r="G128" s="202"/>
      <c r="H128" s="153">
        <v>4</v>
      </c>
      <c r="I128" s="203">
        <v>23.283333333333335</v>
      </c>
      <c r="J128" s="244">
        <f t="shared" si="1"/>
        <v>99.543188736681884</v>
      </c>
      <c r="K128" s="168"/>
      <c r="L128" s="168"/>
    </row>
    <row r="129" spans="1:12" x14ac:dyDescent="0.2">
      <c r="A129" s="153"/>
      <c r="B129" s="153" t="s">
        <v>1026</v>
      </c>
      <c r="C129" s="153">
        <v>10</v>
      </c>
      <c r="D129" s="153"/>
      <c r="E129" s="169"/>
      <c r="F129" s="153"/>
      <c r="G129" s="202"/>
      <c r="H129" s="153">
        <v>3</v>
      </c>
      <c r="I129" s="203">
        <v>18.883333333333333</v>
      </c>
      <c r="J129" s="244">
        <f t="shared" si="1"/>
        <v>99.784436834094365</v>
      </c>
      <c r="K129" s="168">
        <v>0.9</v>
      </c>
      <c r="L129" s="168">
        <v>0.31563000000000002</v>
      </c>
    </row>
    <row r="130" spans="1:12" x14ac:dyDescent="0.2">
      <c r="A130" s="170"/>
      <c r="B130" s="170" t="s">
        <v>1027</v>
      </c>
      <c r="C130" s="170">
        <v>5</v>
      </c>
      <c r="D130" s="170"/>
      <c r="E130" s="172"/>
      <c r="F130" s="170"/>
      <c r="G130" s="198"/>
      <c r="H130" s="170">
        <v>4</v>
      </c>
      <c r="I130" s="205">
        <v>18.2</v>
      </c>
      <c r="J130" s="245">
        <f t="shared" si="1"/>
        <v>99.792237442922371</v>
      </c>
      <c r="K130" s="171"/>
      <c r="L130" s="171"/>
    </row>
    <row r="131" spans="1:12" x14ac:dyDescent="0.2">
      <c r="A131" s="153" t="s">
        <v>213</v>
      </c>
      <c r="B131" s="153" t="s">
        <v>286</v>
      </c>
      <c r="C131" s="153">
        <v>40</v>
      </c>
      <c r="D131" s="153"/>
      <c r="E131" s="169"/>
      <c r="F131" s="153"/>
      <c r="G131" s="202"/>
      <c r="H131" s="153">
        <v>1</v>
      </c>
      <c r="I131" s="203">
        <v>10.216666666666667</v>
      </c>
      <c r="J131" s="243">
        <f t="shared" si="1"/>
        <v>99.88337138508372</v>
      </c>
      <c r="K131" s="166"/>
      <c r="L131" s="166"/>
    </row>
    <row r="132" spans="1:12" x14ac:dyDescent="0.2">
      <c r="A132" s="170"/>
      <c r="B132" s="170" t="s">
        <v>287</v>
      </c>
      <c r="C132" s="170">
        <v>20</v>
      </c>
      <c r="D132" s="170"/>
      <c r="E132" s="172"/>
      <c r="F132" s="170"/>
      <c r="G132" s="198"/>
      <c r="H132" s="170">
        <v>6</v>
      </c>
      <c r="I132" s="205">
        <v>28.466666666666669</v>
      </c>
      <c r="J132" s="245">
        <f t="shared" si="1"/>
        <v>99.675038051750377</v>
      </c>
      <c r="K132" s="171"/>
      <c r="L132" s="171"/>
    </row>
    <row r="133" spans="1:12" x14ac:dyDescent="0.2">
      <c r="A133" s="170" t="s">
        <v>214</v>
      </c>
      <c r="B133" s="170" t="s">
        <v>239</v>
      </c>
      <c r="C133" s="170">
        <v>15</v>
      </c>
      <c r="D133" s="170">
        <v>2</v>
      </c>
      <c r="E133" s="172">
        <v>1.1000000000000001</v>
      </c>
      <c r="F133" s="170"/>
      <c r="G133" s="198"/>
      <c r="H133" s="170">
        <v>1</v>
      </c>
      <c r="I133" s="205">
        <v>8.1999999999999993</v>
      </c>
      <c r="J133" s="246">
        <f t="shared" ref="J133:J149" si="2">+(1-(E133+G133+I133)/8760)*100</f>
        <v>99.893835616438352</v>
      </c>
      <c r="K133" s="147">
        <v>5.6</v>
      </c>
      <c r="L133" s="147">
        <v>3.4819500000000003</v>
      </c>
    </row>
    <row r="134" spans="1:12" x14ac:dyDescent="0.2">
      <c r="A134" s="170" t="s">
        <v>215</v>
      </c>
      <c r="B134" s="170" t="s">
        <v>239</v>
      </c>
      <c r="C134" s="170">
        <v>15</v>
      </c>
      <c r="D134" s="170">
        <v>1</v>
      </c>
      <c r="E134" s="172">
        <v>5.45</v>
      </c>
      <c r="F134" s="170"/>
      <c r="G134" s="198"/>
      <c r="H134" s="170">
        <v>2</v>
      </c>
      <c r="I134" s="205">
        <v>14.616666666666667</v>
      </c>
      <c r="J134" s="246">
        <f t="shared" si="2"/>
        <v>99.770928462709279</v>
      </c>
      <c r="K134" s="147">
        <v>4</v>
      </c>
      <c r="L134" s="147">
        <v>7.9687999999999999</v>
      </c>
    </row>
    <row r="135" spans="1:12" x14ac:dyDescent="0.2">
      <c r="A135" s="153" t="s">
        <v>216</v>
      </c>
      <c r="B135" s="153" t="s">
        <v>345</v>
      </c>
      <c r="C135" s="153">
        <v>15</v>
      </c>
      <c r="D135" s="153"/>
      <c r="E135" s="169"/>
      <c r="F135" s="153"/>
      <c r="G135" s="202"/>
      <c r="H135" s="153">
        <v>7</v>
      </c>
      <c r="I135" s="203">
        <v>44.016666666666666</v>
      </c>
      <c r="J135" s="243">
        <f t="shared" si="2"/>
        <v>99.49752663622526</v>
      </c>
      <c r="K135" s="166"/>
      <c r="L135" s="166"/>
    </row>
    <row r="136" spans="1:12" x14ac:dyDescent="0.2">
      <c r="A136" s="153"/>
      <c r="B136" s="153" t="s">
        <v>346</v>
      </c>
      <c r="C136" s="153">
        <v>40</v>
      </c>
      <c r="D136" s="153"/>
      <c r="E136" s="169"/>
      <c r="F136" s="153"/>
      <c r="G136" s="202"/>
      <c r="H136" s="153">
        <v>6</v>
      </c>
      <c r="I136" s="203">
        <v>36.166666666666664</v>
      </c>
      <c r="J136" s="244">
        <f t="shared" si="2"/>
        <v>99.587138508371382</v>
      </c>
      <c r="K136" s="168"/>
      <c r="L136" s="168"/>
    </row>
    <row r="137" spans="1:12" x14ac:dyDescent="0.2">
      <c r="A137" s="170"/>
      <c r="B137" s="170" t="s">
        <v>1011</v>
      </c>
      <c r="C137" s="170">
        <v>40</v>
      </c>
      <c r="D137" s="170">
        <v>1</v>
      </c>
      <c r="E137" s="172">
        <v>9.8000000000000007</v>
      </c>
      <c r="F137" s="170"/>
      <c r="G137" s="198"/>
      <c r="H137" s="170">
        <v>1</v>
      </c>
      <c r="I137" s="205">
        <v>7.666666666666667</v>
      </c>
      <c r="J137" s="245">
        <f t="shared" si="2"/>
        <v>99.800608828006091</v>
      </c>
      <c r="K137" s="171">
        <v>19.399999999999999</v>
      </c>
      <c r="L137" s="171">
        <v>21.706659999999999</v>
      </c>
    </row>
    <row r="138" spans="1:12" x14ac:dyDescent="0.2">
      <c r="A138" s="153" t="s">
        <v>142</v>
      </c>
      <c r="B138" s="153" t="s">
        <v>345</v>
      </c>
      <c r="C138" s="153">
        <v>15</v>
      </c>
      <c r="D138" s="153"/>
      <c r="E138" s="169"/>
      <c r="F138" s="153"/>
      <c r="G138" s="202"/>
      <c r="H138" s="153">
        <v>5</v>
      </c>
      <c r="I138" s="203">
        <v>33.4</v>
      </c>
      <c r="J138" s="243">
        <f t="shared" si="2"/>
        <v>99.618721461187207</v>
      </c>
      <c r="K138" s="166"/>
      <c r="L138" s="166"/>
    </row>
    <row r="139" spans="1:12" x14ac:dyDescent="0.2">
      <c r="A139" s="153"/>
      <c r="B139" s="153" t="s">
        <v>346</v>
      </c>
      <c r="C139" s="153">
        <v>15</v>
      </c>
      <c r="D139" s="153">
        <v>2</v>
      </c>
      <c r="E139" s="169">
        <v>10.616666666666665</v>
      </c>
      <c r="F139" s="153"/>
      <c r="G139" s="202"/>
      <c r="H139" s="153">
        <v>11</v>
      </c>
      <c r="I139" s="203">
        <v>67.066666666666677</v>
      </c>
      <c r="J139" s="244">
        <f t="shared" si="2"/>
        <v>99.113203957382041</v>
      </c>
      <c r="K139" s="168">
        <v>9</v>
      </c>
      <c r="L139" s="168">
        <v>5.8934999999999995</v>
      </c>
    </row>
    <row r="140" spans="1:12" x14ac:dyDescent="0.2">
      <c r="A140" s="170"/>
      <c r="B140" s="170" t="s">
        <v>288</v>
      </c>
      <c r="C140" s="170">
        <v>7.5</v>
      </c>
      <c r="D140" s="170"/>
      <c r="E140" s="172"/>
      <c r="F140" s="170"/>
      <c r="G140" s="198"/>
      <c r="H140" s="170">
        <v>2</v>
      </c>
      <c r="I140" s="205">
        <v>10.166666666666666</v>
      </c>
      <c r="J140" s="245">
        <f t="shared" si="2"/>
        <v>99.883942161339419</v>
      </c>
      <c r="K140" s="171"/>
      <c r="L140" s="171"/>
    </row>
    <row r="141" spans="1:12" x14ac:dyDescent="0.2">
      <c r="A141" s="153" t="s">
        <v>139</v>
      </c>
      <c r="B141" s="153" t="s">
        <v>345</v>
      </c>
      <c r="C141" s="153">
        <v>10</v>
      </c>
      <c r="D141" s="153"/>
      <c r="E141" s="169"/>
      <c r="F141" s="153"/>
      <c r="G141" s="202"/>
      <c r="H141" s="153">
        <v>6</v>
      </c>
      <c r="I141" s="203">
        <v>35.083333333333329</v>
      </c>
      <c r="J141" s="243">
        <f t="shared" si="2"/>
        <v>99.599505327245055</v>
      </c>
      <c r="K141" s="166"/>
      <c r="L141" s="166"/>
    </row>
    <row r="142" spans="1:12" x14ac:dyDescent="0.2">
      <c r="A142" s="170"/>
      <c r="B142" s="170" t="s">
        <v>346</v>
      </c>
      <c r="C142" s="170">
        <v>10</v>
      </c>
      <c r="D142" s="170"/>
      <c r="E142" s="172"/>
      <c r="F142" s="170"/>
      <c r="G142" s="198"/>
      <c r="H142" s="170">
        <v>4</v>
      </c>
      <c r="I142" s="205">
        <v>26.833333333333332</v>
      </c>
      <c r="J142" s="245">
        <f t="shared" si="2"/>
        <v>99.693683409436844</v>
      </c>
      <c r="K142" s="171"/>
      <c r="L142" s="171"/>
    </row>
    <row r="143" spans="1:12" x14ac:dyDescent="0.2">
      <c r="A143" s="153" t="s">
        <v>144</v>
      </c>
      <c r="B143" s="153" t="s">
        <v>239</v>
      </c>
      <c r="C143" s="153">
        <v>20</v>
      </c>
      <c r="D143" s="153"/>
      <c r="E143" s="169"/>
      <c r="F143" s="153"/>
      <c r="G143" s="202"/>
      <c r="H143" s="153">
        <v>3</v>
      </c>
      <c r="I143" s="203">
        <v>11.133333333333333</v>
      </c>
      <c r="J143" s="243">
        <f t="shared" si="2"/>
        <v>99.872907153729074</v>
      </c>
      <c r="K143" s="166"/>
      <c r="L143" s="166"/>
    </row>
    <row r="144" spans="1:12" x14ac:dyDescent="0.2">
      <c r="A144" s="170"/>
      <c r="B144" s="170" t="s">
        <v>239</v>
      </c>
      <c r="C144" s="170">
        <v>15</v>
      </c>
      <c r="D144" s="170"/>
      <c r="E144" s="172"/>
      <c r="F144" s="170"/>
      <c r="G144" s="198"/>
      <c r="H144" s="170">
        <v>6</v>
      </c>
      <c r="I144" s="205">
        <v>28.95</v>
      </c>
      <c r="J144" s="245">
        <f t="shared" si="2"/>
        <v>99.669520547945197</v>
      </c>
      <c r="K144" s="171"/>
      <c r="L144" s="171"/>
    </row>
    <row r="145" spans="1:12" x14ac:dyDescent="0.2">
      <c r="A145" s="153" t="s">
        <v>217</v>
      </c>
      <c r="B145" s="153" t="s">
        <v>239</v>
      </c>
      <c r="C145" s="153">
        <v>15</v>
      </c>
      <c r="D145" s="153">
        <v>1</v>
      </c>
      <c r="E145" s="169">
        <v>11.7</v>
      </c>
      <c r="F145" s="153"/>
      <c r="G145" s="202"/>
      <c r="H145" s="153">
        <v>7</v>
      </c>
      <c r="I145" s="203">
        <v>43.466666666666661</v>
      </c>
      <c r="J145" s="243">
        <f t="shared" si="2"/>
        <v>99.370243531202433</v>
      </c>
      <c r="K145" s="166">
        <v>1.2</v>
      </c>
      <c r="L145" s="166">
        <v>0.40079999999999999</v>
      </c>
    </row>
    <row r="146" spans="1:12" x14ac:dyDescent="0.2">
      <c r="A146" s="170"/>
      <c r="B146" s="170" t="s">
        <v>239</v>
      </c>
      <c r="C146" s="170">
        <v>15</v>
      </c>
      <c r="D146" s="170"/>
      <c r="E146" s="172"/>
      <c r="F146" s="170"/>
      <c r="G146" s="198"/>
      <c r="H146" s="170">
        <v>6</v>
      </c>
      <c r="I146" s="205">
        <v>38.950000000000003</v>
      </c>
      <c r="J146" s="245">
        <f t="shared" si="2"/>
        <v>99.555365296803657</v>
      </c>
      <c r="K146" s="171"/>
      <c r="L146" s="171"/>
    </row>
    <row r="147" spans="1:12" x14ac:dyDescent="0.2">
      <c r="A147" s="153" t="s">
        <v>341</v>
      </c>
      <c r="B147" s="153" t="s">
        <v>239</v>
      </c>
      <c r="C147" s="153">
        <v>15</v>
      </c>
      <c r="D147" s="146"/>
      <c r="E147" s="150"/>
      <c r="F147" s="146"/>
      <c r="G147" s="211"/>
      <c r="H147" s="146"/>
      <c r="I147" s="209"/>
      <c r="J147" s="246">
        <f t="shared" si="2"/>
        <v>100</v>
      </c>
      <c r="K147" s="147"/>
      <c r="L147" s="147"/>
    </row>
    <row r="148" spans="1:12" x14ac:dyDescent="0.2">
      <c r="A148" s="165" t="s">
        <v>218</v>
      </c>
      <c r="B148" s="165" t="s">
        <v>345</v>
      </c>
      <c r="C148" s="165">
        <v>40</v>
      </c>
      <c r="D148" s="153"/>
      <c r="E148" s="169"/>
      <c r="F148" s="153"/>
      <c r="G148" s="202"/>
      <c r="H148" s="153">
        <v>2</v>
      </c>
      <c r="I148" s="203">
        <v>11.066666666666666</v>
      </c>
      <c r="J148" s="244">
        <f t="shared" si="2"/>
        <v>99.873668188736687</v>
      </c>
      <c r="K148" s="166"/>
      <c r="L148" s="166"/>
    </row>
    <row r="149" spans="1:12" x14ac:dyDescent="0.2">
      <c r="A149" s="170"/>
      <c r="B149" s="170" t="s">
        <v>346</v>
      </c>
      <c r="C149" s="170">
        <v>40</v>
      </c>
      <c r="D149" s="170"/>
      <c r="E149" s="172"/>
      <c r="F149" s="170"/>
      <c r="G149" s="185"/>
      <c r="H149" s="170">
        <v>2</v>
      </c>
      <c r="I149" s="172">
        <v>11.333333333333332</v>
      </c>
      <c r="J149" s="245">
        <f t="shared" si="2"/>
        <v>99.870624048706233</v>
      </c>
      <c r="K149" s="171"/>
      <c r="L149" s="171"/>
    </row>
  </sheetData>
  <mergeCells count="3">
    <mergeCell ref="H2:I2"/>
    <mergeCell ref="F2:G2"/>
    <mergeCell ref="D2:E2"/>
  </mergeCells>
  <phoneticPr fontId="0" type="noConversion"/>
  <pageMargins left="0.68" right="0.56000000000000005" top="1" bottom="1" header="0" footer="0"/>
  <pageSetup paperSize="9" scale="59" fitToHeight="2" orientation="portrait" r:id="rId1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 codeName="Sheet209">
    <pageSetUpPr fitToPage="1"/>
  </sheetPr>
  <dimension ref="A1:L150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4" width="9.7109375" customWidth="1"/>
    <col min="5" max="5" width="9.7109375" style="31" customWidth="1"/>
    <col min="6" max="6" width="9.7109375" customWidth="1"/>
    <col min="7" max="7" width="9.7109375" style="31" customWidth="1"/>
    <col min="8" max="9" width="9.7109375" customWidth="1"/>
    <col min="10" max="11" width="9.5703125" style="73" customWidth="1"/>
    <col min="12" max="12" width="9.5703125" customWidth="1"/>
  </cols>
  <sheetData>
    <row r="1" spans="1:12" ht="27.75" customHeight="1" x14ac:dyDescent="0.2">
      <c r="A1" s="15" t="s">
        <v>442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>
        <v>1</v>
      </c>
      <c r="E4" s="167">
        <v>2.15</v>
      </c>
      <c r="F4" s="165"/>
      <c r="G4" s="202"/>
      <c r="H4" s="165">
        <v>3</v>
      </c>
      <c r="I4" s="167">
        <v>9.0833333333333339</v>
      </c>
      <c r="J4" s="247">
        <f>+(1-(E4+G4+I4)/8760)*100</f>
        <v>99.87176560121766</v>
      </c>
      <c r="K4" s="212"/>
      <c r="L4" s="212"/>
    </row>
    <row r="5" spans="1:12" x14ac:dyDescent="0.2">
      <c r="A5" s="153"/>
      <c r="B5" s="153" t="s">
        <v>346</v>
      </c>
      <c r="C5" s="153">
        <v>15</v>
      </c>
      <c r="D5" s="153"/>
      <c r="E5" s="169"/>
      <c r="F5" s="153"/>
      <c r="G5" s="202"/>
      <c r="H5" s="153">
        <v>2</v>
      </c>
      <c r="I5" s="169">
        <v>5.9833333333333334</v>
      </c>
      <c r="J5" s="249">
        <f t="shared" ref="J5:J68" si="0">+(1-(E5+G5+I5)/8760)*100</f>
        <v>99.93169710806697</v>
      </c>
      <c r="K5" s="213"/>
      <c r="L5" s="213"/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7</v>
      </c>
      <c r="I6" s="172">
        <v>55.85</v>
      </c>
      <c r="J6" s="249">
        <f t="shared" si="0"/>
        <v>99.362442922374427</v>
      </c>
      <c r="K6" s="214"/>
      <c r="L6" s="214"/>
    </row>
    <row r="7" spans="1:12" x14ac:dyDescent="0.2">
      <c r="A7" s="153" t="s">
        <v>79</v>
      </c>
      <c r="B7" s="153" t="s">
        <v>345</v>
      </c>
      <c r="C7" s="153">
        <v>15</v>
      </c>
      <c r="D7" s="153">
        <v>1</v>
      </c>
      <c r="E7" s="169">
        <v>64.766666666666666</v>
      </c>
      <c r="F7" s="153"/>
      <c r="G7" s="202"/>
      <c r="H7" s="153">
        <v>6</v>
      </c>
      <c r="I7" s="169">
        <v>24.016666666666666</v>
      </c>
      <c r="J7" s="247">
        <f t="shared" si="0"/>
        <v>98.986491628614914</v>
      </c>
      <c r="K7" s="212"/>
      <c r="L7" s="212"/>
    </row>
    <row r="8" spans="1:12" x14ac:dyDescent="0.2">
      <c r="A8" s="170"/>
      <c r="B8" s="170" t="s">
        <v>346</v>
      </c>
      <c r="C8" s="170">
        <v>30</v>
      </c>
      <c r="D8" s="170">
        <v>2</v>
      </c>
      <c r="E8" s="172">
        <v>9.7666666666666675</v>
      </c>
      <c r="F8" s="170"/>
      <c r="G8" s="198"/>
      <c r="H8" s="153">
        <v>4</v>
      </c>
      <c r="I8" s="203">
        <v>15.15</v>
      </c>
      <c r="J8" s="248">
        <f t="shared" si="0"/>
        <v>99.715563165905635</v>
      </c>
      <c r="K8" s="214">
        <v>1.5</v>
      </c>
      <c r="L8" s="214">
        <v>8.3699999999999992</v>
      </c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3</v>
      </c>
      <c r="I9" s="167">
        <v>13.8</v>
      </c>
      <c r="J9" s="247">
        <f t="shared" si="0"/>
        <v>99.842465753424662</v>
      </c>
      <c r="K9" s="212"/>
      <c r="L9" s="212"/>
    </row>
    <row r="10" spans="1:12" x14ac:dyDescent="0.2">
      <c r="A10" s="153"/>
      <c r="B10" s="153" t="s">
        <v>346</v>
      </c>
      <c r="C10" s="153">
        <v>10</v>
      </c>
      <c r="D10" s="153"/>
      <c r="E10" s="169"/>
      <c r="F10" s="153"/>
      <c r="G10" s="202"/>
      <c r="H10" s="153">
        <v>2</v>
      </c>
      <c r="I10" s="203">
        <v>9.6666666666666661</v>
      </c>
      <c r="J10" s="249">
        <f t="shared" si="0"/>
        <v>99.889649923896499</v>
      </c>
      <c r="K10" s="213"/>
      <c r="L10" s="213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3</v>
      </c>
      <c r="I11" s="203">
        <v>13.05</v>
      </c>
      <c r="J11" s="249">
        <f t="shared" si="0"/>
        <v>99.851027397260268</v>
      </c>
      <c r="K11" s="213"/>
      <c r="L11" s="213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8"/>
      <c r="H12" s="170">
        <v>2</v>
      </c>
      <c r="I12" s="205">
        <v>11.433333333333334</v>
      </c>
      <c r="J12" s="248">
        <f t="shared" si="0"/>
        <v>99.869482496194834</v>
      </c>
      <c r="K12" s="214"/>
      <c r="L12" s="214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1</v>
      </c>
      <c r="E13" s="167">
        <v>0.95</v>
      </c>
      <c r="F13" s="153"/>
      <c r="G13" s="202"/>
      <c r="H13" s="153">
        <v>3</v>
      </c>
      <c r="I13" s="203">
        <v>8.7333333333333325</v>
      </c>
      <c r="J13" s="247">
        <f t="shared" si="0"/>
        <v>99.889459665144599</v>
      </c>
      <c r="K13" s="212">
        <v>4</v>
      </c>
      <c r="L13" s="212">
        <v>4.6100000000000003</v>
      </c>
    </row>
    <row r="14" spans="1:12" x14ac:dyDescent="0.2">
      <c r="A14" s="170"/>
      <c r="B14" s="170" t="s">
        <v>346</v>
      </c>
      <c r="C14" s="170">
        <v>15</v>
      </c>
      <c r="D14" s="197">
        <v>2</v>
      </c>
      <c r="E14" s="172">
        <v>6.7166666666666668</v>
      </c>
      <c r="F14" s="170"/>
      <c r="G14" s="198"/>
      <c r="H14" s="170">
        <v>5</v>
      </c>
      <c r="I14" s="205">
        <v>30.683333333333337</v>
      </c>
      <c r="J14" s="248">
        <f t="shared" si="0"/>
        <v>99.573059360730596</v>
      </c>
      <c r="K14" s="214">
        <v>14.6</v>
      </c>
      <c r="L14" s="214">
        <v>10.87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4</v>
      </c>
      <c r="I15" s="203">
        <v>24.5</v>
      </c>
      <c r="J15" s="247">
        <f t="shared" si="0"/>
        <v>99.720319634703188</v>
      </c>
      <c r="K15" s="212"/>
      <c r="L15" s="212"/>
    </row>
    <row r="16" spans="1:12" x14ac:dyDescent="0.2">
      <c r="A16" s="170"/>
      <c r="B16" s="170" t="s">
        <v>346</v>
      </c>
      <c r="C16" s="170">
        <v>15</v>
      </c>
      <c r="D16" s="170"/>
      <c r="E16" s="172"/>
      <c r="F16" s="170"/>
      <c r="G16" s="198"/>
      <c r="H16" s="170">
        <v>5</v>
      </c>
      <c r="I16" s="205">
        <v>29.183333333333337</v>
      </c>
      <c r="J16" s="248">
        <f t="shared" si="0"/>
        <v>99.666856925418571</v>
      </c>
      <c r="K16" s="214"/>
      <c r="L16" s="214"/>
    </row>
    <row r="17" spans="1:12" x14ac:dyDescent="0.2">
      <c r="A17" s="153" t="s">
        <v>192</v>
      </c>
      <c r="B17" s="153" t="s">
        <v>239</v>
      </c>
      <c r="C17" s="153">
        <v>10</v>
      </c>
      <c r="D17" s="153">
        <v>1</v>
      </c>
      <c r="E17" s="169">
        <v>0.9</v>
      </c>
      <c r="F17" s="153"/>
      <c r="G17" s="202"/>
      <c r="H17" s="153">
        <v>4</v>
      </c>
      <c r="I17" s="203">
        <v>25.016666666666666</v>
      </c>
      <c r="J17" s="247">
        <f t="shared" si="0"/>
        <v>99.704147640791476</v>
      </c>
      <c r="K17" s="212">
        <f>1.9+3</f>
        <v>4.9000000000000004</v>
      </c>
      <c r="L17" s="212">
        <f>1.29+0.7</f>
        <v>1.99</v>
      </c>
    </row>
    <row r="18" spans="1:12" x14ac:dyDescent="0.2">
      <c r="A18" s="170"/>
      <c r="B18" s="170" t="s">
        <v>231</v>
      </c>
      <c r="C18" s="170">
        <v>5</v>
      </c>
      <c r="D18" s="170"/>
      <c r="E18" s="172"/>
      <c r="F18" s="170"/>
      <c r="G18" s="198"/>
      <c r="H18" s="170">
        <v>4</v>
      </c>
      <c r="I18" s="205">
        <v>17.783333333333331</v>
      </c>
      <c r="J18" s="248">
        <f t="shared" si="0"/>
        <v>99.796993911719937</v>
      </c>
      <c r="K18" s="214"/>
      <c r="L18" s="214"/>
    </row>
    <row r="19" spans="1:12" x14ac:dyDescent="0.2">
      <c r="A19" s="153" t="s">
        <v>90</v>
      </c>
      <c r="B19" s="153" t="s">
        <v>345</v>
      </c>
      <c r="C19" s="153">
        <v>10</v>
      </c>
      <c r="D19" s="196">
        <v>1</v>
      </c>
      <c r="E19" s="167">
        <v>167.66666666666666</v>
      </c>
      <c r="F19" s="153"/>
      <c r="G19" s="202"/>
      <c r="H19" s="153">
        <v>3</v>
      </c>
      <c r="I19" s="203">
        <v>25.81666666666667</v>
      </c>
      <c r="J19" s="247">
        <f t="shared" si="0"/>
        <v>97.791286149162858</v>
      </c>
      <c r="K19" s="212">
        <v>2.9</v>
      </c>
      <c r="L19" s="212">
        <v>1.4</v>
      </c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202"/>
      <c r="H20" s="153">
        <v>3</v>
      </c>
      <c r="I20" s="203">
        <v>18.5</v>
      </c>
      <c r="J20" s="249">
        <f t="shared" si="0"/>
        <v>99.788812785388131</v>
      </c>
      <c r="K20" s="213"/>
      <c r="L20" s="213"/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>
        <v>3</v>
      </c>
      <c r="I21" s="205">
        <v>26.766666666666666</v>
      </c>
      <c r="J21" s="248">
        <f t="shared" si="0"/>
        <v>99.694444444444443</v>
      </c>
      <c r="K21" s="214"/>
      <c r="L21" s="214"/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2</v>
      </c>
      <c r="E22" s="169">
        <v>10.45</v>
      </c>
      <c r="F22" s="153"/>
      <c r="G22" s="202"/>
      <c r="H22" s="153">
        <v>2</v>
      </c>
      <c r="I22" s="203">
        <v>22.083333333333336</v>
      </c>
      <c r="J22" s="247">
        <f t="shared" si="0"/>
        <v>99.628614916286153</v>
      </c>
      <c r="K22" s="212">
        <v>4</v>
      </c>
      <c r="L22" s="212">
        <v>3.09</v>
      </c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3</v>
      </c>
      <c r="I23" s="205">
        <v>18.95</v>
      </c>
      <c r="J23" s="248">
        <f t="shared" si="0"/>
        <v>99.783675799086751</v>
      </c>
      <c r="K23" s="214"/>
      <c r="L23" s="214"/>
    </row>
    <row r="24" spans="1:12" x14ac:dyDescent="0.2">
      <c r="A24" s="153" t="s">
        <v>93</v>
      </c>
      <c r="B24" s="153" t="s">
        <v>345</v>
      </c>
      <c r="C24" s="153">
        <v>15</v>
      </c>
      <c r="D24" s="153">
        <v>1</v>
      </c>
      <c r="E24" s="169">
        <v>2.2000000000000002</v>
      </c>
      <c r="F24" s="153"/>
      <c r="G24" s="202"/>
      <c r="H24" s="153">
        <v>3</v>
      </c>
      <c r="I24" s="203">
        <v>16.916666666666668</v>
      </c>
      <c r="J24" s="247">
        <f t="shared" si="0"/>
        <v>99.781773211567739</v>
      </c>
      <c r="K24" s="212">
        <v>2</v>
      </c>
      <c r="L24" s="212">
        <v>0.37</v>
      </c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1</v>
      </c>
      <c r="I25" s="205">
        <v>6.8166666666666664</v>
      </c>
      <c r="J25" s="248">
        <f t="shared" si="0"/>
        <v>99.922184170471837</v>
      </c>
      <c r="K25" s="214"/>
      <c r="L25" s="214"/>
    </row>
    <row r="26" spans="1:12" x14ac:dyDescent="0.2">
      <c r="A26" s="170" t="s">
        <v>414</v>
      </c>
      <c r="B26" s="170" t="s">
        <v>345</v>
      </c>
      <c r="C26" s="170">
        <v>30</v>
      </c>
      <c r="D26" s="170"/>
      <c r="E26" s="172"/>
      <c r="F26" s="170"/>
      <c r="G26" s="198"/>
      <c r="H26" s="170">
        <v>2</v>
      </c>
      <c r="I26" s="205">
        <v>8.4333333333333336</v>
      </c>
      <c r="J26" s="248">
        <f t="shared" si="0"/>
        <v>99.903729071537299</v>
      </c>
      <c r="K26" s="215"/>
      <c r="L26" s="215"/>
    </row>
    <row r="27" spans="1:12" x14ac:dyDescent="0.2">
      <c r="A27" s="170" t="s">
        <v>193</v>
      </c>
      <c r="B27" s="170" t="s">
        <v>239</v>
      </c>
      <c r="C27" s="170">
        <v>15</v>
      </c>
      <c r="D27" s="170"/>
      <c r="E27" s="172"/>
      <c r="F27" s="170"/>
      <c r="G27" s="198"/>
      <c r="H27" s="170">
        <v>3</v>
      </c>
      <c r="I27" s="205">
        <v>17.216666666666669</v>
      </c>
      <c r="J27" s="250">
        <f t="shared" si="0"/>
        <v>99.803462709284631</v>
      </c>
      <c r="K27" s="215"/>
      <c r="L27" s="215"/>
    </row>
    <row r="28" spans="1:12" x14ac:dyDescent="0.2">
      <c r="A28" s="153" t="s">
        <v>96</v>
      </c>
      <c r="B28" s="153" t="s">
        <v>345</v>
      </c>
      <c r="C28" s="153">
        <v>30</v>
      </c>
      <c r="D28" s="153">
        <v>2</v>
      </c>
      <c r="E28" s="169">
        <v>126.68333333333334</v>
      </c>
      <c r="F28" s="153"/>
      <c r="G28" s="202"/>
      <c r="H28" s="153">
        <v>8</v>
      </c>
      <c r="I28" s="203">
        <v>46</v>
      </c>
      <c r="J28" s="247">
        <f t="shared" si="0"/>
        <v>98.028729071537285</v>
      </c>
      <c r="K28" s="212">
        <v>12</v>
      </c>
      <c r="L28" s="212">
        <v>50.72</v>
      </c>
    </row>
    <row r="29" spans="1:12" x14ac:dyDescent="0.2">
      <c r="A29" s="153"/>
      <c r="B29" s="153" t="s">
        <v>346</v>
      </c>
      <c r="C29" s="153">
        <v>15</v>
      </c>
      <c r="D29" s="153">
        <v>2</v>
      </c>
      <c r="E29" s="169">
        <v>6.3666666666666663</v>
      </c>
      <c r="F29" s="153"/>
      <c r="G29" s="202"/>
      <c r="H29" s="153">
        <v>6</v>
      </c>
      <c r="I29" s="203">
        <v>32.5</v>
      </c>
      <c r="J29" s="249">
        <f t="shared" si="0"/>
        <v>99.556316590563171</v>
      </c>
      <c r="K29" s="213">
        <v>5.6</v>
      </c>
      <c r="L29" s="213">
        <v>1.68</v>
      </c>
    </row>
    <row r="30" spans="1:12" x14ac:dyDescent="0.2">
      <c r="A30" s="170"/>
      <c r="B30" s="170" t="s">
        <v>1011</v>
      </c>
      <c r="C30" s="170">
        <v>44</v>
      </c>
      <c r="D30" s="170">
        <v>1</v>
      </c>
      <c r="E30" s="172">
        <v>0.41666666666666663</v>
      </c>
      <c r="F30" s="170"/>
      <c r="G30" s="198"/>
      <c r="H30" s="170">
        <v>5</v>
      </c>
      <c r="I30" s="205">
        <v>30.016666666666669</v>
      </c>
      <c r="J30" s="248">
        <f t="shared" si="0"/>
        <v>99.652587519025872</v>
      </c>
      <c r="K30" s="214"/>
      <c r="L30" s="214"/>
    </row>
    <row r="31" spans="1:12" x14ac:dyDescent="0.2">
      <c r="A31" s="170" t="s">
        <v>296</v>
      </c>
      <c r="B31" s="170" t="s">
        <v>239</v>
      </c>
      <c r="C31" s="170">
        <v>20</v>
      </c>
      <c r="D31" s="170"/>
      <c r="E31" s="172"/>
      <c r="F31" s="170"/>
      <c r="G31" s="198"/>
      <c r="H31" s="170">
        <v>3</v>
      </c>
      <c r="I31" s="205">
        <v>19.166666666666664</v>
      </c>
      <c r="J31" s="250">
        <f t="shared" si="0"/>
        <v>99.781202435312025</v>
      </c>
      <c r="K31" s="215"/>
      <c r="L31" s="215"/>
    </row>
    <row r="32" spans="1:12" x14ac:dyDescent="0.2">
      <c r="A32" s="153" t="s">
        <v>94</v>
      </c>
      <c r="B32" s="153" t="s">
        <v>345</v>
      </c>
      <c r="C32" s="153">
        <v>15</v>
      </c>
      <c r="D32" s="153">
        <v>1</v>
      </c>
      <c r="E32" s="169">
        <v>0.98333333333333328</v>
      </c>
      <c r="F32" s="153"/>
      <c r="G32" s="202"/>
      <c r="H32" s="153">
        <v>6</v>
      </c>
      <c r="I32" s="203">
        <v>39.183333333333337</v>
      </c>
      <c r="J32" s="247">
        <f t="shared" si="0"/>
        <v>99.541476407914757</v>
      </c>
      <c r="K32" s="212">
        <v>0.2</v>
      </c>
      <c r="L32" s="212">
        <v>0.15</v>
      </c>
    </row>
    <row r="33" spans="1:12" x14ac:dyDescent="0.2">
      <c r="A33" s="170"/>
      <c r="B33" s="170" t="s">
        <v>346</v>
      </c>
      <c r="C33" s="170">
        <v>15</v>
      </c>
      <c r="D33" s="170">
        <v>3</v>
      </c>
      <c r="E33" s="172">
        <v>17.933333333333334</v>
      </c>
      <c r="F33" s="170"/>
      <c r="G33" s="198"/>
      <c r="H33" s="170">
        <v>8</v>
      </c>
      <c r="I33" s="205">
        <v>45.95</v>
      </c>
      <c r="J33" s="248">
        <f t="shared" si="0"/>
        <v>99.270738203957393</v>
      </c>
      <c r="K33" s="214">
        <v>6.3</v>
      </c>
      <c r="L33" s="214">
        <v>3.73</v>
      </c>
    </row>
    <row r="34" spans="1:12" x14ac:dyDescent="0.2">
      <c r="A34" s="153" t="s">
        <v>233</v>
      </c>
      <c r="B34" s="153" t="s">
        <v>234</v>
      </c>
      <c r="C34" s="153">
        <v>15</v>
      </c>
      <c r="D34" s="153"/>
      <c r="E34" s="169"/>
      <c r="F34" s="153"/>
      <c r="G34" s="202"/>
      <c r="H34" s="153">
        <v>2</v>
      </c>
      <c r="I34" s="203">
        <v>38.083333333333329</v>
      </c>
      <c r="J34" s="247">
        <f t="shared" si="0"/>
        <v>99.56525875190259</v>
      </c>
      <c r="K34" s="212"/>
      <c r="L34" s="212"/>
    </row>
    <row r="35" spans="1:12" x14ac:dyDescent="0.2">
      <c r="A35" s="153" t="s">
        <v>14</v>
      </c>
      <c r="B35" s="153" t="s">
        <v>235</v>
      </c>
      <c r="C35" s="153">
        <v>15</v>
      </c>
      <c r="D35" s="153">
        <v>2</v>
      </c>
      <c r="E35" s="169">
        <v>8.25</v>
      </c>
      <c r="F35" s="153"/>
      <c r="G35" s="202"/>
      <c r="H35" s="153">
        <v>1</v>
      </c>
      <c r="I35" s="203">
        <v>4.8499999999999996</v>
      </c>
      <c r="J35" s="249">
        <f t="shared" si="0"/>
        <v>99.850456621004568</v>
      </c>
      <c r="K35" s="213">
        <v>3.8</v>
      </c>
      <c r="L35" s="213">
        <v>1.34</v>
      </c>
    </row>
    <row r="36" spans="1:12" x14ac:dyDescent="0.2">
      <c r="A36" s="170"/>
      <c r="B36" s="170" t="s">
        <v>429</v>
      </c>
      <c r="C36" s="170">
        <v>14</v>
      </c>
      <c r="D36" s="170"/>
      <c r="E36" s="172"/>
      <c r="F36" s="170"/>
      <c r="G36" s="198"/>
      <c r="H36" s="170">
        <v>4</v>
      </c>
      <c r="I36" s="205">
        <v>52.95</v>
      </c>
      <c r="J36" s="248">
        <f t="shared" si="0"/>
        <v>99.395547945205479</v>
      </c>
      <c r="K36" s="214"/>
      <c r="L36" s="214"/>
    </row>
    <row r="37" spans="1:12" x14ac:dyDescent="0.2">
      <c r="A37" s="153" t="s">
        <v>97</v>
      </c>
      <c r="B37" s="153" t="s">
        <v>236</v>
      </c>
      <c r="C37" s="153">
        <v>10</v>
      </c>
      <c r="D37" s="153"/>
      <c r="E37" s="169"/>
      <c r="F37" s="153"/>
      <c r="G37" s="202"/>
      <c r="H37" s="153">
        <v>5</v>
      </c>
      <c r="I37" s="203">
        <v>39.433333333333337</v>
      </c>
      <c r="J37" s="249">
        <f t="shared" si="0"/>
        <v>99.549847792998477</v>
      </c>
      <c r="K37" s="213"/>
      <c r="L37" s="213"/>
    </row>
    <row r="38" spans="1:12" x14ac:dyDescent="0.2">
      <c r="A38" s="153"/>
      <c r="B38" s="153" t="s">
        <v>237</v>
      </c>
      <c r="C38" s="153">
        <v>30</v>
      </c>
      <c r="D38" s="153">
        <v>1</v>
      </c>
      <c r="E38" s="169">
        <v>3</v>
      </c>
      <c r="F38" s="153"/>
      <c r="G38" s="202"/>
      <c r="H38" s="153">
        <v>6</v>
      </c>
      <c r="I38" s="203">
        <v>34.966666666666661</v>
      </c>
      <c r="J38" s="249">
        <f t="shared" si="0"/>
        <v>99.566590563165903</v>
      </c>
      <c r="K38" s="213">
        <v>10.199999999999999</v>
      </c>
      <c r="L38" s="213">
        <v>7.41</v>
      </c>
    </row>
    <row r="39" spans="1:12" x14ac:dyDescent="0.2">
      <c r="A39" s="170"/>
      <c r="B39" s="170" t="s">
        <v>1013</v>
      </c>
      <c r="C39" s="170">
        <v>15</v>
      </c>
      <c r="D39" s="170">
        <v>1</v>
      </c>
      <c r="E39" s="172">
        <v>1.4333333333333333</v>
      </c>
      <c r="F39" s="170"/>
      <c r="G39" s="198"/>
      <c r="H39" s="170">
        <v>7</v>
      </c>
      <c r="I39" s="205">
        <v>43.283333333333331</v>
      </c>
      <c r="J39" s="248">
        <f t="shared" si="0"/>
        <v>99.489535768645354</v>
      </c>
      <c r="K39" s="214"/>
      <c r="L39" s="214"/>
    </row>
    <row r="40" spans="1:12" x14ac:dyDescent="0.2">
      <c r="A40" s="153" t="s">
        <v>78</v>
      </c>
      <c r="B40" s="153" t="s">
        <v>345</v>
      </c>
      <c r="C40" s="153">
        <v>30</v>
      </c>
      <c r="D40" s="153">
        <v>1</v>
      </c>
      <c r="E40" s="169">
        <v>0.21666666666666667</v>
      </c>
      <c r="F40" s="153"/>
      <c r="G40" s="202"/>
      <c r="H40" s="153">
        <v>1</v>
      </c>
      <c r="I40" s="203">
        <v>6.8166666666666664</v>
      </c>
      <c r="J40" s="247">
        <f t="shared" si="0"/>
        <v>99.919710806697111</v>
      </c>
      <c r="K40" s="212">
        <v>10</v>
      </c>
      <c r="L40" s="212">
        <v>2.17</v>
      </c>
    </row>
    <row r="41" spans="1:12" x14ac:dyDescent="0.2">
      <c r="A41" s="153"/>
      <c r="B41" s="153" t="s">
        <v>346</v>
      </c>
      <c r="C41" s="153">
        <v>30</v>
      </c>
      <c r="D41" s="153">
        <v>2</v>
      </c>
      <c r="E41" s="169">
        <v>1.55</v>
      </c>
      <c r="F41" s="153"/>
      <c r="G41" s="202"/>
      <c r="H41" s="153">
        <v>4</v>
      </c>
      <c r="I41" s="203">
        <v>21.333333333333332</v>
      </c>
      <c r="J41" s="249">
        <f t="shared" si="0"/>
        <v>99.73877473363774</v>
      </c>
      <c r="K41" s="213">
        <v>45</v>
      </c>
      <c r="L41" s="213">
        <v>22.09</v>
      </c>
    </row>
    <row r="42" spans="1:12" x14ac:dyDescent="0.2">
      <c r="A42" s="170"/>
      <c r="B42" s="170" t="s">
        <v>1011</v>
      </c>
      <c r="C42" s="170">
        <v>30</v>
      </c>
      <c r="D42" s="170"/>
      <c r="E42" s="172"/>
      <c r="F42" s="170"/>
      <c r="G42" s="198"/>
      <c r="H42" s="170">
        <v>18</v>
      </c>
      <c r="I42" s="205">
        <v>235.33333333333334</v>
      </c>
      <c r="J42" s="248">
        <f t="shared" si="0"/>
        <v>97.313546423135463</v>
      </c>
      <c r="K42" s="214"/>
      <c r="L42" s="214"/>
    </row>
    <row r="43" spans="1:12" x14ac:dyDescent="0.2">
      <c r="A43" s="195" t="s">
        <v>102</v>
      </c>
      <c r="B43" s="153" t="s">
        <v>345</v>
      </c>
      <c r="C43" s="153">
        <v>15</v>
      </c>
      <c r="D43" s="153"/>
      <c r="E43" s="169"/>
      <c r="F43" s="153"/>
      <c r="G43" s="202"/>
      <c r="H43" s="153">
        <v>12</v>
      </c>
      <c r="I43" s="203">
        <v>29.3</v>
      </c>
      <c r="J43" s="247">
        <f t="shared" si="0"/>
        <v>99.665525114155258</v>
      </c>
      <c r="K43" s="212"/>
      <c r="L43" s="212"/>
    </row>
    <row r="44" spans="1:12" x14ac:dyDescent="0.2">
      <c r="A44" s="170"/>
      <c r="B44" s="170" t="s">
        <v>346</v>
      </c>
      <c r="C44" s="170">
        <v>30</v>
      </c>
      <c r="D44" s="170"/>
      <c r="E44" s="172"/>
      <c r="F44" s="170"/>
      <c r="G44" s="198"/>
      <c r="H44" s="170">
        <v>11</v>
      </c>
      <c r="I44" s="205">
        <v>26.2</v>
      </c>
      <c r="J44" s="248">
        <f t="shared" si="0"/>
        <v>99.700913242009136</v>
      </c>
      <c r="K44" s="214"/>
      <c r="L44" s="214"/>
    </row>
    <row r="45" spans="1:12" x14ac:dyDescent="0.2">
      <c r="A45" s="170" t="s">
        <v>196</v>
      </c>
      <c r="B45" s="170" t="s">
        <v>239</v>
      </c>
      <c r="C45" s="170">
        <v>15</v>
      </c>
      <c r="D45" s="170"/>
      <c r="E45" s="172"/>
      <c r="F45" s="170"/>
      <c r="G45" s="198"/>
      <c r="H45" s="170">
        <v>5</v>
      </c>
      <c r="I45" s="205">
        <v>36.75</v>
      </c>
      <c r="J45" s="250">
        <f t="shared" si="0"/>
        <v>99.580479452054789</v>
      </c>
      <c r="K45" s="215"/>
      <c r="L45" s="215"/>
    </row>
    <row r="46" spans="1:12" x14ac:dyDescent="0.2">
      <c r="A46" s="153" t="s">
        <v>197</v>
      </c>
      <c r="B46" s="153" t="s">
        <v>345</v>
      </c>
      <c r="C46" s="153">
        <v>15</v>
      </c>
      <c r="D46" s="153">
        <v>1</v>
      </c>
      <c r="E46" s="169">
        <v>7.35</v>
      </c>
      <c r="F46" s="153"/>
      <c r="G46" s="202"/>
      <c r="H46" s="153">
        <v>4</v>
      </c>
      <c r="I46" s="203">
        <v>26.35</v>
      </c>
      <c r="J46" s="247">
        <f t="shared" si="0"/>
        <v>99.615296803652967</v>
      </c>
      <c r="K46" s="212"/>
      <c r="L46" s="212"/>
    </row>
    <row r="47" spans="1:12" x14ac:dyDescent="0.2">
      <c r="A47" s="170"/>
      <c r="B47" s="170" t="s">
        <v>346</v>
      </c>
      <c r="C47" s="170">
        <v>15</v>
      </c>
      <c r="D47" s="170"/>
      <c r="E47" s="172"/>
      <c r="F47" s="170"/>
      <c r="G47" s="198"/>
      <c r="H47" s="170">
        <v>2</v>
      </c>
      <c r="I47" s="205">
        <v>12</v>
      </c>
      <c r="J47" s="248">
        <f t="shared" si="0"/>
        <v>99.863013698630127</v>
      </c>
      <c r="K47" s="214"/>
      <c r="L47" s="214"/>
    </row>
    <row r="48" spans="1:12" x14ac:dyDescent="0.2">
      <c r="A48" s="153" t="s">
        <v>98</v>
      </c>
      <c r="B48" s="153" t="s">
        <v>345</v>
      </c>
      <c r="C48" s="153">
        <v>30</v>
      </c>
      <c r="D48" s="153">
        <v>3</v>
      </c>
      <c r="E48" s="169">
        <v>103.2</v>
      </c>
      <c r="F48" s="153"/>
      <c r="G48" s="169"/>
      <c r="H48" s="153">
        <v>2</v>
      </c>
      <c r="I48" s="203">
        <v>10.85</v>
      </c>
      <c r="J48" s="247">
        <f t="shared" si="0"/>
        <v>98.698059360730596</v>
      </c>
      <c r="K48" s="212">
        <v>19.600000000000001</v>
      </c>
      <c r="L48" s="212">
        <v>16.03</v>
      </c>
    </row>
    <row r="49" spans="1:12" x14ac:dyDescent="0.2">
      <c r="A49" s="153"/>
      <c r="B49" s="153" t="s">
        <v>346</v>
      </c>
      <c r="C49" s="153">
        <v>30</v>
      </c>
      <c r="D49" s="153">
        <v>2</v>
      </c>
      <c r="E49" s="169">
        <v>44.55</v>
      </c>
      <c r="F49" s="153"/>
      <c r="G49" s="202"/>
      <c r="H49" s="153">
        <v>6</v>
      </c>
      <c r="I49" s="203">
        <v>40.866666666666667</v>
      </c>
      <c r="J49" s="244">
        <f t="shared" si="0"/>
        <v>99.024923896499246</v>
      </c>
      <c r="K49" s="213">
        <v>28</v>
      </c>
      <c r="L49" s="213">
        <v>13.26</v>
      </c>
    </row>
    <row r="50" spans="1:12" x14ac:dyDescent="0.2">
      <c r="A50" s="170"/>
      <c r="B50" s="170" t="s">
        <v>1011</v>
      </c>
      <c r="C50" s="170">
        <v>30</v>
      </c>
      <c r="D50" s="170">
        <v>1</v>
      </c>
      <c r="E50" s="172">
        <v>3.2</v>
      </c>
      <c r="F50" s="170"/>
      <c r="G50" s="198"/>
      <c r="H50" s="170">
        <v>2</v>
      </c>
      <c r="I50" s="205">
        <v>2.666666666666667</v>
      </c>
      <c r="J50" s="248">
        <f t="shared" si="0"/>
        <v>99.933028919330297</v>
      </c>
      <c r="K50" s="214">
        <v>10</v>
      </c>
      <c r="L50" s="214">
        <v>8.35</v>
      </c>
    </row>
    <row r="51" spans="1:12" x14ac:dyDescent="0.2">
      <c r="A51" s="153" t="s">
        <v>89</v>
      </c>
      <c r="B51" s="153" t="s">
        <v>239</v>
      </c>
      <c r="C51" s="153">
        <v>15</v>
      </c>
      <c r="D51" s="153"/>
      <c r="E51" s="169"/>
      <c r="F51" s="153"/>
      <c r="G51" s="202"/>
      <c r="H51" s="153">
        <v>8</v>
      </c>
      <c r="I51" s="203">
        <v>62.7</v>
      </c>
      <c r="J51" s="247">
        <f t="shared" si="0"/>
        <v>99.284246575342465</v>
      </c>
      <c r="K51" s="212"/>
      <c r="L51" s="212"/>
    </row>
    <row r="52" spans="1:12" x14ac:dyDescent="0.2">
      <c r="A52" s="170"/>
      <c r="B52" s="170" t="s">
        <v>239</v>
      </c>
      <c r="C52" s="170">
        <v>30</v>
      </c>
      <c r="D52" s="170"/>
      <c r="E52" s="172"/>
      <c r="F52" s="170"/>
      <c r="G52" s="198"/>
      <c r="H52" s="170"/>
      <c r="I52" s="205"/>
      <c r="J52" s="248">
        <f t="shared" si="0"/>
        <v>100</v>
      </c>
      <c r="K52" s="214"/>
      <c r="L52" s="214"/>
    </row>
    <row r="53" spans="1:12" x14ac:dyDescent="0.2">
      <c r="A53" s="153" t="s">
        <v>95</v>
      </c>
      <c r="B53" s="153" t="s">
        <v>345</v>
      </c>
      <c r="C53" s="153">
        <v>30</v>
      </c>
      <c r="D53" s="153">
        <v>3</v>
      </c>
      <c r="E53" s="169">
        <v>2.1333333333333333</v>
      </c>
      <c r="F53" s="153"/>
      <c r="G53" s="202"/>
      <c r="H53" s="153">
        <v>7</v>
      </c>
      <c r="I53" s="203">
        <v>37.166666666666664</v>
      </c>
      <c r="J53" s="247">
        <f t="shared" si="0"/>
        <v>99.55136986301369</v>
      </c>
      <c r="K53" s="212">
        <v>11.5</v>
      </c>
      <c r="L53" s="212">
        <v>1.1200000000000001</v>
      </c>
    </row>
    <row r="54" spans="1:12" x14ac:dyDescent="0.2">
      <c r="A54" s="153"/>
      <c r="B54" s="153" t="s">
        <v>346</v>
      </c>
      <c r="C54" s="153">
        <v>15</v>
      </c>
      <c r="D54" s="153">
        <v>2</v>
      </c>
      <c r="E54" s="169">
        <v>29.933333333333337</v>
      </c>
      <c r="F54" s="153"/>
      <c r="G54" s="202"/>
      <c r="H54" s="153">
        <v>9</v>
      </c>
      <c r="I54" s="203">
        <v>40.4</v>
      </c>
      <c r="J54" s="249">
        <f t="shared" si="0"/>
        <v>99.197108066971083</v>
      </c>
      <c r="K54" s="213">
        <v>6</v>
      </c>
      <c r="L54" s="213">
        <v>2.5099999999999998</v>
      </c>
    </row>
    <row r="55" spans="1:12" x14ac:dyDescent="0.2">
      <c r="A55" s="170"/>
      <c r="B55" s="170" t="s">
        <v>1014</v>
      </c>
      <c r="C55" s="170">
        <v>40</v>
      </c>
      <c r="D55" s="170">
        <v>1</v>
      </c>
      <c r="E55" s="172">
        <v>36.5</v>
      </c>
      <c r="F55" s="170"/>
      <c r="G55" s="198"/>
      <c r="H55" s="170">
        <v>3</v>
      </c>
      <c r="I55" s="205">
        <v>22.85</v>
      </c>
      <c r="J55" s="248">
        <f t="shared" si="0"/>
        <v>99.322488584474883</v>
      </c>
      <c r="K55" s="214"/>
      <c r="L55" s="214"/>
    </row>
    <row r="56" spans="1:12" x14ac:dyDescent="0.2">
      <c r="A56" s="153" t="s">
        <v>241</v>
      </c>
      <c r="B56" s="153" t="s">
        <v>242</v>
      </c>
      <c r="C56" s="153">
        <v>10</v>
      </c>
      <c r="D56" s="153"/>
      <c r="E56" s="169"/>
      <c r="F56" s="153"/>
      <c r="G56" s="202"/>
      <c r="H56" s="153">
        <v>3</v>
      </c>
      <c r="I56" s="203">
        <v>16</v>
      </c>
      <c r="J56" s="247">
        <f t="shared" si="0"/>
        <v>99.817351598173516</v>
      </c>
      <c r="K56" s="212"/>
      <c r="L56" s="212"/>
    </row>
    <row r="57" spans="1:12" x14ac:dyDescent="0.2">
      <c r="A57" s="170"/>
      <c r="B57" s="170" t="s">
        <v>243</v>
      </c>
      <c r="C57" s="170">
        <v>10</v>
      </c>
      <c r="D57" s="170"/>
      <c r="E57" s="172"/>
      <c r="F57" s="170"/>
      <c r="G57" s="198"/>
      <c r="H57" s="170">
        <v>2</v>
      </c>
      <c r="I57" s="205">
        <v>9.25</v>
      </c>
      <c r="J57" s="248">
        <f t="shared" si="0"/>
        <v>99.894406392694066</v>
      </c>
      <c r="K57" s="214"/>
      <c r="L57" s="214"/>
    </row>
    <row r="58" spans="1:12" x14ac:dyDescent="0.2">
      <c r="A58" s="153" t="s">
        <v>244</v>
      </c>
      <c r="B58" s="153" t="s">
        <v>343</v>
      </c>
      <c r="C58" s="153">
        <v>150</v>
      </c>
      <c r="D58" s="153"/>
      <c r="E58" s="169"/>
      <c r="F58" s="153"/>
      <c r="G58" s="202"/>
      <c r="H58" s="153">
        <v>4</v>
      </c>
      <c r="I58" s="169">
        <v>77.333333333333329</v>
      </c>
      <c r="J58" s="247">
        <f t="shared" si="0"/>
        <v>99.117199391171994</v>
      </c>
      <c r="K58" s="212"/>
      <c r="L58" s="212"/>
    </row>
    <row r="59" spans="1:12" x14ac:dyDescent="0.2">
      <c r="A59" s="153"/>
      <c r="B59" s="153" t="s">
        <v>245</v>
      </c>
      <c r="C59" s="153">
        <v>150</v>
      </c>
      <c r="D59" s="153"/>
      <c r="E59" s="169"/>
      <c r="F59" s="153"/>
      <c r="G59" s="202"/>
      <c r="H59" s="153">
        <v>1</v>
      </c>
      <c r="I59" s="169">
        <v>10.533333333333333</v>
      </c>
      <c r="J59" s="249">
        <f t="shared" si="0"/>
        <v>99.879756468797567</v>
      </c>
      <c r="K59" s="213"/>
      <c r="L59" s="213"/>
    </row>
    <row r="60" spans="1:12" x14ac:dyDescent="0.2">
      <c r="A60" s="153"/>
      <c r="B60" s="153" t="s">
        <v>234</v>
      </c>
      <c r="C60" s="153">
        <v>10</v>
      </c>
      <c r="D60" s="153">
        <v>1</v>
      </c>
      <c r="E60" s="169">
        <v>159.03333333333333</v>
      </c>
      <c r="F60" s="153"/>
      <c r="G60" s="202"/>
      <c r="H60" s="153"/>
      <c r="I60" s="203"/>
      <c r="J60" s="249">
        <f>+(1-(E60+G60+I60)/8760)*100</f>
        <v>98.18455098934551</v>
      </c>
      <c r="K60" s="213">
        <v>4</v>
      </c>
      <c r="L60" s="213">
        <v>2.8</v>
      </c>
    </row>
    <row r="61" spans="1:12" x14ac:dyDescent="0.2">
      <c r="A61" s="153"/>
      <c r="B61" s="153" t="s">
        <v>430</v>
      </c>
      <c r="C61" s="153">
        <v>20</v>
      </c>
      <c r="D61" s="153"/>
      <c r="E61" s="169"/>
      <c r="F61" s="153"/>
      <c r="G61" s="202"/>
      <c r="H61" s="153">
        <v>1</v>
      </c>
      <c r="I61" s="203">
        <v>8.1999999999999993</v>
      </c>
      <c r="J61" s="249">
        <f>+(1-(E61+G61+I61)/8760)*100</f>
        <v>99.906392694063925</v>
      </c>
      <c r="K61" s="213"/>
      <c r="L61" s="213"/>
    </row>
    <row r="62" spans="1:12" x14ac:dyDescent="0.2">
      <c r="A62" s="170"/>
      <c r="B62" s="170" t="s">
        <v>431</v>
      </c>
      <c r="C62" s="170">
        <v>20</v>
      </c>
      <c r="D62" s="170"/>
      <c r="E62" s="172"/>
      <c r="F62" s="170"/>
      <c r="G62" s="198"/>
      <c r="H62" s="153">
        <v>1</v>
      </c>
      <c r="I62" s="203">
        <v>8.6833333333333336</v>
      </c>
      <c r="J62" s="248">
        <f t="shared" si="0"/>
        <v>99.900875190258759</v>
      </c>
      <c r="K62" s="214"/>
      <c r="L62" s="214"/>
    </row>
    <row r="63" spans="1:12" x14ac:dyDescent="0.2">
      <c r="A63" s="153" t="s">
        <v>249</v>
      </c>
      <c r="B63" s="153" t="s">
        <v>250</v>
      </c>
      <c r="C63" s="153">
        <v>5</v>
      </c>
      <c r="D63" s="153">
        <v>1</v>
      </c>
      <c r="E63" s="169">
        <v>0.3833333333333333</v>
      </c>
      <c r="F63" s="165">
        <v>1</v>
      </c>
      <c r="G63" s="184">
        <v>3.9666666666666668</v>
      </c>
      <c r="H63" s="165">
        <v>1</v>
      </c>
      <c r="I63" s="167">
        <v>1.2333333333333334</v>
      </c>
      <c r="J63" s="247">
        <f t="shared" si="0"/>
        <v>99.936263318112623</v>
      </c>
      <c r="K63" s="212">
        <v>2.2000000000000002</v>
      </c>
      <c r="L63" s="212">
        <v>1.1000000000000001</v>
      </c>
    </row>
    <row r="64" spans="1:12" x14ac:dyDescent="0.2">
      <c r="A64" s="153"/>
      <c r="B64" s="153" t="s">
        <v>251</v>
      </c>
      <c r="C64" s="153">
        <v>5</v>
      </c>
      <c r="D64" s="153"/>
      <c r="E64" s="169"/>
      <c r="F64" s="153"/>
      <c r="G64" s="202"/>
      <c r="H64" s="153">
        <v>3</v>
      </c>
      <c r="I64" s="203">
        <v>33.1</v>
      </c>
      <c r="J64" s="249">
        <f t="shared" si="0"/>
        <v>99.62214611872146</v>
      </c>
      <c r="K64" s="213"/>
      <c r="L64" s="213"/>
    </row>
    <row r="65" spans="1:12" x14ac:dyDescent="0.2">
      <c r="A65" s="170"/>
      <c r="B65" s="170" t="s">
        <v>252</v>
      </c>
      <c r="C65" s="170">
        <v>5</v>
      </c>
      <c r="D65" s="170"/>
      <c r="E65" s="172"/>
      <c r="F65" s="170"/>
      <c r="G65" s="198"/>
      <c r="H65" s="170">
        <v>3</v>
      </c>
      <c r="I65" s="205">
        <v>14.466666666666667</v>
      </c>
      <c r="J65" s="248">
        <f t="shared" si="0"/>
        <v>99.834855403348556</v>
      </c>
      <c r="K65" s="214"/>
      <c r="L65" s="214"/>
    </row>
    <row r="66" spans="1:12" x14ac:dyDescent="0.2">
      <c r="A66" s="153" t="s">
        <v>200</v>
      </c>
      <c r="B66" s="153" t="s">
        <v>234</v>
      </c>
      <c r="C66" s="153">
        <v>15</v>
      </c>
      <c r="D66" s="153"/>
      <c r="E66" s="169"/>
      <c r="F66" s="153"/>
      <c r="G66" s="202"/>
      <c r="H66" s="153">
        <v>3</v>
      </c>
      <c r="I66" s="203">
        <v>15.383333333333335</v>
      </c>
      <c r="J66" s="247">
        <f t="shared" si="0"/>
        <v>99.824391171993909</v>
      </c>
      <c r="K66" s="212"/>
      <c r="L66" s="212"/>
    </row>
    <row r="67" spans="1:12" x14ac:dyDescent="0.2">
      <c r="A67" s="170"/>
      <c r="B67" s="170" t="s">
        <v>235</v>
      </c>
      <c r="C67" s="170">
        <v>15</v>
      </c>
      <c r="D67" s="170"/>
      <c r="E67" s="172"/>
      <c r="F67" s="170"/>
      <c r="G67" s="198"/>
      <c r="H67" s="170">
        <v>2</v>
      </c>
      <c r="I67" s="205">
        <v>13.266666666666666</v>
      </c>
      <c r="J67" s="248">
        <f t="shared" si="0"/>
        <v>99.848554033485541</v>
      </c>
      <c r="K67" s="214"/>
      <c r="L67" s="214"/>
    </row>
    <row r="68" spans="1:12" x14ac:dyDescent="0.2">
      <c r="A68" s="153" t="s">
        <v>201</v>
      </c>
      <c r="B68" s="153" t="s">
        <v>234</v>
      </c>
      <c r="C68" s="153">
        <v>30</v>
      </c>
      <c r="D68" s="153"/>
      <c r="E68" s="169"/>
      <c r="F68" s="153"/>
      <c r="G68" s="202"/>
      <c r="H68" s="153">
        <v>3</v>
      </c>
      <c r="I68" s="203">
        <v>11.883333333333335</v>
      </c>
      <c r="J68" s="247">
        <f t="shared" si="0"/>
        <v>99.864345509893454</v>
      </c>
      <c r="K68" s="212"/>
      <c r="L68" s="212"/>
    </row>
    <row r="69" spans="1:12" x14ac:dyDescent="0.2">
      <c r="A69" s="170" t="s">
        <v>14</v>
      </c>
      <c r="B69" s="170" t="s">
        <v>235</v>
      </c>
      <c r="C69" s="170">
        <v>30</v>
      </c>
      <c r="D69" s="170"/>
      <c r="E69" s="172"/>
      <c r="F69" s="170"/>
      <c r="G69" s="198"/>
      <c r="H69" s="170">
        <v>4</v>
      </c>
      <c r="I69" s="205">
        <v>19.733333333333334</v>
      </c>
      <c r="J69" s="248">
        <f t="shared" ref="J69:J132" si="1">+(1-(E69+G69+I69)/8760)*100</f>
        <v>99.774733637747332</v>
      </c>
      <c r="K69" s="214"/>
      <c r="L69" s="214"/>
    </row>
    <row r="70" spans="1:12" x14ac:dyDescent="0.2">
      <c r="A70" s="153" t="s">
        <v>101</v>
      </c>
      <c r="B70" s="153" t="s">
        <v>255</v>
      </c>
      <c r="C70" s="153">
        <v>40</v>
      </c>
      <c r="D70" s="153"/>
      <c r="E70" s="169"/>
      <c r="F70" s="153"/>
      <c r="G70" s="202"/>
      <c r="H70" s="153">
        <v>2</v>
      </c>
      <c r="I70" s="203">
        <v>8.8333333333333339</v>
      </c>
      <c r="J70" s="247">
        <f t="shared" si="1"/>
        <v>99.899162861491632</v>
      </c>
      <c r="K70" s="212"/>
      <c r="L70" s="212"/>
    </row>
    <row r="71" spans="1:12" x14ac:dyDescent="0.2">
      <c r="A71" s="153"/>
      <c r="B71" s="153" t="s">
        <v>256</v>
      </c>
      <c r="C71" s="153">
        <v>15</v>
      </c>
      <c r="D71" s="153">
        <v>1</v>
      </c>
      <c r="E71" s="169">
        <v>6.45</v>
      </c>
      <c r="F71" s="153"/>
      <c r="G71" s="202"/>
      <c r="H71" s="153">
        <v>3</v>
      </c>
      <c r="I71" s="203">
        <v>14.65</v>
      </c>
      <c r="J71" s="249">
        <f t="shared" si="1"/>
        <v>99.759132420091319</v>
      </c>
      <c r="K71" s="213">
        <v>6.7</v>
      </c>
      <c r="L71" s="213">
        <v>3.35</v>
      </c>
    </row>
    <row r="72" spans="1:12" x14ac:dyDescent="0.2">
      <c r="A72" s="170" t="s">
        <v>14</v>
      </c>
      <c r="B72" s="170" t="s">
        <v>257</v>
      </c>
      <c r="C72" s="170">
        <v>20</v>
      </c>
      <c r="D72" s="170">
        <v>1</v>
      </c>
      <c r="E72" s="172">
        <v>2.5666666666666664</v>
      </c>
      <c r="F72" s="170"/>
      <c r="G72" s="198"/>
      <c r="H72" s="170">
        <v>4</v>
      </c>
      <c r="I72" s="205">
        <v>78.533333333333331</v>
      </c>
      <c r="J72" s="248">
        <f t="shared" si="1"/>
        <v>99.074200913242009</v>
      </c>
      <c r="K72" s="214">
        <v>6.3</v>
      </c>
      <c r="L72" s="214">
        <v>16.41</v>
      </c>
    </row>
    <row r="73" spans="1:12" x14ac:dyDescent="0.2">
      <c r="A73" s="153" t="s">
        <v>114</v>
      </c>
      <c r="B73" s="153" t="s">
        <v>234</v>
      </c>
      <c r="C73" s="153">
        <v>15</v>
      </c>
      <c r="D73" s="153">
        <v>1</v>
      </c>
      <c r="E73" s="169">
        <v>0.83333333333333337</v>
      </c>
      <c r="F73" s="153"/>
      <c r="G73" s="202"/>
      <c r="H73" s="153">
        <v>1</v>
      </c>
      <c r="I73" s="203">
        <v>5.166666666666667</v>
      </c>
      <c r="J73" s="247">
        <f t="shared" si="1"/>
        <v>99.93150684931507</v>
      </c>
      <c r="K73" s="212"/>
      <c r="L73" s="212"/>
    </row>
    <row r="74" spans="1:12" x14ac:dyDescent="0.2">
      <c r="A74" s="170" t="s">
        <v>14</v>
      </c>
      <c r="B74" s="170" t="s">
        <v>235</v>
      </c>
      <c r="C74" s="170">
        <v>15</v>
      </c>
      <c r="D74" s="170">
        <v>1</v>
      </c>
      <c r="E74" s="172">
        <v>0.65</v>
      </c>
      <c r="F74" s="170"/>
      <c r="G74" s="198"/>
      <c r="H74" s="170">
        <v>3</v>
      </c>
      <c r="I74" s="205">
        <v>16.05</v>
      </c>
      <c r="J74" s="248">
        <f t="shared" si="1"/>
        <v>99.80936073059361</v>
      </c>
      <c r="K74" s="214">
        <v>2</v>
      </c>
      <c r="L74" s="214">
        <v>1.4</v>
      </c>
    </row>
    <row r="75" spans="1:12" x14ac:dyDescent="0.2">
      <c r="A75" s="153" t="s">
        <v>259</v>
      </c>
      <c r="B75" s="153" t="s">
        <v>234</v>
      </c>
      <c r="C75" s="153">
        <v>30</v>
      </c>
      <c r="D75" s="153"/>
      <c r="E75" s="169"/>
      <c r="F75" s="153"/>
      <c r="G75" s="202"/>
      <c r="H75" s="153">
        <v>1</v>
      </c>
      <c r="I75" s="203">
        <v>28.533333333333335</v>
      </c>
      <c r="J75" s="247">
        <f t="shared" si="1"/>
        <v>99.674277016742778</v>
      </c>
      <c r="K75" s="212"/>
      <c r="L75" s="212"/>
    </row>
    <row r="76" spans="1:12" x14ac:dyDescent="0.2">
      <c r="A76" s="153" t="s">
        <v>14</v>
      </c>
      <c r="B76" s="153" t="s">
        <v>235</v>
      </c>
      <c r="C76" s="153">
        <v>30</v>
      </c>
      <c r="D76" s="153">
        <v>1</v>
      </c>
      <c r="E76" s="169">
        <v>0.45</v>
      </c>
      <c r="F76" s="153"/>
      <c r="G76" s="202"/>
      <c r="H76" s="153">
        <v>1</v>
      </c>
      <c r="I76" s="203">
        <v>10.033333333333333</v>
      </c>
      <c r="J76" s="249">
        <f>+(1-(E76+G76+I76)/8760)*100</f>
        <v>99.880327245053266</v>
      </c>
      <c r="K76" s="213">
        <v>9.6</v>
      </c>
      <c r="L76" s="213">
        <v>4.5</v>
      </c>
    </row>
    <row r="77" spans="1:12" x14ac:dyDescent="0.2">
      <c r="A77" s="153"/>
      <c r="B77" s="153" t="s">
        <v>432</v>
      </c>
      <c r="C77" s="153">
        <v>15</v>
      </c>
      <c r="D77" s="153"/>
      <c r="E77" s="169"/>
      <c r="F77" s="153"/>
      <c r="G77" s="202"/>
      <c r="H77" s="153">
        <v>1</v>
      </c>
      <c r="I77" s="203">
        <v>9.2333333333333325</v>
      </c>
      <c r="J77" s="249">
        <f>+(1-(E77+G77+I77)/8760)*100</f>
        <v>99.894596651445966</v>
      </c>
      <c r="K77" s="213"/>
      <c r="L77" s="213"/>
    </row>
    <row r="78" spans="1:12" x14ac:dyDescent="0.2">
      <c r="A78" s="170" t="s">
        <v>14</v>
      </c>
      <c r="B78" s="170" t="s">
        <v>433</v>
      </c>
      <c r="C78" s="170">
        <v>15</v>
      </c>
      <c r="D78" s="170"/>
      <c r="E78" s="172"/>
      <c r="F78" s="170"/>
      <c r="G78" s="198"/>
      <c r="H78" s="170">
        <v>1</v>
      </c>
      <c r="I78" s="205">
        <v>9.3000000000000007</v>
      </c>
      <c r="J78" s="248">
        <f t="shared" si="1"/>
        <v>99.893835616438352</v>
      </c>
      <c r="K78" s="214"/>
      <c r="L78" s="214"/>
    </row>
    <row r="79" spans="1:12" x14ac:dyDescent="0.2">
      <c r="A79" s="153" t="s">
        <v>202</v>
      </c>
      <c r="B79" s="153" t="s">
        <v>234</v>
      </c>
      <c r="C79" s="153">
        <v>30</v>
      </c>
      <c r="D79" s="153"/>
      <c r="E79" s="169"/>
      <c r="F79" s="153"/>
      <c r="G79" s="202"/>
      <c r="H79" s="153">
        <v>3</v>
      </c>
      <c r="I79" s="203">
        <v>10.75</v>
      </c>
      <c r="J79" s="249">
        <f t="shared" si="1"/>
        <v>99.877283105022826</v>
      </c>
      <c r="K79" s="213"/>
      <c r="L79" s="213"/>
    </row>
    <row r="80" spans="1:12" x14ac:dyDescent="0.2">
      <c r="A80" s="170" t="s">
        <v>14</v>
      </c>
      <c r="B80" s="170" t="s">
        <v>235</v>
      </c>
      <c r="C80" s="170">
        <v>30</v>
      </c>
      <c r="D80" s="170"/>
      <c r="E80" s="172"/>
      <c r="F80" s="170"/>
      <c r="G80" s="198"/>
      <c r="H80" s="170">
        <v>1</v>
      </c>
      <c r="I80" s="205">
        <v>5.3666666666666671</v>
      </c>
      <c r="J80" s="248">
        <f t="shared" si="1"/>
        <v>99.938736681887363</v>
      </c>
      <c r="K80" s="214"/>
      <c r="L80" s="214"/>
    </row>
    <row r="81" spans="1:12" x14ac:dyDescent="0.2">
      <c r="A81" s="153" t="s">
        <v>203</v>
      </c>
      <c r="B81" s="153" t="s">
        <v>1016</v>
      </c>
      <c r="C81" s="153">
        <v>5</v>
      </c>
      <c r="D81" s="153"/>
      <c r="E81" s="169"/>
      <c r="F81" s="153"/>
      <c r="G81" s="202"/>
      <c r="H81" s="153">
        <v>6</v>
      </c>
      <c r="I81" s="203">
        <v>19.333333333333336</v>
      </c>
      <c r="J81" s="247">
        <f t="shared" si="1"/>
        <v>99.779299847792998</v>
      </c>
      <c r="K81" s="212"/>
      <c r="L81" s="212"/>
    </row>
    <row r="82" spans="1:12" x14ac:dyDescent="0.2">
      <c r="A82" s="153"/>
      <c r="B82" s="153" t="s">
        <v>1029</v>
      </c>
      <c r="C82" s="153">
        <v>5</v>
      </c>
      <c r="D82" s="153"/>
      <c r="E82" s="169"/>
      <c r="F82" s="153"/>
      <c r="G82" s="202"/>
      <c r="H82" s="153">
        <v>1</v>
      </c>
      <c r="I82" s="203">
        <v>6.2833333333333332</v>
      </c>
      <c r="J82" s="249">
        <f t="shared" si="1"/>
        <v>99.928272450532731</v>
      </c>
      <c r="K82" s="213"/>
      <c r="L82" s="213"/>
    </row>
    <row r="83" spans="1:12" x14ac:dyDescent="0.2">
      <c r="A83" s="170"/>
      <c r="B83" s="170" t="s">
        <v>1017</v>
      </c>
      <c r="C83" s="170">
        <v>16</v>
      </c>
      <c r="D83" s="170">
        <v>3</v>
      </c>
      <c r="E83" s="172">
        <v>2.7333333333333334</v>
      </c>
      <c r="F83" s="170"/>
      <c r="G83" s="198"/>
      <c r="H83" s="170">
        <v>5</v>
      </c>
      <c r="I83" s="205">
        <v>20.283333333333331</v>
      </c>
      <c r="J83" s="248">
        <f t="shared" si="1"/>
        <v>99.737252663622527</v>
      </c>
      <c r="K83" s="214">
        <v>29</v>
      </c>
      <c r="L83" s="214">
        <v>32.32</v>
      </c>
    </row>
    <row r="84" spans="1:12" x14ac:dyDescent="0.2">
      <c r="A84" s="153" t="s">
        <v>263</v>
      </c>
      <c r="B84" s="153" t="s">
        <v>234</v>
      </c>
      <c r="C84" s="153">
        <v>15</v>
      </c>
      <c r="D84" s="153"/>
      <c r="E84" s="169"/>
      <c r="F84" s="153"/>
      <c r="G84" s="202"/>
      <c r="H84" s="153">
        <v>3</v>
      </c>
      <c r="I84" s="203">
        <v>11.816666666666666</v>
      </c>
      <c r="J84" s="247">
        <f t="shared" si="1"/>
        <v>99.865106544901067</v>
      </c>
      <c r="K84" s="212"/>
      <c r="L84" s="212"/>
    </row>
    <row r="85" spans="1:12" x14ac:dyDescent="0.2">
      <c r="A85" s="170" t="s">
        <v>14</v>
      </c>
      <c r="B85" s="170" t="s">
        <v>235</v>
      </c>
      <c r="C85" s="170">
        <v>15</v>
      </c>
      <c r="D85" s="170">
        <v>2</v>
      </c>
      <c r="E85" s="172">
        <v>102.05</v>
      </c>
      <c r="F85" s="170"/>
      <c r="G85" s="198"/>
      <c r="H85" s="170">
        <v>9</v>
      </c>
      <c r="I85" s="205">
        <v>42.433333333333337</v>
      </c>
      <c r="J85" s="248">
        <f t="shared" si="1"/>
        <v>98.350646879756468</v>
      </c>
      <c r="K85" s="214">
        <v>11</v>
      </c>
      <c r="L85" s="214">
        <v>3.09</v>
      </c>
    </row>
    <row r="86" spans="1:12" x14ac:dyDescent="0.2">
      <c r="A86" s="146" t="s">
        <v>357</v>
      </c>
      <c r="B86" s="146" t="s">
        <v>234</v>
      </c>
      <c r="C86" s="146">
        <v>30</v>
      </c>
      <c r="D86" s="146">
        <v>1</v>
      </c>
      <c r="E86" s="150">
        <v>0.16666666666666666</v>
      </c>
      <c r="F86" s="146"/>
      <c r="G86" s="211"/>
      <c r="H86" s="146"/>
      <c r="I86" s="209"/>
      <c r="J86" s="248">
        <f t="shared" si="1"/>
        <v>99.998097412480973</v>
      </c>
      <c r="K86" s="215">
        <v>7.2</v>
      </c>
      <c r="L86" s="215">
        <v>1.32</v>
      </c>
    </row>
    <row r="87" spans="1:12" x14ac:dyDescent="0.2">
      <c r="A87" s="153" t="s">
        <v>205</v>
      </c>
      <c r="B87" s="153" t="s">
        <v>265</v>
      </c>
      <c r="C87" s="153">
        <v>5</v>
      </c>
      <c r="D87" s="153"/>
      <c r="E87" s="169"/>
      <c r="F87" s="153"/>
      <c r="G87" s="202"/>
      <c r="H87" s="153">
        <v>2</v>
      </c>
      <c r="I87" s="203">
        <v>10.633333333333333</v>
      </c>
      <c r="J87" s="249">
        <f t="shared" si="1"/>
        <v>99.878614916286139</v>
      </c>
      <c r="K87" s="212"/>
      <c r="L87" s="212"/>
    </row>
    <row r="88" spans="1:12" x14ac:dyDescent="0.2">
      <c r="A88" s="153"/>
      <c r="B88" s="153" t="s">
        <v>251</v>
      </c>
      <c r="C88" s="153">
        <v>5</v>
      </c>
      <c r="D88" s="153"/>
      <c r="E88" s="169"/>
      <c r="F88" s="153"/>
      <c r="G88" s="202"/>
      <c r="H88" s="153">
        <v>2</v>
      </c>
      <c r="I88" s="203">
        <v>9.8000000000000007</v>
      </c>
      <c r="J88" s="249">
        <f t="shared" si="1"/>
        <v>99.888127853881286</v>
      </c>
      <c r="K88" s="213"/>
      <c r="L88" s="213"/>
    </row>
    <row r="89" spans="1:12" x14ac:dyDescent="0.2">
      <c r="A89" s="170"/>
      <c r="B89" s="170" t="s">
        <v>375</v>
      </c>
      <c r="C89" s="170">
        <v>15</v>
      </c>
      <c r="D89" s="170">
        <v>1</v>
      </c>
      <c r="E89" s="172">
        <v>0.41666666666666663</v>
      </c>
      <c r="F89" s="170"/>
      <c r="G89" s="198"/>
      <c r="H89" s="170">
        <v>2</v>
      </c>
      <c r="I89" s="205">
        <v>10.683333333333334</v>
      </c>
      <c r="J89" s="248">
        <f t="shared" si="1"/>
        <v>99.873287671232873</v>
      </c>
      <c r="K89" s="214">
        <v>6.8</v>
      </c>
      <c r="L89" s="214">
        <v>2.84</v>
      </c>
    </row>
    <row r="90" spans="1:12" x14ac:dyDescent="0.2">
      <c r="A90" s="153" t="s">
        <v>266</v>
      </c>
      <c r="B90" s="153" t="s">
        <v>372</v>
      </c>
      <c r="C90" s="153">
        <v>30</v>
      </c>
      <c r="D90" s="153"/>
      <c r="E90" s="169"/>
      <c r="F90" s="153"/>
      <c r="G90" s="202"/>
      <c r="H90" s="153">
        <v>2</v>
      </c>
      <c r="I90" s="203">
        <v>15.416666666666666</v>
      </c>
      <c r="J90" s="249">
        <f t="shared" si="1"/>
        <v>99.82401065449011</v>
      </c>
      <c r="K90" s="213"/>
      <c r="L90" s="213"/>
    </row>
    <row r="91" spans="1:12" x14ac:dyDescent="0.2">
      <c r="A91" s="153" t="s">
        <v>14</v>
      </c>
      <c r="B91" s="153" t="s">
        <v>270</v>
      </c>
      <c r="C91" s="153">
        <v>5</v>
      </c>
      <c r="D91" s="153"/>
      <c r="E91" s="169"/>
      <c r="F91" s="153"/>
      <c r="G91" s="202"/>
      <c r="H91" s="153">
        <v>6</v>
      </c>
      <c r="I91" s="203">
        <v>24.5</v>
      </c>
      <c r="J91" s="249">
        <f t="shared" si="1"/>
        <v>99.720319634703188</v>
      </c>
      <c r="K91" s="213"/>
      <c r="L91" s="213"/>
    </row>
    <row r="92" spans="1:12" x14ac:dyDescent="0.2">
      <c r="A92" s="153" t="s">
        <v>14</v>
      </c>
      <c r="B92" s="153" t="s">
        <v>271</v>
      </c>
      <c r="C92" s="153">
        <v>5</v>
      </c>
      <c r="D92" s="153"/>
      <c r="E92" s="169"/>
      <c r="F92" s="153"/>
      <c r="G92" s="202"/>
      <c r="H92" s="153">
        <v>4</v>
      </c>
      <c r="I92" s="203">
        <v>19.2</v>
      </c>
      <c r="J92" s="249">
        <f>+(1-(E92+G92+I92)/8760)*100</f>
        <v>99.780821917808211</v>
      </c>
      <c r="K92" s="213"/>
      <c r="L92" s="213"/>
    </row>
    <row r="93" spans="1:12" x14ac:dyDescent="0.2">
      <c r="A93" s="153"/>
      <c r="B93" s="153" t="s">
        <v>434</v>
      </c>
      <c r="C93" s="153">
        <v>40</v>
      </c>
      <c r="D93" s="153"/>
      <c r="E93" s="169"/>
      <c r="F93" s="153"/>
      <c r="G93" s="202"/>
      <c r="H93" s="153">
        <v>2</v>
      </c>
      <c r="I93" s="203">
        <v>11.6</v>
      </c>
      <c r="J93" s="249">
        <f>+(1-(E93+G93+I93)/8760)*100</f>
        <v>99.867579908675793</v>
      </c>
      <c r="K93" s="213"/>
      <c r="L93" s="213"/>
    </row>
    <row r="94" spans="1:12" x14ac:dyDescent="0.2">
      <c r="A94" s="170" t="s">
        <v>14</v>
      </c>
      <c r="B94" s="170" t="s">
        <v>435</v>
      </c>
      <c r="C94" s="170">
        <v>40</v>
      </c>
      <c r="D94" s="170"/>
      <c r="E94" s="172"/>
      <c r="F94" s="170"/>
      <c r="G94" s="198"/>
      <c r="H94" s="170">
        <v>2</v>
      </c>
      <c r="I94" s="205">
        <v>10.116666666666667</v>
      </c>
      <c r="J94" s="248">
        <f t="shared" si="1"/>
        <v>99.884512937595133</v>
      </c>
      <c r="K94" s="214"/>
      <c r="L94" s="214"/>
    </row>
    <row r="95" spans="1:12" x14ac:dyDescent="0.2">
      <c r="A95" s="153" t="s">
        <v>272</v>
      </c>
      <c r="B95" s="153" t="s">
        <v>265</v>
      </c>
      <c r="C95" s="153">
        <v>10</v>
      </c>
      <c r="D95" s="153">
        <v>1</v>
      </c>
      <c r="E95" s="169">
        <v>12.85</v>
      </c>
      <c r="F95" s="153"/>
      <c r="G95" s="202"/>
      <c r="H95" s="153">
        <v>1</v>
      </c>
      <c r="I95" s="203">
        <v>6.2166666666666668</v>
      </c>
      <c r="J95" s="247">
        <f t="shared" si="1"/>
        <v>99.782343987823438</v>
      </c>
      <c r="K95" s="212">
        <v>1.5</v>
      </c>
      <c r="L95" s="212">
        <v>8.3699999999999992</v>
      </c>
    </row>
    <row r="96" spans="1:12" x14ac:dyDescent="0.2">
      <c r="A96" s="153" t="s">
        <v>14</v>
      </c>
      <c r="B96" s="153" t="s">
        <v>298</v>
      </c>
      <c r="C96" s="153">
        <v>7.5</v>
      </c>
      <c r="D96" s="153"/>
      <c r="E96" s="169"/>
      <c r="F96" s="153"/>
      <c r="G96" s="202"/>
      <c r="H96" s="153">
        <v>2</v>
      </c>
      <c r="I96" s="203">
        <v>9.15</v>
      </c>
      <c r="J96" s="249">
        <f t="shared" si="1"/>
        <v>99.895547945205479</v>
      </c>
      <c r="K96" s="213"/>
      <c r="L96" s="213"/>
    </row>
    <row r="97" spans="1:12" x14ac:dyDescent="0.2">
      <c r="A97" s="153" t="s">
        <v>14</v>
      </c>
      <c r="B97" s="153" t="s">
        <v>273</v>
      </c>
      <c r="C97" s="153">
        <v>5</v>
      </c>
      <c r="D97" s="153"/>
      <c r="E97" s="169"/>
      <c r="F97" s="153"/>
      <c r="G97" s="202"/>
      <c r="H97" s="153">
        <v>3</v>
      </c>
      <c r="I97" s="203">
        <v>14.066666666666666</v>
      </c>
      <c r="J97" s="249">
        <f t="shared" si="1"/>
        <v>99.839421613394222</v>
      </c>
      <c r="K97" s="213"/>
      <c r="L97" s="213"/>
    </row>
    <row r="98" spans="1:12" x14ac:dyDescent="0.2">
      <c r="A98" s="153" t="s">
        <v>14</v>
      </c>
      <c r="B98" s="153" t="s">
        <v>299</v>
      </c>
      <c r="C98" s="153">
        <v>5</v>
      </c>
      <c r="D98" s="153"/>
      <c r="E98" s="169"/>
      <c r="F98" s="153"/>
      <c r="G98" s="202"/>
      <c r="H98" s="153">
        <v>2</v>
      </c>
      <c r="I98" s="203">
        <v>10.416666666666668</v>
      </c>
      <c r="J98" s="249">
        <f t="shared" si="1"/>
        <v>99.881088280060879</v>
      </c>
      <c r="K98" s="213"/>
      <c r="L98" s="213"/>
    </row>
    <row r="99" spans="1:12" x14ac:dyDescent="0.2">
      <c r="A99" s="170"/>
      <c r="B99" s="170" t="s">
        <v>300</v>
      </c>
      <c r="C99" s="170">
        <v>7.5</v>
      </c>
      <c r="D99" s="170"/>
      <c r="E99" s="172"/>
      <c r="F99" s="170"/>
      <c r="G99" s="198"/>
      <c r="H99" s="170">
        <v>2</v>
      </c>
      <c r="I99" s="205">
        <v>9.8833333333333329</v>
      </c>
      <c r="J99" s="248">
        <f t="shared" si="1"/>
        <v>99.887176560121773</v>
      </c>
      <c r="K99" s="214"/>
      <c r="L99" s="214"/>
    </row>
    <row r="100" spans="1:12" x14ac:dyDescent="0.2">
      <c r="A100" s="146" t="s">
        <v>356</v>
      </c>
      <c r="B100" s="146" t="s">
        <v>345</v>
      </c>
      <c r="C100" s="146">
        <v>30</v>
      </c>
      <c r="D100" s="146">
        <v>1</v>
      </c>
      <c r="E100" s="150">
        <v>1.9333333333333333</v>
      </c>
      <c r="F100" s="146"/>
      <c r="G100" s="211"/>
      <c r="H100" s="146">
        <v>2</v>
      </c>
      <c r="I100" s="209">
        <v>11.283333333333333</v>
      </c>
      <c r="J100" s="250">
        <f t="shared" si="1"/>
        <v>99.849124809741255</v>
      </c>
      <c r="K100" s="215">
        <v>16</v>
      </c>
      <c r="L100" s="215">
        <v>30.73</v>
      </c>
    </row>
    <row r="101" spans="1:12" x14ac:dyDescent="0.2">
      <c r="A101" s="153" t="s">
        <v>125</v>
      </c>
      <c r="B101" s="153" t="s">
        <v>345</v>
      </c>
      <c r="C101" s="153">
        <v>30</v>
      </c>
      <c r="D101" s="153">
        <v>2</v>
      </c>
      <c r="E101" s="169">
        <v>0.66666666666666674</v>
      </c>
      <c r="F101" s="153"/>
      <c r="G101" s="202"/>
      <c r="H101" s="153">
        <v>3</v>
      </c>
      <c r="I101" s="203">
        <v>13.966666666666665</v>
      </c>
      <c r="J101" s="247">
        <f t="shared" si="1"/>
        <v>99.832952815829529</v>
      </c>
      <c r="K101" s="212">
        <v>11.7</v>
      </c>
      <c r="L101" s="212">
        <v>4.95</v>
      </c>
    </row>
    <row r="102" spans="1:12" x14ac:dyDescent="0.2">
      <c r="A102" s="170"/>
      <c r="B102" s="170" t="s">
        <v>346</v>
      </c>
      <c r="C102" s="170">
        <v>30</v>
      </c>
      <c r="D102" s="170">
        <v>2</v>
      </c>
      <c r="E102" s="172">
        <v>0.31666666666666665</v>
      </c>
      <c r="F102" s="170"/>
      <c r="G102" s="198"/>
      <c r="H102" s="170">
        <v>2</v>
      </c>
      <c r="I102" s="205">
        <v>9.0500000000000007</v>
      </c>
      <c r="J102" s="248">
        <f t="shared" si="1"/>
        <v>99.893074581430739</v>
      </c>
      <c r="K102" s="214">
        <v>13.5</v>
      </c>
      <c r="L102" s="214">
        <v>3.09</v>
      </c>
    </row>
    <row r="103" spans="1:12" x14ac:dyDescent="0.2">
      <c r="A103" s="153" t="s">
        <v>207</v>
      </c>
      <c r="B103" s="153" t="s">
        <v>276</v>
      </c>
      <c r="C103" s="153">
        <v>10</v>
      </c>
      <c r="D103" s="153"/>
      <c r="E103" s="169"/>
      <c r="F103" s="153"/>
      <c r="G103" s="202"/>
      <c r="H103" s="153">
        <v>4</v>
      </c>
      <c r="I103" s="203">
        <v>20.983333333333334</v>
      </c>
      <c r="J103" s="247">
        <f t="shared" si="1"/>
        <v>99.760464231354646</v>
      </c>
      <c r="K103" s="212"/>
      <c r="L103" s="212"/>
    </row>
    <row r="104" spans="1:12" x14ac:dyDescent="0.2">
      <c r="A104" s="170" t="s">
        <v>14</v>
      </c>
      <c r="B104" s="170" t="s">
        <v>277</v>
      </c>
      <c r="C104" s="170">
        <v>10</v>
      </c>
      <c r="D104" s="170"/>
      <c r="E104" s="172"/>
      <c r="F104" s="170"/>
      <c r="G104" s="198"/>
      <c r="H104" s="170">
        <v>6</v>
      </c>
      <c r="I104" s="205">
        <v>28.383333333333336</v>
      </c>
      <c r="J104" s="248">
        <f t="shared" si="1"/>
        <v>99.67598934550989</v>
      </c>
      <c r="K104" s="214"/>
      <c r="L104" s="214"/>
    </row>
    <row r="105" spans="1:12" x14ac:dyDescent="0.2">
      <c r="A105" s="153" t="s">
        <v>278</v>
      </c>
      <c r="B105" s="153" t="s">
        <v>234</v>
      </c>
      <c r="C105" s="153">
        <v>15</v>
      </c>
      <c r="D105" s="153"/>
      <c r="E105" s="169"/>
      <c r="F105" s="153"/>
      <c r="G105" s="202"/>
      <c r="H105" s="153">
        <v>2</v>
      </c>
      <c r="I105" s="203">
        <v>12.766666666666666</v>
      </c>
      <c r="J105" s="247">
        <f t="shared" si="1"/>
        <v>99.854261796042621</v>
      </c>
      <c r="K105" s="212"/>
      <c r="L105" s="212"/>
    </row>
    <row r="106" spans="1:12" x14ac:dyDescent="0.2">
      <c r="A106" s="170"/>
      <c r="B106" s="170" t="s">
        <v>279</v>
      </c>
      <c r="C106" s="170">
        <v>5</v>
      </c>
      <c r="D106" s="170"/>
      <c r="E106" s="172"/>
      <c r="F106" s="170"/>
      <c r="G106" s="198"/>
      <c r="H106" s="170"/>
      <c r="I106" s="205"/>
      <c r="J106" s="248">
        <f t="shared" si="1"/>
        <v>100</v>
      </c>
      <c r="K106" s="214"/>
      <c r="L106" s="214"/>
    </row>
    <row r="107" spans="1:12" x14ac:dyDescent="0.2">
      <c r="A107" s="153" t="s">
        <v>280</v>
      </c>
      <c r="B107" s="153" t="s">
        <v>234</v>
      </c>
      <c r="C107" s="153">
        <v>30</v>
      </c>
      <c r="D107" s="153">
        <v>2</v>
      </c>
      <c r="E107" s="169">
        <v>119.65</v>
      </c>
      <c r="F107" s="153"/>
      <c r="G107" s="202"/>
      <c r="H107" s="153">
        <v>14</v>
      </c>
      <c r="I107" s="203">
        <v>102.66666666666667</v>
      </c>
      <c r="J107" s="247">
        <f t="shared" si="1"/>
        <v>97.462138508371382</v>
      </c>
      <c r="K107" s="212">
        <f>16+43.1</f>
        <v>59.1</v>
      </c>
      <c r="L107" s="212">
        <f>1.6+281.47</f>
        <v>283.07000000000005</v>
      </c>
    </row>
    <row r="108" spans="1:12" x14ac:dyDescent="0.2">
      <c r="A108" s="170" t="s">
        <v>14</v>
      </c>
      <c r="B108" s="170" t="s">
        <v>235</v>
      </c>
      <c r="C108" s="170">
        <v>30</v>
      </c>
      <c r="D108" s="170"/>
      <c r="E108" s="172"/>
      <c r="F108" s="170"/>
      <c r="G108" s="198"/>
      <c r="H108" s="170">
        <v>23</v>
      </c>
      <c r="I108" s="205">
        <v>145.65</v>
      </c>
      <c r="J108" s="248">
        <f t="shared" si="1"/>
        <v>98.337328767123296</v>
      </c>
      <c r="K108" s="214"/>
      <c r="L108" s="214"/>
    </row>
    <row r="109" spans="1:12" x14ac:dyDescent="0.2">
      <c r="A109" s="170" t="s">
        <v>133</v>
      </c>
      <c r="B109" s="170" t="s">
        <v>1021</v>
      </c>
      <c r="C109" s="170">
        <v>15</v>
      </c>
      <c r="D109" s="170"/>
      <c r="E109" s="172"/>
      <c r="F109" s="170"/>
      <c r="G109" s="198"/>
      <c r="H109" s="170">
        <v>7</v>
      </c>
      <c r="I109" s="205">
        <v>84.13333333333334</v>
      </c>
      <c r="J109" s="250">
        <f t="shared" si="1"/>
        <v>99.039573820395745</v>
      </c>
      <c r="K109" s="215"/>
      <c r="L109" s="215"/>
    </row>
    <row r="110" spans="1:12" x14ac:dyDescent="0.2">
      <c r="A110" s="153" t="s">
        <v>120</v>
      </c>
      <c r="B110" s="153" t="s">
        <v>234</v>
      </c>
      <c r="C110" s="153">
        <v>30</v>
      </c>
      <c r="D110" s="153"/>
      <c r="E110" s="169"/>
      <c r="F110" s="153"/>
      <c r="G110" s="202"/>
      <c r="H110" s="153">
        <v>2</v>
      </c>
      <c r="I110" s="203">
        <v>10.95</v>
      </c>
      <c r="J110" s="247">
        <f t="shared" si="1"/>
        <v>99.875</v>
      </c>
      <c r="K110" s="212"/>
      <c r="L110" s="212"/>
    </row>
    <row r="111" spans="1:12" x14ac:dyDescent="0.2">
      <c r="A111" s="153" t="s">
        <v>14</v>
      </c>
      <c r="B111" s="153" t="s">
        <v>235</v>
      </c>
      <c r="C111" s="153">
        <v>30</v>
      </c>
      <c r="D111" s="153">
        <v>1</v>
      </c>
      <c r="E111" s="169">
        <v>0.73333333333333328</v>
      </c>
      <c r="F111" s="153"/>
      <c r="G111" s="202"/>
      <c r="H111" s="153">
        <v>5</v>
      </c>
      <c r="I111" s="203">
        <v>26.8</v>
      </c>
      <c r="J111" s="249">
        <f t="shared" si="1"/>
        <v>99.685692541856923</v>
      </c>
      <c r="K111" s="213">
        <f>12+5.2</f>
        <v>17.2</v>
      </c>
      <c r="L111" s="213">
        <f>3.32+4.08</f>
        <v>7.4</v>
      </c>
    </row>
    <row r="112" spans="1:12" x14ac:dyDescent="0.2">
      <c r="A112" s="153"/>
      <c r="B112" s="153" t="s">
        <v>436</v>
      </c>
      <c r="C112" s="153">
        <v>30</v>
      </c>
      <c r="D112" s="153"/>
      <c r="E112" s="169"/>
      <c r="F112" s="153"/>
      <c r="G112" s="202"/>
      <c r="H112" s="153">
        <v>4</v>
      </c>
      <c r="I112" s="203">
        <v>20.399999999999999</v>
      </c>
      <c r="J112" s="249">
        <f t="shared" si="1"/>
        <v>99.767123287671239</v>
      </c>
      <c r="K112" s="213"/>
      <c r="L112" s="213"/>
    </row>
    <row r="113" spans="1:12" x14ac:dyDescent="0.2">
      <c r="A113" s="146" t="s">
        <v>416</v>
      </c>
      <c r="B113" s="146" t="s">
        <v>345</v>
      </c>
      <c r="C113" s="146">
        <v>30</v>
      </c>
      <c r="D113" s="146"/>
      <c r="E113" s="150"/>
      <c r="F113" s="146"/>
      <c r="G113" s="211"/>
      <c r="H113" s="146">
        <v>2</v>
      </c>
      <c r="I113" s="209">
        <v>9.4833333333333343</v>
      </c>
      <c r="J113" s="246">
        <f t="shared" si="1"/>
        <v>99.891742770167426</v>
      </c>
      <c r="K113" s="215"/>
      <c r="L113" s="215"/>
    </row>
    <row r="114" spans="1:12" x14ac:dyDescent="0.2">
      <c r="A114" s="153" t="s">
        <v>128</v>
      </c>
      <c r="B114" s="153" t="s">
        <v>345</v>
      </c>
      <c r="C114" s="153">
        <v>15</v>
      </c>
      <c r="D114" s="153">
        <v>1</v>
      </c>
      <c r="E114" s="169">
        <v>0.28333333333333333</v>
      </c>
      <c r="F114" s="153"/>
      <c r="G114" s="202"/>
      <c r="H114" s="153">
        <v>3</v>
      </c>
      <c r="I114" s="203">
        <v>17.7</v>
      </c>
      <c r="J114" s="249">
        <f t="shared" si="1"/>
        <v>99.794710806697111</v>
      </c>
      <c r="K114" s="212"/>
      <c r="L114" s="212"/>
    </row>
    <row r="115" spans="1:12" x14ac:dyDescent="0.2">
      <c r="A115" s="170"/>
      <c r="B115" s="170" t="s">
        <v>346</v>
      </c>
      <c r="C115" s="170">
        <v>15</v>
      </c>
      <c r="D115" s="170">
        <v>1</v>
      </c>
      <c r="E115" s="172">
        <v>0.3</v>
      </c>
      <c r="F115" s="170"/>
      <c r="G115" s="198"/>
      <c r="H115" s="170">
        <v>2</v>
      </c>
      <c r="I115" s="205">
        <v>11.416666666666666</v>
      </c>
      <c r="J115" s="248">
        <f t="shared" si="1"/>
        <v>99.86624809741248</v>
      </c>
      <c r="K115" s="214">
        <v>21</v>
      </c>
      <c r="L115" s="214">
        <v>8.07</v>
      </c>
    </row>
    <row r="116" spans="1:12" x14ac:dyDescent="0.2">
      <c r="A116" s="153" t="s">
        <v>130</v>
      </c>
      <c r="B116" s="153" t="s">
        <v>1022</v>
      </c>
      <c r="C116" s="153">
        <v>30</v>
      </c>
      <c r="D116" s="153"/>
      <c r="E116" s="169"/>
      <c r="F116" s="153"/>
      <c r="G116" s="202"/>
      <c r="H116" s="153">
        <v>4</v>
      </c>
      <c r="I116" s="203">
        <v>21.183333333333334</v>
      </c>
      <c r="J116" s="247">
        <f t="shared" si="1"/>
        <v>99.758181126331806</v>
      </c>
      <c r="K116" s="212"/>
      <c r="L116" s="212"/>
    </row>
    <row r="117" spans="1:12" x14ac:dyDescent="0.2">
      <c r="A117" s="170"/>
      <c r="B117" s="170" t="s">
        <v>1023</v>
      </c>
      <c r="C117" s="170">
        <v>30</v>
      </c>
      <c r="D117" s="170">
        <v>1</v>
      </c>
      <c r="E117" s="172">
        <v>0.8833333333333333</v>
      </c>
      <c r="F117" s="170"/>
      <c r="G117" s="198"/>
      <c r="H117" s="170">
        <v>3</v>
      </c>
      <c r="I117" s="205">
        <v>17.850000000000001</v>
      </c>
      <c r="J117" s="248">
        <f t="shared" si="1"/>
        <v>99.786149162861491</v>
      </c>
      <c r="K117" s="214">
        <v>7.7</v>
      </c>
      <c r="L117" s="214">
        <v>5.9</v>
      </c>
    </row>
    <row r="118" spans="1:12" x14ac:dyDescent="0.2">
      <c r="A118" s="153" t="s">
        <v>210</v>
      </c>
      <c r="B118" s="153" t="s">
        <v>345</v>
      </c>
      <c r="C118" s="153">
        <v>15</v>
      </c>
      <c r="D118" s="153">
        <v>2</v>
      </c>
      <c r="E118" s="169">
        <v>1.4666666666666668</v>
      </c>
      <c r="F118" s="153"/>
      <c r="G118" s="202"/>
      <c r="H118" s="153">
        <v>3</v>
      </c>
      <c r="I118" s="203">
        <v>17.3</v>
      </c>
      <c r="J118" s="247">
        <f t="shared" si="1"/>
        <v>99.785768645357692</v>
      </c>
      <c r="K118" s="212">
        <v>2.2000000000000002</v>
      </c>
      <c r="L118" s="212">
        <v>2.17</v>
      </c>
    </row>
    <row r="119" spans="1:12" x14ac:dyDescent="0.2">
      <c r="A119" s="170"/>
      <c r="B119" s="170" t="s">
        <v>346</v>
      </c>
      <c r="C119" s="170">
        <v>15</v>
      </c>
      <c r="D119" s="170">
        <v>1</v>
      </c>
      <c r="E119" s="172">
        <v>0.5</v>
      </c>
      <c r="F119" s="170"/>
      <c r="G119" s="198"/>
      <c r="H119" s="170">
        <v>5</v>
      </c>
      <c r="I119" s="205">
        <v>25.833333333333332</v>
      </c>
      <c r="J119" s="248">
        <f t="shared" si="1"/>
        <v>99.699391171993909</v>
      </c>
      <c r="K119" s="214">
        <v>8</v>
      </c>
      <c r="L119" s="214">
        <v>4.1399999999999997</v>
      </c>
    </row>
    <row r="120" spans="1:12" x14ac:dyDescent="0.2">
      <c r="A120" s="153" t="s">
        <v>211</v>
      </c>
      <c r="B120" s="153" t="s">
        <v>345</v>
      </c>
      <c r="C120" s="153">
        <v>44</v>
      </c>
      <c r="D120" s="153"/>
      <c r="E120" s="169"/>
      <c r="F120" s="153"/>
      <c r="G120" s="202"/>
      <c r="H120" s="153">
        <v>2</v>
      </c>
      <c r="I120" s="169">
        <v>12.266666666666666</v>
      </c>
      <c r="J120" s="247">
        <f t="shared" si="1"/>
        <v>99.859969558599687</v>
      </c>
      <c r="K120" s="212"/>
      <c r="L120" s="212"/>
    </row>
    <row r="121" spans="1:12" x14ac:dyDescent="0.2">
      <c r="A121" s="170"/>
      <c r="B121" s="170" t="s">
        <v>346</v>
      </c>
      <c r="C121" s="170">
        <v>44</v>
      </c>
      <c r="D121" s="170"/>
      <c r="E121" s="172"/>
      <c r="F121" s="170"/>
      <c r="G121" s="198"/>
      <c r="H121" s="170">
        <v>6</v>
      </c>
      <c r="I121" s="205">
        <v>30.55</v>
      </c>
      <c r="J121" s="248">
        <f t="shared" si="1"/>
        <v>99.651255707762559</v>
      </c>
      <c r="K121" s="214"/>
      <c r="L121" s="214"/>
    </row>
    <row r="122" spans="1:12" x14ac:dyDescent="0.2">
      <c r="A122" s="170" t="s">
        <v>134</v>
      </c>
      <c r="B122" s="170" t="s">
        <v>1024</v>
      </c>
      <c r="C122" s="170">
        <v>150</v>
      </c>
      <c r="D122" s="170"/>
      <c r="E122" s="172"/>
      <c r="F122" s="170"/>
      <c r="G122" s="198"/>
      <c r="H122" s="170">
        <v>5</v>
      </c>
      <c r="I122" s="205">
        <v>28.3</v>
      </c>
      <c r="J122" s="250">
        <f t="shared" si="1"/>
        <v>99.676940639269404</v>
      </c>
      <c r="K122" s="215"/>
      <c r="L122" s="215"/>
    </row>
    <row r="123" spans="1:12" x14ac:dyDescent="0.2">
      <c r="A123" s="153" t="s">
        <v>122</v>
      </c>
      <c r="B123" s="153" t="s">
        <v>345</v>
      </c>
      <c r="C123" s="153">
        <v>15</v>
      </c>
      <c r="D123" s="153"/>
      <c r="E123" s="169"/>
      <c r="F123" s="153"/>
      <c r="G123" s="202"/>
      <c r="H123" s="153">
        <v>2</v>
      </c>
      <c r="I123" s="203">
        <v>15.216666666666667</v>
      </c>
      <c r="J123" s="247">
        <f t="shared" si="1"/>
        <v>99.826293759512936</v>
      </c>
      <c r="K123" s="212"/>
      <c r="L123" s="212"/>
    </row>
    <row r="124" spans="1:12" x14ac:dyDescent="0.2">
      <c r="A124" s="153"/>
      <c r="B124" s="153" t="s">
        <v>346</v>
      </c>
      <c r="C124" s="153">
        <v>30</v>
      </c>
      <c r="D124" s="153">
        <v>1</v>
      </c>
      <c r="E124" s="169">
        <v>0.23333333333333334</v>
      </c>
      <c r="F124" s="153"/>
      <c r="G124" s="202"/>
      <c r="H124" s="153">
        <v>3</v>
      </c>
      <c r="I124" s="203">
        <v>16.266666666666666</v>
      </c>
      <c r="J124" s="249">
        <f t="shared" si="1"/>
        <v>99.811643835616437</v>
      </c>
      <c r="K124" s="213">
        <v>21.5</v>
      </c>
      <c r="L124" s="213">
        <v>5.09</v>
      </c>
    </row>
    <row r="125" spans="1:12" x14ac:dyDescent="0.2">
      <c r="A125" s="153"/>
      <c r="B125" s="153" t="s">
        <v>1011</v>
      </c>
      <c r="C125" s="153">
        <v>30</v>
      </c>
      <c r="D125" s="153">
        <v>1</v>
      </c>
      <c r="E125" s="169">
        <v>0.26666666666666666</v>
      </c>
      <c r="F125" s="153"/>
      <c r="G125" s="202"/>
      <c r="H125" s="153">
        <v>4</v>
      </c>
      <c r="I125" s="203">
        <v>17.083333333333332</v>
      </c>
      <c r="J125" s="249">
        <f>+(1-(E125+G125+I125)/8760)*100</f>
        <v>99.801940639269404</v>
      </c>
      <c r="K125" s="213">
        <v>21.5</v>
      </c>
      <c r="L125" s="213">
        <v>5.09</v>
      </c>
    </row>
    <row r="126" spans="1:12" x14ac:dyDescent="0.2">
      <c r="A126" s="170"/>
      <c r="B126" s="170" t="s">
        <v>1025</v>
      </c>
      <c r="C126" s="170">
        <v>15</v>
      </c>
      <c r="D126" s="170">
        <v>1</v>
      </c>
      <c r="E126" s="172">
        <v>0.98333333333333328</v>
      </c>
      <c r="F126" s="170"/>
      <c r="G126" s="198"/>
      <c r="H126" s="170">
        <v>1</v>
      </c>
      <c r="I126" s="205">
        <v>8.75</v>
      </c>
      <c r="J126" s="248">
        <f t="shared" si="1"/>
        <v>99.8888888888889</v>
      </c>
      <c r="K126" s="214">
        <v>12</v>
      </c>
      <c r="L126" s="214">
        <v>6.31</v>
      </c>
    </row>
    <row r="127" spans="1:12" x14ac:dyDescent="0.2">
      <c r="A127" s="153" t="s">
        <v>212</v>
      </c>
      <c r="B127" s="153" t="s">
        <v>345</v>
      </c>
      <c r="C127" s="153">
        <v>10</v>
      </c>
      <c r="D127" s="153">
        <v>2</v>
      </c>
      <c r="E127" s="169">
        <v>23.033333333333331</v>
      </c>
      <c r="F127" s="153"/>
      <c r="G127" s="202"/>
      <c r="H127" s="153">
        <v>5</v>
      </c>
      <c r="I127" s="203">
        <v>35.200000000000003</v>
      </c>
      <c r="J127" s="247">
        <f t="shared" si="1"/>
        <v>99.335235920852355</v>
      </c>
      <c r="K127" s="212">
        <v>8.6</v>
      </c>
      <c r="L127" s="212">
        <v>18.64</v>
      </c>
    </row>
    <row r="128" spans="1:12" x14ac:dyDescent="0.2">
      <c r="A128" s="153"/>
      <c r="B128" s="153" t="s">
        <v>346</v>
      </c>
      <c r="C128" s="153">
        <v>10</v>
      </c>
      <c r="D128" s="153"/>
      <c r="E128" s="169"/>
      <c r="F128" s="153"/>
      <c r="G128" s="202"/>
      <c r="H128" s="153">
        <v>5</v>
      </c>
      <c r="I128" s="203">
        <v>30</v>
      </c>
      <c r="J128" s="249">
        <f t="shared" si="1"/>
        <v>99.657534246575338</v>
      </c>
      <c r="K128" s="213"/>
      <c r="L128" s="213"/>
    </row>
    <row r="129" spans="1:12" x14ac:dyDescent="0.2">
      <c r="A129" s="153"/>
      <c r="B129" s="153" t="s">
        <v>1026</v>
      </c>
      <c r="C129" s="153">
        <v>10</v>
      </c>
      <c r="D129" s="153"/>
      <c r="E129" s="169"/>
      <c r="F129" s="153"/>
      <c r="G129" s="202"/>
      <c r="H129" s="153">
        <v>3</v>
      </c>
      <c r="I129" s="203">
        <v>18.866666666666667</v>
      </c>
      <c r="J129" s="249">
        <f t="shared" si="1"/>
        <v>99.784627092846264</v>
      </c>
      <c r="K129" s="213"/>
      <c r="L129" s="213"/>
    </row>
    <row r="130" spans="1:12" x14ac:dyDescent="0.2">
      <c r="A130" s="170"/>
      <c r="B130" s="170" t="s">
        <v>1027</v>
      </c>
      <c r="C130" s="170">
        <v>5</v>
      </c>
      <c r="D130" s="170"/>
      <c r="E130" s="172"/>
      <c r="F130" s="170"/>
      <c r="G130" s="198"/>
      <c r="H130" s="170">
        <v>2</v>
      </c>
      <c r="I130" s="205">
        <v>12.533333333333333</v>
      </c>
      <c r="J130" s="248">
        <f t="shared" si="1"/>
        <v>99.856925418569247</v>
      </c>
      <c r="K130" s="214"/>
      <c r="L130" s="214"/>
    </row>
    <row r="131" spans="1:12" x14ac:dyDescent="0.2">
      <c r="A131" s="153" t="s">
        <v>213</v>
      </c>
      <c r="B131" s="153" t="s">
        <v>286</v>
      </c>
      <c r="C131" s="153">
        <v>40</v>
      </c>
      <c r="D131" s="153"/>
      <c r="E131" s="169"/>
      <c r="F131" s="153"/>
      <c r="G131" s="202"/>
      <c r="H131" s="153">
        <v>6</v>
      </c>
      <c r="I131" s="203">
        <v>51.266666666666666</v>
      </c>
      <c r="J131" s="247">
        <f t="shared" si="1"/>
        <v>99.414764079147645</v>
      </c>
      <c r="K131" s="212"/>
      <c r="L131" s="212"/>
    </row>
    <row r="132" spans="1:12" x14ac:dyDescent="0.2">
      <c r="A132" s="170"/>
      <c r="B132" s="170" t="s">
        <v>287</v>
      </c>
      <c r="C132" s="170">
        <v>20</v>
      </c>
      <c r="D132" s="170"/>
      <c r="E132" s="172"/>
      <c r="F132" s="170"/>
      <c r="G132" s="198"/>
      <c r="H132" s="170">
        <v>12</v>
      </c>
      <c r="I132" s="205">
        <v>89.85</v>
      </c>
      <c r="J132" s="248">
        <f t="shared" si="1"/>
        <v>98.974315068493141</v>
      </c>
      <c r="K132" s="214"/>
      <c r="L132" s="214"/>
    </row>
    <row r="133" spans="1:12" x14ac:dyDescent="0.2">
      <c r="A133" s="170" t="s">
        <v>214</v>
      </c>
      <c r="B133" s="170" t="s">
        <v>239</v>
      </c>
      <c r="C133" s="170">
        <v>15</v>
      </c>
      <c r="D133" s="170"/>
      <c r="E133" s="172"/>
      <c r="F133" s="170"/>
      <c r="G133" s="198"/>
      <c r="H133" s="170">
        <v>2</v>
      </c>
      <c r="I133" s="205">
        <v>16.033333333333335</v>
      </c>
      <c r="J133" s="250">
        <f t="shared" ref="J133:J149" si="2">+(1-(E133+G133+I133)/8760)*100</f>
        <v>99.816971080669717</v>
      </c>
      <c r="K133" s="215"/>
      <c r="L133" s="215"/>
    </row>
    <row r="134" spans="1:12" x14ac:dyDescent="0.2">
      <c r="A134" s="170" t="s">
        <v>215</v>
      </c>
      <c r="B134" s="170" t="s">
        <v>239</v>
      </c>
      <c r="C134" s="170">
        <v>15</v>
      </c>
      <c r="D134" s="170"/>
      <c r="E134" s="172"/>
      <c r="F134" s="170"/>
      <c r="G134" s="198"/>
      <c r="H134" s="170">
        <v>2</v>
      </c>
      <c r="I134" s="205">
        <v>12.033333333333333</v>
      </c>
      <c r="J134" s="250">
        <f t="shared" si="2"/>
        <v>99.862633181126341</v>
      </c>
      <c r="K134" s="215"/>
      <c r="L134" s="215"/>
    </row>
    <row r="135" spans="1:12" x14ac:dyDescent="0.2">
      <c r="A135" s="153" t="s">
        <v>216</v>
      </c>
      <c r="B135" s="153" t="s">
        <v>345</v>
      </c>
      <c r="C135" s="153">
        <v>15</v>
      </c>
      <c r="D135" s="153"/>
      <c r="E135" s="169"/>
      <c r="F135" s="153"/>
      <c r="G135" s="202"/>
      <c r="H135" s="153">
        <v>4</v>
      </c>
      <c r="I135" s="203">
        <v>25.25</v>
      </c>
      <c r="J135" s="247">
        <f t="shared" si="2"/>
        <v>99.711757990867582</v>
      </c>
      <c r="K135" s="212"/>
      <c r="L135" s="212"/>
    </row>
    <row r="136" spans="1:12" x14ac:dyDescent="0.2">
      <c r="A136" s="153"/>
      <c r="B136" s="153" t="s">
        <v>346</v>
      </c>
      <c r="C136" s="153">
        <v>40</v>
      </c>
      <c r="D136" s="153">
        <v>1</v>
      </c>
      <c r="E136" s="169">
        <v>0.3</v>
      </c>
      <c r="F136" s="153"/>
      <c r="G136" s="202"/>
      <c r="H136" s="153">
        <v>7</v>
      </c>
      <c r="I136" s="203">
        <v>37.950000000000003</v>
      </c>
      <c r="J136" s="249">
        <f t="shared" si="2"/>
        <v>99.563356164383563</v>
      </c>
      <c r="K136" s="213">
        <v>5.7</v>
      </c>
      <c r="L136" s="213">
        <v>3.43</v>
      </c>
    </row>
    <row r="137" spans="1:12" x14ac:dyDescent="0.2">
      <c r="A137" s="170"/>
      <c r="B137" s="170" t="s">
        <v>1011</v>
      </c>
      <c r="C137" s="170">
        <v>40</v>
      </c>
      <c r="D137" s="170"/>
      <c r="E137" s="172"/>
      <c r="F137" s="170"/>
      <c r="G137" s="198"/>
      <c r="H137" s="170">
        <v>5</v>
      </c>
      <c r="I137" s="205">
        <v>32.700000000000003</v>
      </c>
      <c r="J137" s="248">
        <f t="shared" si="2"/>
        <v>99.626712328767127</v>
      </c>
      <c r="K137" s="214"/>
      <c r="L137" s="214"/>
    </row>
    <row r="138" spans="1:12" x14ac:dyDescent="0.2">
      <c r="A138" s="153" t="s">
        <v>142</v>
      </c>
      <c r="B138" s="153" t="s">
        <v>345</v>
      </c>
      <c r="C138" s="153">
        <v>15</v>
      </c>
      <c r="D138" s="153">
        <v>1</v>
      </c>
      <c r="E138" s="169">
        <v>1.5833333333333335</v>
      </c>
      <c r="F138" s="153"/>
      <c r="G138" s="202"/>
      <c r="H138" s="153">
        <v>5</v>
      </c>
      <c r="I138" s="203">
        <v>31.966666666666669</v>
      </c>
      <c r="J138" s="247">
        <f t="shared" si="2"/>
        <v>99.617009132420094</v>
      </c>
      <c r="K138" s="212">
        <v>4</v>
      </c>
      <c r="L138" s="212">
        <v>0.13</v>
      </c>
    </row>
    <row r="139" spans="1:12" x14ac:dyDescent="0.2">
      <c r="A139" s="153"/>
      <c r="B139" s="153" t="s">
        <v>346</v>
      </c>
      <c r="C139" s="153">
        <v>15</v>
      </c>
      <c r="D139" s="153">
        <v>2</v>
      </c>
      <c r="E139" s="169">
        <v>0.73333333333333328</v>
      </c>
      <c r="F139" s="153"/>
      <c r="G139" s="202"/>
      <c r="H139" s="153">
        <v>6</v>
      </c>
      <c r="I139" s="203">
        <v>35.216666666666669</v>
      </c>
      <c r="J139" s="249">
        <f t="shared" si="2"/>
        <v>99.589611872146122</v>
      </c>
      <c r="K139" s="213">
        <v>2.2999999999999998</v>
      </c>
      <c r="L139" s="213">
        <v>0.48</v>
      </c>
    </row>
    <row r="140" spans="1:12" x14ac:dyDescent="0.2">
      <c r="A140" s="170"/>
      <c r="B140" s="170" t="s">
        <v>288</v>
      </c>
      <c r="C140" s="170">
        <v>7.5</v>
      </c>
      <c r="D140" s="170">
        <v>2</v>
      </c>
      <c r="E140" s="172">
        <v>37.716666666666669</v>
      </c>
      <c r="F140" s="170"/>
      <c r="G140" s="198"/>
      <c r="H140" s="170">
        <v>3</v>
      </c>
      <c r="I140" s="205">
        <v>18.866666666666667</v>
      </c>
      <c r="J140" s="248">
        <f t="shared" si="2"/>
        <v>99.354071537290707</v>
      </c>
      <c r="K140" s="214"/>
      <c r="L140" s="214"/>
    </row>
    <row r="141" spans="1:12" x14ac:dyDescent="0.2">
      <c r="A141" s="153" t="s">
        <v>139</v>
      </c>
      <c r="B141" s="153" t="s">
        <v>345</v>
      </c>
      <c r="C141" s="153">
        <v>10</v>
      </c>
      <c r="D141" s="153">
        <v>1</v>
      </c>
      <c r="E141" s="169">
        <v>7.4</v>
      </c>
      <c r="F141" s="153"/>
      <c r="G141" s="202"/>
      <c r="H141" s="153">
        <v>2</v>
      </c>
      <c r="I141" s="203">
        <v>13.016666666666666</v>
      </c>
      <c r="J141" s="247">
        <f t="shared" si="2"/>
        <v>99.76693302891934</v>
      </c>
      <c r="K141" s="212">
        <v>2.7</v>
      </c>
      <c r="L141" s="212">
        <v>1.98</v>
      </c>
    </row>
    <row r="142" spans="1:12" x14ac:dyDescent="0.2">
      <c r="A142" s="170"/>
      <c r="B142" s="170" t="s">
        <v>346</v>
      </c>
      <c r="C142" s="170">
        <v>10</v>
      </c>
      <c r="D142" s="170"/>
      <c r="E142" s="172"/>
      <c r="F142" s="170"/>
      <c r="G142" s="198"/>
      <c r="H142" s="170">
        <v>4</v>
      </c>
      <c r="I142" s="205">
        <v>23.283333333333335</v>
      </c>
      <c r="J142" s="248">
        <f t="shared" si="2"/>
        <v>99.734208523592088</v>
      </c>
      <c r="K142" s="214"/>
      <c r="L142" s="214"/>
    </row>
    <row r="143" spans="1:12" x14ac:dyDescent="0.2">
      <c r="A143" s="153" t="s">
        <v>144</v>
      </c>
      <c r="B143" s="153" t="s">
        <v>239</v>
      </c>
      <c r="C143" s="153">
        <v>15</v>
      </c>
      <c r="D143" s="153"/>
      <c r="E143" s="169"/>
      <c r="F143" s="153"/>
      <c r="G143" s="202"/>
      <c r="H143" s="153">
        <v>10</v>
      </c>
      <c r="I143" s="203">
        <v>324.7</v>
      </c>
      <c r="J143" s="247">
        <f t="shared" si="2"/>
        <v>96.293378995433784</v>
      </c>
      <c r="K143" s="212"/>
      <c r="L143" s="212"/>
    </row>
    <row r="144" spans="1:12" x14ac:dyDescent="0.2">
      <c r="A144" s="170"/>
      <c r="B144" s="170" t="s">
        <v>239</v>
      </c>
      <c r="C144" s="170">
        <v>15</v>
      </c>
      <c r="D144" s="170">
        <v>1</v>
      </c>
      <c r="E144" s="172">
        <v>0.21666666666666667</v>
      </c>
      <c r="F144" s="170"/>
      <c r="G144" s="198"/>
      <c r="H144" s="170">
        <v>5</v>
      </c>
      <c r="I144" s="205">
        <v>21.116666666666667</v>
      </c>
      <c r="J144" s="248">
        <f t="shared" si="2"/>
        <v>99.756468797564693</v>
      </c>
      <c r="K144" s="214">
        <v>5.7</v>
      </c>
      <c r="L144" s="214">
        <v>1.52</v>
      </c>
    </row>
    <row r="145" spans="1:12" x14ac:dyDescent="0.2">
      <c r="A145" s="153" t="s">
        <v>217</v>
      </c>
      <c r="B145" s="153" t="s">
        <v>239</v>
      </c>
      <c r="C145" s="153">
        <v>15</v>
      </c>
      <c r="D145" s="153">
        <v>1</v>
      </c>
      <c r="E145" s="169">
        <v>1.0166666666666666</v>
      </c>
      <c r="F145" s="153"/>
      <c r="G145" s="202"/>
      <c r="H145" s="153">
        <v>6</v>
      </c>
      <c r="I145" s="203">
        <v>36.466666666666669</v>
      </c>
      <c r="J145" s="247">
        <f t="shared" si="2"/>
        <v>99.572108066971083</v>
      </c>
      <c r="K145" s="212">
        <v>2</v>
      </c>
      <c r="L145" s="212">
        <v>2.04</v>
      </c>
    </row>
    <row r="146" spans="1:12" x14ac:dyDescent="0.2">
      <c r="A146" s="170"/>
      <c r="B146" s="170" t="s">
        <v>239</v>
      </c>
      <c r="C146" s="170">
        <v>15</v>
      </c>
      <c r="D146" s="170"/>
      <c r="E146" s="172"/>
      <c r="F146" s="170"/>
      <c r="G146" s="198"/>
      <c r="H146" s="170">
        <v>8</v>
      </c>
      <c r="I146" s="205">
        <v>41.433333333333337</v>
      </c>
      <c r="J146" s="248">
        <f t="shared" si="2"/>
        <v>99.527016742770172</v>
      </c>
      <c r="K146" s="214"/>
      <c r="L146" s="214"/>
    </row>
    <row r="147" spans="1:12" x14ac:dyDescent="0.2">
      <c r="A147" s="153" t="s">
        <v>341</v>
      </c>
      <c r="B147" s="153" t="s">
        <v>239</v>
      </c>
      <c r="C147" s="153">
        <v>15</v>
      </c>
      <c r="D147" s="146"/>
      <c r="E147" s="150"/>
      <c r="F147" s="146"/>
      <c r="G147" s="211"/>
      <c r="H147" s="146">
        <v>2</v>
      </c>
      <c r="I147" s="209">
        <v>18.116666666666667</v>
      </c>
      <c r="J147" s="250">
        <f t="shared" si="2"/>
        <v>99.793188736681898</v>
      </c>
      <c r="K147" s="215"/>
      <c r="L147" s="215"/>
    </row>
    <row r="148" spans="1:12" x14ac:dyDescent="0.2">
      <c r="A148" s="165" t="s">
        <v>218</v>
      </c>
      <c r="B148" s="165" t="s">
        <v>345</v>
      </c>
      <c r="C148" s="165">
        <v>40</v>
      </c>
      <c r="D148" s="153">
        <v>1</v>
      </c>
      <c r="E148" s="169">
        <v>0.73333333333333339</v>
      </c>
      <c r="F148" s="153"/>
      <c r="G148" s="202"/>
      <c r="H148" s="153">
        <v>2</v>
      </c>
      <c r="I148" s="203">
        <v>16.416666666666664</v>
      </c>
      <c r="J148" s="249">
        <f t="shared" si="2"/>
        <v>99.804223744292244</v>
      </c>
      <c r="K148" s="212">
        <v>25</v>
      </c>
      <c r="L148" s="212">
        <v>2.5</v>
      </c>
    </row>
    <row r="149" spans="1:12" x14ac:dyDescent="0.2">
      <c r="A149" s="170"/>
      <c r="B149" s="170" t="s">
        <v>346</v>
      </c>
      <c r="C149" s="170">
        <v>40</v>
      </c>
      <c r="D149" s="170">
        <v>1</v>
      </c>
      <c r="E149" s="172">
        <v>1.7833333333333332</v>
      </c>
      <c r="F149" s="170"/>
      <c r="G149" s="185"/>
      <c r="H149" s="170"/>
      <c r="I149" s="172"/>
      <c r="J149" s="248">
        <f t="shared" si="2"/>
        <v>99.979642313546421</v>
      </c>
      <c r="K149" s="214">
        <v>10.3</v>
      </c>
      <c r="L149" s="214">
        <v>19.43</v>
      </c>
    </row>
    <row r="150" spans="1:12" x14ac:dyDescent="0.2">
      <c r="E150"/>
      <c r="G150"/>
      <c r="L150" s="73"/>
    </row>
  </sheetData>
  <mergeCells count="3">
    <mergeCell ref="H2:I2"/>
    <mergeCell ref="D2:E2"/>
    <mergeCell ref="F2:G2"/>
  </mergeCells>
  <phoneticPr fontId="10" type="noConversion"/>
  <pageMargins left="0.71" right="0.51" top="1" bottom="1" header="0" footer="0"/>
  <pageSetup paperSize="9" scale="60" fitToHeight="2" orientation="portrait" r:id="rId1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 codeName="Sheet210">
    <pageSetUpPr fitToPage="1"/>
  </sheetPr>
  <dimension ref="A1:L155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4" width="9.7109375" customWidth="1"/>
    <col min="5" max="5" width="9.7109375" style="31" customWidth="1"/>
    <col min="6" max="6" width="9.7109375" customWidth="1"/>
    <col min="7" max="7" width="9.7109375" style="31" customWidth="1"/>
    <col min="8" max="9" width="9.7109375" customWidth="1"/>
    <col min="10" max="10" width="9.5703125" style="73" customWidth="1"/>
    <col min="11" max="12" width="9.5703125" style="79" customWidth="1"/>
  </cols>
  <sheetData>
    <row r="1" spans="1:12" ht="27.75" customHeight="1" x14ac:dyDescent="0.2">
      <c r="A1" s="15" t="s">
        <v>448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/>
      <c r="E4" s="167"/>
      <c r="F4" s="165"/>
      <c r="G4" s="202"/>
      <c r="H4" s="165">
        <v>5</v>
      </c>
      <c r="I4" s="167">
        <v>15.55</v>
      </c>
      <c r="J4" s="247">
        <f>+(1-(E4+G4+I4)/8760)*100</f>
        <v>99.822488584474883</v>
      </c>
      <c r="K4" s="218"/>
      <c r="L4" s="218"/>
    </row>
    <row r="5" spans="1:12" x14ac:dyDescent="0.2">
      <c r="A5" s="153"/>
      <c r="B5" s="153" t="s">
        <v>346</v>
      </c>
      <c r="C5" s="153">
        <v>15</v>
      </c>
      <c r="D5" s="153">
        <v>1</v>
      </c>
      <c r="E5" s="169">
        <v>2.4333333333333336</v>
      </c>
      <c r="F5" s="153"/>
      <c r="G5" s="202"/>
      <c r="H5" s="153">
        <v>3</v>
      </c>
      <c r="I5" s="169">
        <v>13.1</v>
      </c>
      <c r="J5" s="249">
        <f t="shared" ref="J5:J68" si="0">+(1-(E5+G5+I5)/8760)*100</f>
        <v>99.822678843226782</v>
      </c>
      <c r="K5" s="219"/>
      <c r="L5" s="219"/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6</v>
      </c>
      <c r="I6" s="172">
        <v>38.633333333333326</v>
      </c>
      <c r="J6" s="249">
        <f t="shared" si="0"/>
        <v>99.558980213089797</v>
      </c>
      <c r="K6" s="220"/>
      <c r="L6" s="220"/>
    </row>
    <row r="7" spans="1:12" x14ac:dyDescent="0.2">
      <c r="A7" s="153" t="s">
        <v>79</v>
      </c>
      <c r="B7" s="153" t="s">
        <v>345</v>
      </c>
      <c r="C7" s="153">
        <v>15</v>
      </c>
      <c r="D7" s="153">
        <v>2</v>
      </c>
      <c r="E7" s="169">
        <v>4.3</v>
      </c>
      <c r="F7" s="153"/>
      <c r="G7" s="202"/>
      <c r="H7" s="153">
        <v>4</v>
      </c>
      <c r="I7" s="169">
        <v>15.916666666666668</v>
      </c>
      <c r="J7" s="247">
        <f t="shared" si="0"/>
        <v>99.769216133942166</v>
      </c>
      <c r="K7" s="218">
        <v>20.2</v>
      </c>
      <c r="L7" s="218">
        <v>28.515360000000001</v>
      </c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2</v>
      </c>
      <c r="I8" s="203">
        <v>5.9833333333333334</v>
      </c>
      <c r="J8" s="248">
        <f t="shared" si="0"/>
        <v>99.93169710806697</v>
      </c>
      <c r="K8" s="220"/>
      <c r="L8" s="220"/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1</v>
      </c>
      <c r="I9" s="167">
        <v>0.31666666666666665</v>
      </c>
      <c r="J9" s="247">
        <f t="shared" si="0"/>
        <v>99.996385083713847</v>
      </c>
      <c r="K9" s="218"/>
      <c r="L9" s="218"/>
    </row>
    <row r="10" spans="1:12" x14ac:dyDescent="0.2">
      <c r="A10" s="153"/>
      <c r="B10" s="153" t="s">
        <v>346</v>
      </c>
      <c r="C10" s="153">
        <v>10</v>
      </c>
      <c r="D10" s="153">
        <v>2</v>
      </c>
      <c r="E10" s="169">
        <v>55.55</v>
      </c>
      <c r="F10" s="153"/>
      <c r="G10" s="202"/>
      <c r="H10" s="153">
        <v>6</v>
      </c>
      <c r="I10" s="203">
        <v>28.383333333333333</v>
      </c>
      <c r="J10" s="249">
        <f t="shared" si="0"/>
        <v>99.041856925418571</v>
      </c>
      <c r="K10" s="219">
        <v>6.5</v>
      </c>
      <c r="L10" s="219">
        <v>5.5</v>
      </c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1</v>
      </c>
      <c r="I11" s="203">
        <v>7.4833333333333334</v>
      </c>
      <c r="J11" s="249">
        <f t="shared" si="0"/>
        <v>99.914573820395731</v>
      </c>
      <c r="K11" s="219"/>
      <c r="L11" s="219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8"/>
      <c r="H12" s="170">
        <v>2</v>
      </c>
      <c r="I12" s="205">
        <v>13.85</v>
      </c>
      <c r="J12" s="248">
        <f t="shared" si="0"/>
        <v>99.841894977168948</v>
      </c>
      <c r="K12" s="220"/>
      <c r="L12" s="220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1</v>
      </c>
      <c r="E13" s="167">
        <v>2.4500000000000002</v>
      </c>
      <c r="F13" s="153"/>
      <c r="G13" s="202"/>
      <c r="H13" s="153">
        <v>5</v>
      </c>
      <c r="I13" s="203">
        <v>63.68333333333333</v>
      </c>
      <c r="J13" s="247">
        <f t="shared" si="0"/>
        <v>99.245053272450534</v>
      </c>
      <c r="K13" s="218">
        <v>10.4</v>
      </c>
      <c r="L13" s="218">
        <v>27.420640000000002</v>
      </c>
    </row>
    <row r="14" spans="1:12" x14ac:dyDescent="0.2">
      <c r="A14" s="170"/>
      <c r="B14" s="170" t="s">
        <v>346</v>
      </c>
      <c r="C14" s="170">
        <v>15</v>
      </c>
      <c r="D14" s="197">
        <v>1</v>
      </c>
      <c r="E14" s="172">
        <v>9.6</v>
      </c>
      <c r="F14" s="170"/>
      <c r="G14" s="198"/>
      <c r="H14" s="170">
        <v>4</v>
      </c>
      <c r="I14" s="205">
        <v>21.1</v>
      </c>
      <c r="J14" s="248">
        <f t="shared" si="0"/>
        <v>99.649543378995432</v>
      </c>
      <c r="K14" s="220">
        <v>4.5999999999999996</v>
      </c>
      <c r="L14" s="220">
        <v>9.1999999999999993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>
        <v>1</v>
      </c>
      <c r="E15" s="169">
        <v>0.38333333333333336</v>
      </c>
      <c r="F15" s="153">
        <v>1</v>
      </c>
      <c r="G15" s="202">
        <v>17.233333333333334</v>
      </c>
      <c r="H15" s="153">
        <v>4</v>
      </c>
      <c r="I15" s="203">
        <v>21.45</v>
      </c>
      <c r="J15" s="247">
        <f t="shared" si="0"/>
        <v>99.554033485540344</v>
      </c>
      <c r="K15" s="218">
        <v>2.6</v>
      </c>
      <c r="L15" s="218">
        <v>0.99865999999999999</v>
      </c>
    </row>
    <row r="16" spans="1:12" x14ac:dyDescent="0.2">
      <c r="A16" s="170"/>
      <c r="B16" s="170" t="s">
        <v>346</v>
      </c>
      <c r="C16" s="170">
        <v>15</v>
      </c>
      <c r="D16" s="170"/>
      <c r="E16" s="172"/>
      <c r="F16" s="170"/>
      <c r="G16" s="198"/>
      <c r="H16" s="170">
        <v>4</v>
      </c>
      <c r="I16" s="205">
        <v>18.666666666666664</v>
      </c>
      <c r="J16" s="248">
        <f t="shared" si="0"/>
        <v>99.786910197869105</v>
      </c>
      <c r="K16" s="220"/>
      <c r="L16" s="220"/>
    </row>
    <row r="17" spans="1:12" x14ac:dyDescent="0.2">
      <c r="A17" s="153" t="s">
        <v>192</v>
      </c>
      <c r="B17" s="153" t="s">
        <v>239</v>
      </c>
      <c r="C17" s="153">
        <v>10</v>
      </c>
      <c r="D17" s="153"/>
      <c r="E17" s="169"/>
      <c r="F17" s="153"/>
      <c r="G17" s="202"/>
      <c r="H17" s="153">
        <v>4</v>
      </c>
      <c r="I17" s="203">
        <v>29.066666666666666</v>
      </c>
      <c r="J17" s="247">
        <f t="shared" si="0"/>
        <v>99.668188736681884</v>
      </c>
      <c r="K17" s="218"/>
      <c r="L17" s="218"/>
    </row>
    <row r="18" spans="1:12" x14ac:dyDescent="0.2">
      <c r="A18" s="170"/>
      <c r="B18" s="170" t="s">
        <v>231</v>
      </c>
      <c r="C18" s="170">
        <v>5</v>
      </c>
      <c r="D18" s="170">
        <v>2</v>
      </c>
      <c r="E18" s="172">
        <v>0.8</v>
      </c>
      <c r="F18" s="170"/>
      <c r="G18" s="198"/>
      <c r="H18" s="170">
        <v>5</v>
      </c>
      <c r="I18" s="205">
        <v>28.8</v>
      </c>
      <c r="J18" s="248">
        <f t="shared" si="0"/>
        <v>99.662100456621005</v>
      </c>
      <c r="K18" s="220">
        <v>3.9</v>
      </c>
      <c r="L18" s="220">
        <v>1.5932066666666667</v>
      </c>
    </row>
    <row r="19" spans="1:12" x14ac:dyDescent="0.2">
      <c r="A19" s="153" t="s">
        <v>90</v>
      </c>
      <c r="B19" s="153" t="s">
        <v>345</v>
      </c>
      <c r="C19" s="153">
        <v>10</v>
      </c>
      <c r="D19" s="196"/>
      <c r="E19" s="167"/>
      <c r="F19" s="153"/>
      <c r="G19" s="202"/>
      <c r="H19" s="153">
        <v>2</v>
      </c>
      <c r="I19" s="203">
        <v>10.916666666666666</v>
      </c>
      <c r="J19" s="247">
        <f t="shared" si="0"/>
        <v>99.875380517503814</v>
      </c>
      <c r="K19" s="218"/>
      <c r="L19" s="218"/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202"/>
      <c r="H20" s="153">
        <v>1</v>
      </c>
      <c r="I20" s="203">
        <v>5.0999999999999996</v>
      </c>
      <c r="J20" s="249">
        <f t="shared" si="0"/>
        <v>99.941780821917803</v>
      </c>
      <c r="K20" s="219"/>
      <c r="L20" s="219"/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>
        <v>3</v>
      </c>
      <c r="I21" s="205">
        <v>16.2</v>
      </c>
      <c r="J21" s="248">
        <f t="shared" si="0"/>
        <v>99.815068493150676</v>
      </c>
      <c r="K21" s="220"/>
      <c r="L21" s="220"/>
    </row>
    <row r="22" spans="1:12" x14ac:dyDescent="0.2">
      <c r="A22" s="153" t="s">
        <v>91</v>
      </c>
      <c r="B22" s="153" t="s">
        <v>239</v>
      </c>
      <c r="C22" s="153">
        <v>10</v>
      </c>
      <c r="D22" s="153"/>
      <c r="E22" s="169"/>
      <c r="F22" s="153"/>
      <c r="G22" s="202"/>
      <c r="H22" s="153">
        <v>3</v>
      </c>
      <c r="I22" s="203">
        <v>17.216666666666669</v>
      </c>
      <c r="J22" s="247">
        <f t="shared" si="0"/>
        <v>99.803462709284631</v>
      </c>
      <c r="K22" s="218"/>
      <c r="L22" s="218"/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3</v>
      </c>
      <c r="I23" s="205">
        <v>15.083333333333334</v>
      </c>
      <c r="J23" s="248">
        <f t="shared" si="0"/>
        <v>99.827815829528149</v>
      </c>
      <c r="K23" s="220"/>
      <c r="L23" s="220"/>
    </row>
    <row r="24" spans="1:12" x14ac:dyDescent="0.2">
      <c r="A24" s="153" t="s">
        <v>93</v>
      </c>
      <c r="B24" s="153" t="s">
        <v>345</v>
      </c>
      <c r="C24" s="153">
        <v>15</v>
      </c>
      <c r="D24" s="153">
        <v>1</v>
      </c>
      <c r="E24" s="169">
        <v>5.15</v>
      </c>
      <c r="F24" s="153"/>
      <c r="G24" s="202"/>
      <c r="H24" s="153">
        <v>9</v>
      </c>
      <c r="I24" s="203">
        <v>31</v>
      </c>
      <c r="J24" s="247">
        <f t="shared" si="0"/>
        <v>99.587328767123282</v>
      </c>
      <c r="K24" s="218"/>
      <c r="L24" s="218"/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4</v>
      </c>
      <c r="I25" s="205">
        <v>17.266666666666666</v>
      </c>
      <c r="J25" s="248">
        <f t="shared" si="0"/>
        <v>99.802891933028917</v>
      </c>
      <c r="K25" s="220"/>
      <c r="L25" s="220"/>
    </row>
    <row r="26" spans="1:12" x14ac:dyDescent="0.2">
      <c r="A26" s="170" t="s">
        <v>414</v>
      </c>
      <c r="B26" s="153" t="s">
        <v>345</v>
      </c>
      <c r="C26" s="170">
        <v>30</v>
      </c>
      <c r="D26" s="170"/>
      <c r="E26" s="172"/>
      <c r="F26" s="170"/>
      <c r="G26" s="198"/>
      <c r="H26" s="170">
        <v>2</v>
      </c>
      <c r="I26" s="205">
        <v>12.216666666666667</v>
      </c>
      <c r="J26" s="249">
        <f t="shared" si="0"/>
        <v>99.860540334855415</v>
      </c>
      <c r="K26" s="221"/>
      <c r="L26" s="221"/>
    </row>
    <row r="27" spans="1:12" x14ac:dyDescent="0.2">
      <c r="A27" s="179" t="s">
        <v>193</v>
      </c>
      <c r="B27" s="165" t="s">
        <v>345</v>
      </c>
      <c r="C27" s="165">
        <v>15</v>
      </c>
      <c r="D27" s="165"/>
      <c r="E27" s="167"/>
      <c r="F27" s="165"/>
      <c r="G27" s="222"/>
      <c r="H27" s="165">
        <v>3</v>
      </c>
      <c r="I27" s="223">
        <v>26.916666666666664</v>
      </c>
      <c r="J27" s="243">
        <f t="shared" si="0"/>
        <v>99.692732115677316</v>
      </c>
      <c r="K27" s="218"/>
      <c r="L27" s="218"/>
    </row>
    <row r="28" spans="1:12" x14ac:dyDescent="0.2">
      <c r="A28" s="183"/>
      <c r="B28" s="170" t="s">
        <v>1012</v>
      </c>
      <c r="C28" s="170">
        <v>5</v>
      </c>
      <c r="D28" s="170"/>
      <c r="E28" s="172"/>
      <c r="F28" s="170"/>
      <c r="G28" s="198"/>
      <c r="H28" s="170">
        <v>2</v>
      </c>
      <c r="I28" s="205">
        <v>16.233333333333334</v>
      </c>
      <c r="J28" s="245">
        <f t="shared" si="0"/>
        <v>99.814687975646876</v>
      </c>
      <c r="K28" s="220"/>
      <c r="L28" s="220"/>
    </row>
    <row r="29" spans="1:12" x14ac:dyDescent="0.2">
      <c r="A29" s="153" t="s">
        <v>96</v>
      </c>
      <c r="B29" s="153" t="s">
        <v>345</v>
      </c>
      <c r="C29" s="153">
        <v>30</v>
      </c>
      <c r="D29" s="153">
        <v>1</v>
      </c>
      <c r="E29" s="169">
        <v>2.1666666666666665</v>
      </c>
      <c r="F29" s="153"/>
      <c r="G29" s="202"/>
      <c r="H29" s="153">
        <v>5</v>
      </c>
      <c r="I29" s="203">
        <v>26.283333333333331</v>
      </c>
      <c r="J29" s="249">
        <f t="shared" si="0"/>
        <v>99.675228310502291</v>
      </c>
      <c r="K29" s="218">
        <v>5.91</v>
      </c>
      <c r="L29" s="218">
        <v>12.929307</v>
      </c>
    </row>
    <row r="30" spans="1:12" x14ac:dyDescent="0.2">
      <c r="A30" s="153"/>
      <c r="B30" s="153" t="s">
        <v>346</v>
      </c>
      <c r="C30" s="153">
        <v>15</v>
      </c>
      <c r="D30" s="153">
        <v>2</v>
      </c>
      <c r="E30" s="169">
        <v>1.6833333333333336</v>
      </c>
      <c r="F30" s="153"/>
      <c r="G30" s="202"/>
      <c r="H30" s="153">
        <v>6</v>
      </c>
      <c r="I30" s="203">
        <v>26.766666666666666</v>
      </c>
      <c r="J30" s="249">
        <f t="shared" si="0"/>
        <v>99.675228310502291</v>
      </c>
      <c r="K30" s="219">
        <v>5.5</v>
      </c>
      <c r="L30" s="219">
        <v>1.7451500000000002</v>
      </c>
    </row>
    <row r="31" spans="1:12" x14ac:dyDescent="0.2">
      <c r="A31" s="170"/>
      <c r="B31" s="170" t="s">
        <v>1011</v>
      </c>
      <c r="C31" s="170">
        <v>44</v>
      </c>
      <c r="D31" s="170">
        <v>1</v>
      </c>
      <c r="E31" s="172">
        <v>0.48333333333333334</v>
      </c>
      <c r="F31" s="170"/>
      <c r="G31" s="198"/>
      <c r="H31" s="170">
        <v>6</v>
      </c>
      <c r="I31" s="205">
        <v>39.38333333333334</v>
      </c>
      <c r="J31" s="248">
        <f t="shared" si="0"/>
        <v>99.544901065449011</v>
      </c>
      <c r="K31" s="220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/>
      <c r="E32" s="172"/>
      <c r="F32" s="170"/>
      <c r="G32" s="198"/>
      <c r="H32" s="170">
        <v>3</v>
      </c>
      <c r="I32" s="205">
        <v>12.1</v>
      </c>
      <c r="J32" s="250">
        <f t="shared" si="0"/>
        <v>99.861872146118728</v>
      </c>
      <c r="K32" s="221"/>
      <c r="L32" s="221"/>
    </row>
    <row r="33" spans="1:12" x14ac:dyDescent="0.2">
      <c r="A33" s="153" t="s">
        <v>94</v>
      </c>
      <c r="B33" s="153" t="s">
        <v>345</v>
      </c>
      <c r="C33" s="153">
        <v>15</v>
      </c>
      <c r="D33" s="153">
        <v>1</v>
      </c>
      <c r="E33" s="169">
        <v>15.1</v>
      </c>
      <c r="F33" s="153"/>
      <c r="G33" s="202"/>
      <c r="H33" s="153">
        <v>8</v>
      </c>
      <c r="I33" s="203">
        <v>39.6</v>
      </c>
      <c r="J33" s="247">
        <f t="shared" si="0"/>
        <v>99.375570776255699</v>
      </c>
      <c r="K33" s="218">
        <v>6.3</v>
      </c>
      <c r="L33" s="218">
        <v>4.1031899999999997</v>
      </c>
    </row>
    <row r="34" spans="1:12" x14ac:dyDescent="0.2">
      <c r="A34" s="170"/>
      <c r="B34" s="170" t="s">
        <v>346</v>
      </c>
      <c r="C34" s="170">
        <v>15</v>
      </c>
      <c r="D34" s="170">
        <v>2</v>
      </c>
      <c r="E34" s="172">
        <v>11.083333333333334</v>
      </c>
      <c r="F34" s="170"/>
      <c r="G34" s="198"/>
      <c r="H34" s="170">
        <v>4</v>
      </c>
      <c r="I34" s="205">
        <v>27.45</v>
      </c>
      <c r="J34" s="248">
        <f t="shared" si="0"/>
        <v>99.560121765601224</v>
      </c>
      <c r="K34" s="220">
        <v>10</v>
      </c>
      <c r="L34" s="220">
        <v>0.33333333333333331</v>
      </c>
    </row>
    <row r="35" spans="1:12" x14ac:dyDescent="0.2">
      <c r="A35" s="153" t="s">
        <v>233</v>
      </c>
      <c r="B35" s="153" t="s">
        <v>234</v>
      </c>
      <c r="C35" s="153">
        <v>15</v>
      </c>
      <c r="D35" s="153">
        <v>2</v>
      </c>
      <c r="E35" s="169">
        <v>2.7833333333333332</v>
      </c>
      <c r="F35" s="153">
        <v>1</v>
      </c>
      <c r="G35" s="202">
        <v>1.3166666666666667</v>
      </c>
      <c r="H35" s="153">
        <v>5</v>
      </c>
      <c r="I35" s="203">
        <v>19.216666666666669</v>
      </c>
      <c r="J35" s="247">
        <f t="shared" si="0"/>
        <v>99.733828006088274</v>
      </c>
      <c r="K35" s="218">
        <v>7.1</v>
      </c>
      <c r="L35" s="218">
        <v>6.64473</v>
      </c>
    </row>
    <row r="36" spans="1:12" x14ac:dyDescent="0.2">
      <c r="A36" s="153" t="s">
        <v>14</v>
      </c>
      <c r="B36" s="153" t="s">
        <v>235</v>
      </c>
      <c r="C36" s="153">
        <v>15</v>
      </c>
      <c r="D36" s="153">
        <v>1</v>
      </c>
      <c r="E36" s="169">
        <v>1.0833333333333333</v>
      </c>
      <c r="F36" s="153"/>
      <c r="G36" s="202"/>
      <c r="H36" s="153"/>
      <c r="I36" s="203"/>
      <c r="J36" s="249">
        <f t="shared" si="0"/>
        <v>99.987633181126341</v>
      </c>
      <c r="K36" s="219">
        <v>4.4000000000000004</v>
      </c>
      <c r="L36" s="219">
        <v>4.9966400000000002</v>
      </c>
    </row>
    <row r="37" spans="1:12" x14ac:dyDescent="0.2">
      <c r="A37" s="170"/>
      <c r="B37" s="170" t="s">
        <v>429</v>
      </c>
      <c r="C37" s="170">
        <v>14</v>
      </c>
      <c r="D37" s="170">
        <v>1</v>
      </c>
      <c r="E37" s="172">
        <v>22.916666666666668</v>
      </c>
      <c r="F37" s="170"/>
      <c r="G37" s="198"/>
      <c r="H37" s="170">
        <v>1</v>
      </c>
      <c r="I37" s="205">
        <v>2.5499999999999998</v>
      </c>
      <c r="J37" s="248">
        <f t="shared" si="0"/>
        <v>99.709284627092842</v>
      </c>
      <c r="K37" s="220">
        <v>5</v>
      </c>
      <c r="L37" s="220">
        <v>5.3439999999999994</v>
      </c>
    </row>
    <row r="38" spans="1:12" x14ac:dyDescent="0.2">
      <c r="A38" s="153" t="s">
        <v>97</v>
      </c>
      <c r="B38" s="153" t="s">
        <v>236</v>
      </c>
      <c r="C38" s="153">
        <v>10</v>
      </c>
      <c r="D38" s="153">
        <v>2</v>
      </c>
      <c r="E38" s="169">
        <v>1.7166666666666666</v>
      </c>
      <c r="F38" s="153"/>
      <c r="G38" s="202"/>
      <c r="H38" s="153">
        <v>12</v>
      </c>
      <c r="I38" s="203">
        <v>47.733333333333334</v>
      </c>
      <c r="J38" s="249">
        <f t="shared" si="0"/>
        <v>99.435502283105023</v>
      </c>
      <c r="K38" s="218"/>
      <c r="L38" s="218"/>
    </row>
    <row r="39" spans="1:12" x14ac:dyDescent="0.2">
      <c r="A39" s="153"/>
      <c r="B39" s="153" t="s">
        <v>237</v>
      </c>
      <c r="C39" s="153">
        <v>30</v>
      </c>
      <c r="D39" s="153"/>
      <c r="E39" s="169"/>
      <c r="F39" s="153"/>
      <c r="G39" s="202"/>
      <c r="H39" s="153">
        <v>6</v>
      </c>
      <c r="I39" s="203">
        <v>46.583333333333329</v>
      </c>
      <c r="J39" s="249">
        <f t="shared" si="0"/>
        <v>99.468226788432261</v>
      </c>
      <c r="K39" s="219"/>
      <c r="L39" s="219"/>
    </row>
    <row r="40" spans="1:12" x14ac:dyDescent="0.2">
      <c r="A40" s="170"/>
      <c r="B40" s="170" t="s">
        <v>1013</v>
      </c>
      <c r="C40" s="170">
        <v>15</v>
      </c>
      <c r="D40" s="170"/>
      <c r="E40" s="172"/>
      <c r="F40" s="170"/>
      <c r="G40" s="198"/>
      <c r="H40" s="170">
        <v>5</v>
      </c>
      <c r="I40" s="205">
        <v>26.883333333333333</v>
      </c>
      <c r="J40" s="248">
        <f t="shared" si="0"/>
        <v>99.69311263318113</v>
      </c>
      <c r="K40" s="220"/>
      <c r="L40" s="220"/>
    </row>
    <row r="41" spans="1:12" x14ac:dyDescent="0.2">
      <c r="A41" s="153" t="s">
        <v>78</v>
      </c>
      <c r="B41" s="153" t="s">
        <v>345</v>
      </c>
      <c r="C41" s="153">
        <v>30</v>
      </c>
      <c r="D41" s="153">
        <v>2</v>
      </c>
      <c r="E41" s="169">
        <v>2.8</v>
      </c>
      <c r="F41" s="153"/>
      <c r="G41" s="202"/>
      <c r="H41" s="153">
        <v>4</v>
      </c>
      <c r="I41" s="203">
        <v>18.883333333333336</v>
      </c>
      <c r="J41" s="247">
        <f t="shared" si="0"/>
        <v>99.752473363774726</v>
      </c>
      <c r="K41" s="218">
        <v>38.6</v>
      </c>
      <c r="L41" s="218">
        <v>17.378019999999999</v>
      </c>
    </row>
    <row r="42" spans="1:12" x14ac:dyDescent="0.2">
      <c r="A42" s="153"/>
      <c r="B42" s="153" t="s">
        <v>346</v>
      </c>
      <c r="C42" s="153">
        <v>30</v>
      </c>
      <c r="D42" s="153">
        <v>1</v>
      </c>
      <c r="E42" s="169">
        <v>20.216666666666665</v>
      </c>
      <c r="F42" s="153"/>
      <c r="G42" s="202"/>
      <c r="H42" s="153">
        <v>11</v>
      </c>
      <c r="I42" s="203">
        <v>63.083333333333336</v>
      </c>
      <c r="J42" s="249">
        <f t="shared" si="0"/>
        <v>99.049086757990864</v>
      </c>
      <c r="K42" s="219"/>
      <c r="L42" s="219"/>
    </row>
    <row r="43" spans="1:12" x14ac:dyDescent="0.2">
      <c r="A43" s="170"/>
      <c r="B43" s="170" t="s">
        <v>1011</v>
      </c>
      <c r="C43" s="170">
        <v>30</v>
      </c>
      <c r="D43" s="170">
        <v>1</v>
      </c>
      <c r="E43" s="172">
        <v>0.93333333333333335</v>
      </c>
      <c r="F43" s="170"/>
      <c r="G43" s="198"/>
      <c r="H43" s="170">
        <v>10</v>
      </c>
      <c r="I43" s="205">
        <v>50.216666666666669</v>
      </c>
      <c r="J43" s="248">
        <f t="shared" si="0"/>
        <v>99.416095890410958</v>
      </c>
      <c r="K43" s="220">
        <v>18</v>
      </c>
      <c r="L43" s="220">
        <v>16.833600000000001</v>
      </c>
    </row>
    <row r="44" spans="1:12" x14ac:dyDescent="0.2">
      <c r="A44" s="195" t="s">
        <v>102</v>
      </c>
      <c r="B44" s="153" t="s">
        <v>345</v>
      </c>
      <c r="C44" s="153">
        <v>15</v>
      </c>
      <c r="D44" s="153"/>
      <c r="E44" s="169"/>
      <c r="F44" s="153"/>
      <c r="G44" s="202"/>
      <c r="H44" s="153">
        <v>5</v>
      </c>
      <c r="I44" s="203">
        <v>35.616666666666667</v>
      </c>
      <c r="J44" s="247">
        <f t="shared" si="0"/>
        <v>99.593417047184175</v>
      </c>
      <c r="K44" s="218"/>
      <c r="L44" s="218"/>
    </row>
    <row r="45" spans="1:12" x14ac:dyDescent="0.2">
      <c r="A45" s="170"/>
      <c r="B45" s="170" t="s">
        <v>346</v>
      </c>
      <c r="C45" s="170">
        <v>30</v>
      </c>
      <c r="D45" s="170">
        <v>1</v>
      </c>
      <c r="E45" s="172">
        <v>0.6</v>
      </c>
      <c r="F45" s="170"/>
      <c r="G45" s="198"/>
      <c r="H45" s="170">
        <v>5</v>
      </c>
      <c r="I45" s="205">
        <v>27.866666666666667</v>
      </c>
      <c r="J45" s="248">
        <f t="shared" si="0"/>
        <v>99.675038051750377</v>
      </c>
      <c r="K45" s="220">
        <v>10.199999999999999</v>
      </c>
      <c r="L45" s="220">
        <v>6.1322399999999995</v>
      </c>
    </row>
    <row r="46" spans="1:12" x14ac:dyDescent="0.2">
      <c r="A46" s="170" t="s">
        <v>196</v>
      </c>
      <c r="B46" s="170" t="s">
        <v>239</v>
      </c>
      <c r="C46" s="170">
        <v>15</v>
      </c>
      <c r="D46" s="170"/>
      <c r="E46" s="172"/>
      <c r="F46" s="170"/>
      <c r="G46" s="198"/>
      <c r="H46" s="170">
        <v>9</v>
      </c>
      <c r="I46" s="205">
        <v>73.183333333333337</v>
      </c>
      <c r="J46" s="250">
        <f t="shared" si="0"/>
        <v>99.164573820395745</v>
      </c>
      <c r="K46" s="221"/>
      <c r="L46" s="221"/>
    </row>
    <row r="47" spans="1:12" x14ac:dyDescent="0.2">
      <c r="A47" s="153" t="s">
        <v>197</v>
      </c>
      <c r="B47" s="153" t="s">
        <v>345</v>
      </c>
      <c r="C47" s="153">
        <v>15</v>
      </c>
      <c r="D47" s="153"/>
      <c r="E47" s="169"/>
      <c r="F47" s="153"/>
      <c r="G47" s="202"/>
      <c r="H47" s="153">
        <v>6</v>
      </c>
      <c r="I47" s="203">
        <v>41.65</v>
      </c>
      <c r="J47" s="247">
        <f t="shared" si="0"/>
        <v>99.524543378995432</v>
      </c>
      <c r="K47" s="218"/>
      <c r="L47" s="218"/>
    </row>
    <row r="48" spans="1:12" x14ac:dyDescent="0.2">
      <c r="A48" s="170"/>
      <c r="B48" s="170" t="s">
        <v>346</v>
      </c>
      <c r="C48" s="170">
        <v>15</v>
      </c>
      <c r="D48" s="170"/>
      <c r="E48" s="172"/>
      <c r="F48" s="170"/>
      <c r="G48" s="198"/>
      <c r="H48" s="170">
        <v>8</v>
      </c>
      <c r="I48" s="205">
        <v>43.366666666666674</v>
      </c>
      <c r="J48" s="248">
        <f t="shared" si="0"/>
        <v>99.504946727549466</v>
      </c>
      <c r="K48" s="220"/>
      <c r="L48" s="220"/>
    </row>
    <row r="49" spans="1:12" x14ac:dyDescent="0.2">
      <c r="A49" s="153" t="s">
        <v>98</v>
      </c>
      <c r="B49" s="153" t="s">
        <v>345</v>
      </c>
      <c r="C49" s="153">
        <v>30</v>
      </c>
      <c r="D49" s="153">
        <v>1</v>
      </c>
      <c r="E49" s="169">
        <v>2.9666666666666668</v>
      </c>
      <c r="F49" s="153"/>
      <c r="G49" s="169"/>
      <c r="H49" s="153">
        <v>2</v>
      </c>
      <c r="I49" s="203">
        <v>14.916666666666668</v>
      </c>
      <c r="J49" s="247">
        <f t="shared" si="0"/>
        <v>99.795852359208524</v>
      </c>
      <c r="K49" s="218">
        <v>5</v>
      </c>
      <c r="L49" s="218">
        <v>3.5</v>
      </c>
    </row>
    <row r="50" spans="1:12" x14ac:dyDescent="0.2">
      <c r="A50" s="153"/>
      <c r="B50" s="153" t="s">
        <v>346</v>
      </c>
      <c r="C50" s="153">
        <v>30</v>
      </c>
      <c r="D50" s="153"/>
      <c r="E50" s="169"/>
      <c r="F50" s="153"/>
      <c r="G50" s="202"/>
      <c r="H50" s="153">
        <v>3</v>
      </c>
      <c r="I50" s="203">
        <v>13.8</v>
      </c>
      <c r="J50" s="249">
        <f t="shared" si="0"/>
        <v>99.842465753424662</v>
      </c>
      <c r="K50" s="219"/>
      <c r="L50" s="219"/>
    </row>
    <row r="51" spans="1:12" x14ac:dyDescent="0.2">
      <c r="A51" s="170"/>
      <c r="B51" s="170" t="s">
        <v>1011</v>
      </c>
      <c r="C51" s="170">
        <v>30</v>
      </c>
      <c r="D51" s="170">
        <v>1</v>
      </c>
      <c r="E51" s="172">
        <v>0.66666666666666663</v>
      </c>
      <c r="F51" s="170"/>
      <c r="G51" s="198"/>
      <c r="H51" s="170">
        <v>3</v>
      </c>
      <c r="I51" s="205">
        <v>16.25</v>
      </c>
      <c r="J51" s="248">
        <f t="shared" si="0"/>
        <v>99.80688736681887</v>
      </c>
      <c r="K51" s="220">
        <v>12.3</v>
      </c>
      <c r="L51" s="220">
        <v>8.83263</v>
      </c>
    </row>
    <row r="52" spans="1:12" x14ac:dyDescent="0.2">
      <c r="A52" s="153" t="s">
        <v>89</v>
      </c>
      <c r="B52" s="153" t="s">
        <v>239</v>
      </c>
      <c r="C52" s="153">
        <v>15</v>
      </c>
      <c r="D52" s="153">
        <v>3</v>
      </c>
      <c r="E52" s="169">
        <v>1.8333333333333333</v>
      </c>
      <c r="F52" s="153"/>
      <c r="G52" s="202"/>
      <c r="H52" s="153">
        <v>11</v>
      </c>
      <c r="I52" s="203">
        <v>65.216666666666669</v>
      </c>
      <c r="J52" s="247">
        <f t="shared" si="0"/>
        <v>99.234589041095887</v>
      </c>
      <c r="K52" s="218">
        <v>27.6</v>
      </c>
      <c r="L52" s="218">
        <v>16.845199999999998</v>
      </c>
    </row>
    <row r="53" spans="1:12" x14ac:dyDescent="0.2">
      <c r="A53" s="170"/>
      <c r="B53" s="170" t="s">
        <v>239</v>
      </c>
      <c r="C53" s="170">
        <v>30</v>
      </c>
      <c r="D53" s="170"/>
      <c r="E53" s="172"/>
      <c r="F53" s="170"/>
      <c r="G53" s="198"/>
      <c r="H53" s="170"/>
      <c r="I53" s="205"/>
      <c r="J53" s="248">
        <f t="shared" si="0"/>
        <v>100</v>
      </c>
      <c r="K53" s="220"/>
      <c r="L53" s="220"/>
    </row>
    <row r="54" spans="1:12" x14ac:dyDescent="0.2">
      <c r="A54" s="153" t="s">
        <v>95</v>
      </c>
      <c r="B54" s="153" t="s">
        <v>345</v>
      </c>
      <c r="C54" s="153">
        <v>30</v>
      </c>
      <c r="D54" s="153">
        <v>1</v>
      </c>
      <c r="E54" s="169">
        <v>0.45</v>
      </c>
      <c r="F54" s="153"/>
      <c r="G54" s="202"/>
      <c r="H54" s="153">
        <v>4</v>
      </c>
      <c r="I54" s="203">
        <v>23.383333333333333</v>
      </c>
      <c r="J54" s="247">
        <f t="shared" si="0"/>
        <v>99.727929984779294</v>
      </c>
      <c r="K54" s="218">
        <v>10</v>
      </c>
      <c r="L54" s="218">
        <v>5</v>
      </c>
    </row>
    <row r="55" spans="1:12" x14ac:dyDescent="0.2">
      <c r="A55" s="153"/>
      <c r="B55" s="153" t="s">
        <v>346</v>
      </c>
      <c r="C55" s="153">
        <v>15</v>
      </c>
      <c r="D55" s="153">
        <v>1</v>
      </c>
      <c r="E55" s="169">
        <v>0.28333333333333333</v>
      </c>
      <c r="F55" s="153"/>
      <c r="G55" s="202"/>
      <c r="H55" s="153">
        <v>4</v>
      </c>
      <c r="I55" s="203">
        <v>23.033333333333331</v>
      </c>
      <c r="J55" s="249">
        <f t="shared" si="0"/>
        <v>99.733828006088274</v>
      </c>
      <c r="K55" s="219">
        <v>3.7</v>
      </c>
      <c r="L55" s="219">
        <v>1.05043</v>
      </c>
    </row>
    <row r="56" spans="1:12" x14ac:dyDescent="0.2">
      <c r="A56" s="170"/>
      <c r="B56" s="170" t="s">
        <v>1014</v>
      </c>
      <c r="C56" s="170">
        <v>40</v>
      </c>
      <c r="D56" s="170"/>
      <c r="E56" s="172"/>
      <c r="F56" s="170"/>
      <c r="G56" s="198"/>
      <c r="H56" s="170">
        <v>6</v>
      </c>
      <c r="I56" s="205">
        <v>37.116666666666667</v>
      </c>
      <c r="J56" s="248">
        <f t="shared" si="0"/>
        <v>99.576293759512936</v>
      </c>
      <c r="K56" s="220"/>
      <c r="L56" s="220"/>
    </row>
    <row r="57" spans="1:12" x14ac:dyDescent="0.2">
      <c r="A57" s="153" t="s">
        <v>241</v>
      </c>
      <c r="B57" s="153" t="s">
        <v>242</v>
      </c>
      <c r="C57" s="153">
        <v>10</v>
      </c>
      <c r="D57" s="153"/>
      <c r="E57" s="169"/>
      <c r="F57" s="153"/>
      <c r="G57" s="202"/>
      <c r="H57" s="153">
        <v>6</v>
      </c>
      <c r="I57" s="203">
        <v>14.933333333333334</v>
      </c>
      <c r="J57" s="247">
        <f t="shared" si="0"/>
        <v>99.829528158295275</v>
      </c>
      <c r="K57" s="218"/>
      <c r="L57" s="218"/>
    </row>
    <row r="58" spans="1:12" x14ac:dyDescent="0.2">
      <c r="A58" s="170"/>
      <c r="B58" s="170" t="s">
        <v>243</v>
      </c>
      <c r="C58" s="170">
        <v>10</v>
      </c>
      <c r="D58" s="170"/>
      <c r="E58" s="172"/>
      <c r="F58" s="170"/>
      <c r="G58" s="198"/>
      <c r="H58" s="170">
        <v>6</v>
      </c>
      <c r="I58" s="205">
        <v>17.399999999999999</v>
      </c>
      <c r="J58" s="248">
        <f t="shared" si="0"/>
        <v>99.801369863013704</v>
      </c>
      <c r="K58" s="220"/>
      <c r="L58" s="220"/>
    </row>
    <row r="59" spans="1:12" x14ac:dyDescent="0.2">
      <c r="A59" s="153" t="s">
        <v>244</v>
      </c>
      <c r="B59" s="153" t="s">
        <v>343</v>
      </c>
      <c r="C59" s="153">
        <v>150</v>
      </c>
      <c r="D59" s="153"/>
      <c r="E59" s="169"/>
      <c r="F59" s="153"/>
      <c r="G59" s="202"/>
      <c r="H59" s="153">
        <v>2</v>
      </c>
      <c r="I59" s="169">
        <v>12.05</v>
      </c>
      <c r="J59" s="247">
        <f t="shared" si="0"/>
        <v>99.862442922374427</v>
      </c>
      <c r="K59" s="218"/>
      <c r="L59" s="218"/>
    </row>
    <row r="60" spans="1:12" x14ac:dyDescent="0.2">
      <c r="A60" s="153"/>
      <c r="B60" s="153" t="s">
        <v>245</v>
      </c>
      <c r="C60" s="153">
        <v>150</v>
      </c>
      <c r="D60" s="153"/>
      <c r="E60" s="169"/>
      <c r="F60" s="153"/>
      <c r="G60" s="202"/>
      <c r="H60" s="153">
        <v>3</v>
      </c>
      <c r="I60" s="169">
        <v>28.483333333333334</v>
      </c>
      <c r="J60" s="249">
        <f t="shared" si="0"/>
        <v>99.674847792998477</v>
      </c>
      <c r="K60" s="219"/>
      <c r="L60" s="219"/>
    </row>
    <row r="61" spans="1:12" x14ac:dyDescent="0.2">
      <c r="A61" s="153"/>
      <c r="B61" s="153" t="s">
        <v>234</v>
      </c>
      <c r="C61" s="153">
        <v>10</v>
      </c>
      <c r="D61" s="153"/>
      <c r="E61" s="169"/>
      <c r="F61" s="153"/>
      <c r="G61" s="202"/>
      <c r="H61" s="153">
        <v>8</v>
      </c>
      <c r="I61" s="203">
        <v>37.183333333333337</v>
      </c>
      <c r="J61" s="249">
        <f>+(1-(E61+G61+I61)/8760)*100</f>
        <v>99.575532724505322</v>
      </c>
      <c r="K61" s="219"/>
      <c r="L61" s="219"/>
    </row>
    <row r="62" spans="1:12" x14ac:dyDescent="0.2">
      <c r="A62" s="153"/>
      <c r="B62" s="153" t="s">
        <v>430</v>
      </c>
      <c r="C62" s="153">
        <v>20</v>
      </c>
      <c r="D62" s="153">
        <v>1</v>
      </c>
      <c r="E62" s="169">
        <v>0.58333333333333326</v>
      </c>
      <c r="F62" s="153"/>
      <c r="G62" s="202"/>
      <c r="H62" s="153">
        <v>4</v>
      </c>
      <c r="I62" s="203">
        <v>16</v>
      </c>
      <c r="J62" s="249">
        <f>+(1-(E62+G62+I62)/8760)*100</f>
        <v>99.810692541856923</v>
      </c>
      <c r="K62" s="219">
        <v>15</v>
      </c>
      <c r="L62" s="219">
        <v>9.5190000000000001</v>
      </c>
    </row>
    <row r="63" spans="1:12" x14ac:dyDescent="0.2">
      <c r="A63" s="170"/>
      <c r="B63" s="170" t="s">
        <v>431</v>
      </c>
      <c r="C63" s="170">
        <v>20</v>
      </c>
      <c r="D63" s="170">
        <v>2</v>
      </c>
      <c r="E63" s="172">
        <v>0.95</v>
      </c>
      <c r="F63" s="170"/>
      <c r="G63" s="198"/>
      <c r="H63" s="153">
        <v>3</v>
      </c>
      <c r="I63" s="203">
        <v>17.516666666666666</v>
      </c>
      <c r="J63" s="248">
        <f t="shared" si="0"/>
        <v>99.789193302891931</v>
      </c>
      <c r="K63" s="220">
        <v>22</v>
      </c>
      <c r="L63" s="220">
        <v>17.701999999999998</v>
      </c>
    </row>
    <row r="64" spans="1:12" x14ac:dyDescent="0.2">
      <c r="A64" s="153" t="s">
        <v>249</v>
      </c>
      <c r="B64" s="153" t="s">
        <v>250</v>
      </c>
      <c r="C64" s="153">
        <v>5</v>
      </c>
      <c r="D64" s="153"/>
      <c r="E64" s="169"/>
      <c r="F64" s="165"/>
      <c r="G64" s="184"/>
      <c r="H64" s="165">
        <v>2</v>
      </c>
      <c r="I64" s="167">
        <v>8.9166666666666679</v>
      </c>
      <c r="J64" s="247">
        <f t="shared" si="0"/>
        <v>99.898211567732119</v>
      </c>
      <c r="K64" s="218"/>
      <c r="L64" s="218"/>
    </row>
    <row r="65" spans="1:12" x14ac:dyDescent="0.2">
      <c r="A65" s="153"/>
      <c r="B65" s="153" t="s">
        <v>251</v>
      </c>
      <c r="C65" s="153">
        <v>5</v>
      </c>
      <c r="D65" s="153">
        <v>1</v>
      </c>
      <c r="E65" s="169">
        <v>0.18333333333333332</v>
      </c>
      <c r="F65" s="153"/>
      <c r="G65" s="202"/>
      <c r="H65" s="153">
        <v>13</v>
      </c>
      <c r="I65" s="203">
        <v>34.68333333333333</v>
      </c>
      <c r="J65" s="249">
        <f t="shared" si="0"/>
        <v>99.601978691019781</v>
      </c>
      <c r="K65" s="219">
        <v>6.2</v>
      </c>
      <c r="L65" s="219">
        <v>1.7626600000000001</v>
      </c>
    </row>
    <row r="66" spans="1:12" x14ac:dyDescent="0.2">
      <c r="A66" s="170"/>
      <c r="B66" s="170" t="s">
        <v>252</v>
      </c>
      <c r="C66" s="170">
        <v>5</v>
      </c>
      <c r="D66" s="170">
        <v>2</v>
      </c>
      <c r="E66" s="172">
        <v>3.916666666666667</v>
      </c>
      <c r="F66" s="170">
        <v>1</v>
      </c>
      <c r="G66" s="198">
        <v>0.81666666666666665</v>
      </c>
      <c r="H66" s="170">
        <v>21</v>
      </c>
      <c r="I66" s="205">
        <v>136.71666666666664</v>
      </c>
      <c r="J66" s="248">
        <f t="shared" si="0"/>
        <v>98.385273972602732</v>
      </c>
      <c r="K66" s="220">
        <v>9.9</v>
      </c>
      <c r="L66" s="220">
        <v>3.5015999999999998</v>
      </c>
    </row>
    <row r="67" spans="1:12" x14ac:dyDescent="0.2">
      <c r="A67" s="153" t="s">
        <v>200</v>
      </c>
      <c r="B67" s="153" t="s">
        <v>234</v>
      </c>
      <c r="C67" s="153">
        <v>15</v>
      </c>
      <c r="D67" s="153">
        <v>1</v>
      </c>
      <c r="E67" s="169">
        <v>8.15</v>
      </c>
      <c r="F67" s="153"/>
      <c r="G67" s="202"/>
      <c r="H67" s="153">
        <v>1</v>
      </c>
      <c r="I67" s="203">
        <v>5.8</v>
      </c>
      <c r="J67" s="247">
        <f t="shared" si="0"/>
        <v>99.840753424657535</v>
      </c>
      <c r="K67" s="218">
        <v>11.6</v>
      </c>
      <c r="L67" s="218">
        <v>5.0367199999999999</v>
      </c>
    </row>
    <row r="68" spans="1:12" x14ac:dyDescent="0.2">
      <c r="A68" s="170"/>
      <c r="B68" s="170" t="s">
        <v>235</v>
      </c>
      <c r="C68" s="170">
        <v>15</v>
      </c>
      <c r="D68" s="170">
        <v>1</v>
      </c>
      <c r="E68" s="172">
        <v>0.45</v>
      </c>
      <c r="F68" s="170"/>
      <c r="G68" s="198"/>
      <c r="H68" s="170">
        <v>2</v>
      </c>
      <c r="I68" s="205">
        <v>6.7833333333333332</v>
      </c>
      <c r="J68" s="248">
        <f t="shared" si="0"/>
        <v>99.917427701674271</v>
      </c>
      <c r="K68" s="220">
        <v>2</v>
      </c>
      <c r="L68" s="220">
        <v>0.45</v>
      </c>
    </row>
    <row r="69" spans="1:12" x14ac:dyDescent="0.2">
      <c r="A69" s="146" t="s">
        <v>449</v>
      </c>
      <c r="B69" s="146" t="s">
        <v>234</v>
      </c>
      <c r="C69" s="146">
        <v>15</v>
      </c>
      <c r="D69" s="146">
        <v>3</v>
      </c>
      <c r="E69" s="150">
        <v>1.0333333333333332</v>
      </c>
      <c r="F69" s="146"/>
      <c r="G69" s="211"/>
      <c r="H69" s="146">
        <v>3</v>
      </c>
      <c r="I69" s="150">
        <v>735.75</v>
      </c>
      <c r="J69" s="248">
        <f t="shared" ref="J69:J132" si="1">+(1-(E69+G69+I69)/8760)*100</f>
        <v>91.589231354642322</v>
      </c>
      <c r="K69" s="221">
        <v>12</v>
      </c>
      <c r="L69" s="221">
        <v>4.2</v>
      </c>
    </row>
    <row r="70" spans="1:12" x14ac:dyDescent="0.2">
      <c r="A70" s="153" t="s">
        <v>201</v>
      </c>
      <c r="B70" s="153" t="s">
        <v>234</v>
      </c>
      <c r="C70" s="153">
        <v>30</v>
      </c>
      <c r="D70" s="153"/>
      <c r="E70" s="169"/>
      <c r="F70" s="153"/>
      <c r="G70" s="202"/>
      <c r="H70" s="153">
        <v>6</v>
      </c>
      <c r="I70" s="203">
        <v>23.15</v>
      </c>
      <c r="J70" s="247">
        <f t="shared" si="1"/>
        <v>99.735730593607315</v>
      </c>
      <c r="K70" s="218"/>
      <c r="L70" s="218"/>
    </row>
    <row r="71" spans="1:12" x14ac:dyDescent="0.2">
      <c r="A71" s="170" t="s">
        <v>14</v>
      </c>
      <c r="B71" s="170" t="s">
        <v>235</v>
      </c>
      <c r="C71" s="170">
        <v>30</v>
      </c>
      <c r="D71" s="170"/>
      <c r="E71" s="172"/>
      <c r="F71" s="170"/>
      <c r="G71" s="198"/>
      <c r="H71" s="170">
        <v>2</v>
      </c>
      <c r="I71" s="205">
        <v>7.7333333333333334</v>
      </c>
      <c r="J71" s="248">
        <f t="shared" si="1"/>
        <v>99.911719939117191</v>
      </c>
      <c r="K71" s="220"/>
      <c r="L71" s="220"/>
    </row>
    <row r="72" spans="1:12" x14ac:dyDescent="0.2">
      <c r="A72" s="153" t="s">
        <v>101</v>
      </c>
      <c r="B72" s="153" t="s">
        <v>255</v>
      </c>
      <c r="C72" s="153">
        <v>40</v>
      </c>
      <c r="D72" s="153"/>
      <c r="E72" s="169"/>
      <c r="F72" s="153"/>
      <c r="G72" s="202"/>
      <c r="H72" s="153">
        <v>4</v>
      </c>
      <c r="I72" s="203">
        <v>20.416666666666664</v>
      </c>
      <c r="J72" s="247">
        <f t="shared" si="1"/>
        <v>99.76693302891934</v>
      </c>
      <c r="K72" s="218"/>
      <c r="L72" s="218"/>
    </row>
    <row r="73" spans="1:12" x14ac:dyDescent="0.2">
      <c r="A73" s="153"/>
      <c r="B73" s="153" t="s">
        <v>256</v>
      </c>
      <c r="C73" s="153">
        <v>15</v>
      </c>
      <c r="D73" s="153">
        <v>1</v>
      </c>
      <c r="E73" s="169">
        <v>0.11666666666666667</v>
      </c>
      <c r="F73" s="153"/>
      <c r="G73" s="202"/>
      <c r="H73" s="153">
        <v>4</v>
      </c>
      <c r="I73" s="203">
        <v>19.616666666666664</v>
      </c>
      <c r="J73" s="249">
        <f t="shared" si="1"/>
        <v>99.774733637747332</v>
      </c>
      <c r="K73" s="219"/>
      <c r="L73" s="219"/>
    </row>
    <row r="74" spans="1:12" x14ac:dyDescent="0.2">
      <c r="A74" s="170" t="s">
        <v>14</v>
      </c>
      <c r="B74" s="170" t="s">
        <v>257</v>
      </c>
      <c r="C74" s="170">
        <v>20</v>
      </c>
      <c r="D74" s="170">
        <v>1</v>
      </c>
      <c r="E74" s="172">
        <v>0.21666666666666667</v>
      </c>
      <c r="F74" s="170"/>
      <c r="G74" s="198"/>
      <c r="H74" s="170">
        <v>4</v>
      </c>
      <c r="I74" s="205">
        <v>25.7</v>
      </c>
      <c r="J74" s="248">
        <f t="shared" si="1"/>
        <v>99.704147640791476</v>
      </c>
      <c r="K74" s="220"/>
      <c r="L74" s="220"/>
    </row>
    <row r="75" spans="1:12" x14ac:dyDescent="0.2">
      <c r="A75" s="153" t="s">
        <v>114</v>
      </c>
      <c r="B75" s="153" t="s">
        <v>234</v>
      </c>
      <c r="C75" s="153">
        <v>15</v>
      </c>
      <c r="D75" s="153">
        <v>1</v>
      </c>
      <c r="E75" s="169">
        <v>0.05</v>
      </c>
      <c r="F75" s="153"/>
      <c r="G75" s="202"/>
      <c r="H75" s="153">
        <v>8</v>
      </c>
      <c r="I75" s="203">
        <v>58.6</v>
      </c>
      <c r="J75" s="247">
        <f t="shared" si="1"/>
        <v>99.330479452054803</v>
      </c>
      <c r="K75" s="218">
        <v>2.8</v>
      </c>
      <c r="L75" s="218">
        <v>0.14000000000000001</v>
      </c>
    </row>
    <row r="76" spans="1:12" x14ac:dyDescent="0.2">
      <c r="A76" s="170" t="s">
        <v>14</v>
      </c>
      <c r="B76" s="170" t="s">
        <v>235</v>
      </c>
      <c r="C76" s="170">
        <v>15</v>
      </c>
      <c r="D76" s="170"/>
      <c r="E76" s="172"/>
      <c r="F76" s="170"/>
      <c r="G76" s="198"/>
      <c r="H76" s="170">
        <v>6</v>
      </c>
      <c r="I76" s="205">
        <v>46.316666666666663</v>
      </c>
      <c r="J76" s="248">
        <f t="shared" si="1"/>
        <v>99.471270928462701</v>
      </c>
      <c r="K76" s="220"/>
      <c r="L76" s="220"/>
    </row>
    <row r="77" spans="1:12" x14ac:dyDescent="0.2">
      <c r="A77" s="153" t="s">
        <v>259</v>
      </c>
      <c r="B77" s="153" t="s">
        <v>234</v>
      </c>
      <c r="C77" s="153">
        <v>30</v>
      </c>
      <c r="D77" s="153"/>
      <c r="E77" s="169"/>
      <c r="F77" s="153"/>
      <c r="G77" s="202"/>
      <c r="H77" s="153">
        <v>1</v>
      </c>
      <c r="I77" s="203">
        <v>6.8666666666666663</v>
      </c>
      <c r="J77" s="247">
        <f t="shared" si="1"/>
        <v>99.921613394216138</v>
      </c>
      <c r="K77" s="218"/>
      <c r="L77" s="218"/>
    </row>
    <row r="78" spans="1:12" x14ac:dyDescent="0.2">
      <c r="A78" s="153" t="s">
        <v>14</v>
      </c>
      <c r="B78" s="153" t="s">
        <v>235</v>
      </c>
      <c r="C78" s="153">
        <v>30</v>
      </c>
      <c r="D78" s="153"/>
      <c r="E78" s="169"/>
      <c r="F78" s="153"/>
      <c r="G78" s="202"/>
      <c r="H78" s="153">
        <v>2</v>
      </c>
      <c r="I78" s="203">
        <v>16.083333333333332</v>
      </c>
      <c r="J78" s="249">
        <f>+(1-(E78+G78+I78)/8760)*100</f>
        <v>99.816400304414003</v>
      </c>
      <c r="K78" s="219"/>
      <c r="L78" s="219"/>
    </row>
    <row r="79" spans="1:12" x14ac:dyDescent="0.2">
      <c r="A79" s="153"/>
      <c r="B79" s="153" t="s">
        <v>432</v>
      </c>
      <c r="C79" s="153">
        <v>15</v>
      </c>
      <c r="D79" s="153"/>
      <c r="E79" s="169"/>
      <c r="F79" s="153"/>
      <c r="G79" s="202"/>
      <c r="H79" s="153">
        <v>1</v>
      </c>
      <c r="I79" s="203">
        <v>7.8666666666666663</v>
      </c>
      <c r="J79" s="249">
        <f>+(1-(E79+G79+I79)/8760)*100</f>
        <v>99.910197869101978</v>
      </c>
      <c r="K79" s="219"/>
      <c r="L79" s="219"/>
    </row>
    <row r="80" spans="1:12" x14ac:dyDescent="0.2">
      <c r="A80" s="170" t="s">
        <v>14</v>
      </c>
      <c r="B80" s="170" t="s">
        <v>433</v>
      </c>
      <c r="C80" s="170">
        <v>15</v>
      </c>
      <c r="D80" s="170"/>
      <c r="E80" s="172"/>
      <c r="F80" s="170"/>
      <c r="G80" s="198"/>
      <c r="H80" s="170">
        <v>1</v>
      </c>
      <c r="I80" s="205">
        <v>6.0333333333333332</v>
      </c>
      <c r="J80" s="248">
        <f t="shared" si="1"/>
        <v>99.931126331811257</v>
      </c>
      <c r="K80" s="220"/>
      <c r="L80" s="220"/>
    </row>
    <row r="81" spans="1:12" x14ac:dyDescent="0.2">
      <c r="A81" s="146" t="s">
        <v>450</v>
      </c>
      <c r="B81" s="146" t="s">
        <v>234</v>
      </c>
      <c r="C81" s="146">
        <v>30</v>
      </c>
      <c r="D81" s="146">
        <v>2</v>
      </c>
      <c r="E81" s="150">
        <v>1.35</v>
      </c>
      <c r="F81" s="146"/>
      <c r="G81" s="211"/>
      <c r="H81" s="146">
        <v>1</v>
      </c>
      <c r="I81" s="209">
        <v>3.9166666666666665</v>
      </c>
      <c r="J81" s="248">
        <f t="shared" si="1"/>
        <v>99.939878234398776</v>
      </c>
      <c r="K81" s="221">
        <v>11.05</v>
      </c>
      <c r="L81" s="221">
        <v>19.829975000000001</v>
      </c>
    </row>
    <row r="82" spans="1:12" x14ac:dyDescent="0.2">
      <c r="A82" s="153" t="s">
        <v>202</v>
      </c>
      <c r="B82" s="153" t="s">
        <v>234</v>
      </c>
      <c r="C82" s="153">
        <v>30</v>
      </c>
      <c r="D82" s="153">
        <v>1</v>
      </c>
      <c r="E82" s="169">
        <v>1.2833333333333332</v>
      </c>
      <c r="F82" s="153"/>
      <c r="G82" s="202"/>
      <c r="H82" s="153">
        <v>2</v>
      </c>
      <c r="I82" s="203">
        <v>9.7166666666666668</v>
      </c>
      <c r="J82" s="249">
        <f t="shared" si="1"/>
        <v>99.874429223744286</v>
      </c>
      <c r="K82" s="218"/>
      <c r="L82" s="218"/>
    </row>
    <row r="83" spans="1:12" x14ac:dyDescent="0.2">
      <c r="A83" s="170" t="s">
        <v>14</v>
      </c>
      <c r="B83" s="170" t="s">
        <v>235</v>
      </c>
      <c r="C83" s="170">
        <v>30</v>
      </c>
      <c r="D83" s="170">
        <v>1</v>
      </c>
      <c r="E83" s="172">
        <v>1.2833333333333332</v>
      </c>
      <c r="F83" s="170"/>
      <c r="G83" s="198"/>
      <c r="H83" s="170">
        <v>2</v>
      </c>
      <c r="I83" s="205">
        <v>12.416666666666668</v>
      </c>
      <c r="J83" s="248">
        <f t="shared" si="1"/>
        <v>99.843607305936075</v>
      </c>
      <c r="K83" s="220">
        <v>19</v>
      </c>
      <c r="L83" s="220">
        <v>25.7</v>
      </c>
    </row>
    <row r="84" spans="1:12" x14ac:dyDescent="0.2">
      <c r="A84" s="153" t="s">
        <v>203</v>
      </c>
      <c r="B84" s="153" t="s">
        <v>1016</v>
      </c>
      <c r="C84" s="153">
        <v>5</v>
      </c>
      <c r="D84" s="153"/>
      <c r="E84" s="169"/>
      <c r="F84" s="153"/>
      <c r="G84" s="202"/>
      <c r="H84" s="153">
        <v>6</v>
      </c>
      <c r="I84" s="203">
        <v>34.81666666666667</v>
      </c>
      <c r="J84" s="247">
        <f t="shared" si="1"/>
        <v>99.602549467275495</v>
      </c>
      <c r="K84" s="218"/>
      <c r="L84" s="218"/>
    </row>
    <row r="85" spans="1:12" x14ac:dyDescent="0.2">
      <c r="A85" s="153"/>
      <c r="B85" s="153" t="s">
        <v>1029</v>
      </c>
      <c r="C85" s="153">
        <v>5</v>
      </c>
      <c r="D85" s="153"/>
      <c r="E85" s="169"/>
      <c r="F85" s="153"/>
      <c r="G85" s="202"/>
      <c r="H85" s="153">
        <v>7</v>
      </c>
      <c r="I85" s="203">
        <v>38</v>
      </c>
      <c r="J85" s="249">
        <f t="shared" si="1"/>
        <v>99.566210045662089</v>
      </c>
      <c r="K85" s="219"/>
      <c r="L85" s="219"/>
    </row>
    <row r="86" spans="1:12" x14ac:dyDescent="0.2">
      <c r="A86" s="170"/>
      <c r="B86" s="170" t="s">
        <v>1017</v>
      </c>
      <c r="C86" s="170">
        <v>16</v>
      </c>
      <c r="D86" s="170">
        <v>1</v>
      </c>
      <c r="E86" s="172">
        <v>0.85</v>
      </c>
      <c r="F86" s="170"/>
      <c r="G86" s="198"/>
      <c r="H86" s="170">
        <v>10</v>
      </c>
      <c r="I86" s="205">
        <v>48.916666666666671</v>
      </c>
      <c r="J86" s="248">
        <f t="shared" si="1"/>
        <v>99.43188736681887</v>
      </c>
      <c r="K86" s="220">
        <v>8</v>
      </c>
      <c r="L86" s="220">
        <v>2.2711999999999999</v>
      </c>
    </row>
    <row r="87" spans="1:12" x14ac:dyDescent="0.2">
      <c r="A87" s="153" t="s">
        <v>263</v>
      </c>
      <c r="B87" s="153" t="s">
        <v>234</v>
      </c>
      <c r="C87" s="153">
        <v>15</v>
      </c>
      <c r="D87" s="153">
        <v>1</v>
      </c>
      <c r="E87" s="169">
        <v>0.36666666666666664</v>
      </c>
      <c r="F87" s="153"/>
      <c r="G87" s="202"/>
      <c r="H87" s="153">
        <v>3</v>
      </c>
      <c r="I87" s="203">
        <v>10.383333333333333</v>
      </c>
      <c r="J87" s="247">
        <f t="shared" si="1"/>
        <v>99.877283105022826</v>
      </c>
      <c r="K87" s="218">
        <v>6.5</v>
      </c>
      <c r="L87" s="218">
        <v>2.8222999999999998</v>
      </c>
    </row>
    <row r="88" spans="1:12" x14ac:dyDescent="0.2">
      <c r="A88" s="170" t="s">
        <v>14</v>
      </c>
      <c r="B88" s="170" t="s">
        <v>235</v>
      </c>
      <c r="C88" s="170">
        <v>15</v>
      </c>
      <c r="D88" s="170"/>
      <c r="E88" s="172"/>
      <c r="F88" s="170"/>
      <c r="G88" s="198"/>
      <c r="H88" s="170">
        <v>3</v>
      </c>
      <c r="I88" s="205">
        <v>11.966666666666665</v>
      </c>
      <c r="J88" s="248">
        <f t="shared" si="1"/>
        <v>99.863394216133941</v>
      </c>
      <c r="K88" s="220"/>
      <c r="L88" s="220"/>
    </row>
    <row r="89" spans="1:12" x14ac:dyDescent="0.2">
      <c r="A89" s="146" t="s">
        <v>357</v>
      </c>
      <c r="B89" s="146" t="s">
        <v>234</v>
      </c>
      <c r="C89" s="146">
        <v>30</v>
      </c>
      <c r="D89" s="146">
        <v>1</v>
      </c>
      <c r="E89" s="150">
        <v>19.433333333333334</v>
      </c>
      <c r="F89" s="146"/>
      <c r="G89" s="211"/>
      <c r="H89" s="146">
        <v>2</v>
      </c>
      <c r="I89" s="209">
        <v>8.6</v>
      </c>
      <c r="J89" s="248">
        <f t="shared" si="1"/>
        <v>99.679984779299843</v>
      </c>
      <c r="K89" s="221">
        <v>15.3</v>
      </c>
      <c r="L89" s="221">
        <v>8.1732600000000009</v>
      </c>
    </row>
    <row r="90" spans="1:12" x14ac:dyDescent="0.2">
      <c r="A90" s="153" t="s">
        <v>205</v>
      </c>
      <c r="B90" s="153" t="s">
        <v>265</v>
      </c>
      <c r="C90" s="153">
        <v>5</v>
      </c>
      <c r="D90" s="153">
        <v>2</v>
      </c>
      <c r="E90" s="169">
        <v>8.2666666666666675</v>
      </c>
      <c r="F90" s="153"/>
      <c r="G90" s="202"/>
      <c r="H90" s="153">
        <v>6</v>
      </c>
      <c r="I90" s="203">
        <v>20.68333333333333</v>
      </c>
      <c r="J90" s="249">
        <f t="shared" si="1"/>
        <v>99.669520547945197</v>
      </c>
      <c r="K90" s="218"/>
      <c r="L90" s="218"/>
    </row>
    <row r="91" spans="1:12" x14ac:dyDescent="0.2">
      <c r="A91" s="153"/>
      <c r="B91" s="153" t="s">
        <v>251</v>
      </c>
      <c r="C91" s="153">
        <v>5</v>
      </c>
      <c r="D91" s="153">
        <v>2</v>
      </c>
      <c r="E91" s="169">
        <v>8.2333333333333343</v>
      </c>
      <c r="F91" s="153"/>
      <c r="G91" s="202"/>
      <c r="H91" s="153">
        <v>5</v>
      </c>
      <c r="I91" s="203">
        <v>21.25</v>
      </c>
      <c r="J91" s="249">
        <f t="shared" si="1"/>
        <v>99.663432267884318</v>
      </c>
      <c r="K91" s="219"/>
      <c r="L91" s="219"/>
    </row>
    <row r="92" spans="1:12" x14ac:dyDescent="0.2">
      <c r="A92" s="170"/>
      <c r="B92" s="170" t="s">
        <v>375</v>
      </c>
      <c r="C92" s="170">
        <v>15</v>
      </c>
      <c r="D92" s="170">
        <v>4</v>
      </c>
      <c r="E92" s="172">
        <v>8.85</v>
      </c>
      <c r="F92" s="170"/>
      <c r="G92" s="198"/>
      <c r="H92" s="170">
        <v>4</v>
      </c>
      <c r="I92" s="205">
        <v>37.166666666666664</v>
      </c>
      <c r="J92" s="248">
        <f t="shared" si="1"/>
        <v>99.474695585996955</v>
      </c>
      <c r="K92" s="220">
        <v>28.1</v>
      </c>
      <c r="L92" s="220">
        <v>34.860900000000001</v>
      </c>
    </row>
    <row r="93" spans="1:12" x14ac:dyDescent="0.2">
      <c r="A93" s="153" t="s">
        <v>266</v>
      </c>
      <c r="B93" s="153" t="s">
        <v>372</v>
      </c>
      <c r="C93" s="153">
        <v>30</v>
      </c>
      <c r="D93" s="153">
        <v>1</v>
      </c>
      <c r="E93" s="169">
        <v>0.8</v>
      </c>
      <c r="F93" s="153">
        <v>1</v>
      </c>
      <c r="G93" s="202">
        <v>5.8166666666666664</v>
      </c>
      <c r="H93" s="153">
        <v>12</v>
      </c>
      <c r="I93" s="203">
        <v>61.1</v>
      </c>
      <c r="J93" s="249">
        <f t="shared" si="1"/>
        <v>99.226978691019781</v>
      </c>
      <c r="K93" s="218">
        <v>11.8</v>
      </c>
      <c r="L93" s="218">
        <v>9.44</v>
      </c>
    </row>
    <row r="94" spans="1:12" x14ac:dyDescent="0.2">
      <c r="A94" s="153" t="s">
        <v>14</v>
      </c>
      <c r="B94" s="153" t="s">
        <v>270</v>
      </c>
      <c r="C94" s="153">
        <v>5</v>
      </c>
      <c r="D94" s="153"/>
      <c r="E94" s="169"/>
      <c r="F94" s="153"/>
      <c r="G94" s="202"/>
      <c r="H94" s="153">
        <v>8</v>
      </c>
      <c r="I94" s="203">
        <v>35.18333333333333</v>
      </c>
      <c r="J94" s="249">
        <f t="shared" si="1"/>
        <v>99.598363774733627</v>
      </c>
      <c r="K94" s="219"/>
      <c r="L94" s="219"/>
    </row>
    <row r="95" spans="1:12" x14ac:dyDescent="0.2">
      <c r="A95" s="153"/>
      <c r="B95" s="153" t="s">
        <v>436</v>
      </c>
      <c r="C95" s="153">
        <v>30</v>
      </c>
      <c r="D95" s="153"/>
      <c r="E95" s="169"/>
      <c r="F95" s="153"/>
      <c r="G95" s="202"/>
      <c r="H95" s="153">
        <v>3</v>
      </c>
      <c r="I95" s="203">
        <v>9.5166666666666675</v>
      </c>
      <c r="J95" s="249">
        <f t="shared" si="1"/>
        <v>99.891362252663612</v>
      </c>
      <c r="K95" s="219"/>
      <c r="L95" s="219"/>
    </row>
    <row r="96" spans="1:12" x14ac:dyDescent="0.2">
      <c r="A96" s="153" t="s">
        <v>14</v>
      </c>
      <c r="B96" s="153" t="s">
        <v>271</v>
      </c>
      <c r="C96" s="153">
        <v>5</v>
      </c>
      <c r="D96" s="153"/>
      <c r="E96" s="169"/>
      <c r="F96" s="153"/>
      <c r="G96" s="202"/>
      <c r="H96" s="153">
        <v>8</v>
      </c>
      <c r="I96" s="203">
        <v>34.366666666666667</v>
      </c>
      <c r="J96" s="249">
        <f>+(1-(E96+G96+I96)/8760)*100</f>
        <v>99.607686453576861</v>
      </c>
      <c r="K96" s="219"/>
      <c r="L96" s="219"/>
    </row>
    <row r="97" spans="1:12" x14ac:dyDescent="0.2">
      <c r="A97" s="153"/>
      <c r="B97" s="153" t="s">
        <v>434</v>
      </c>
      <c r="C97" s="153">
        <v>40</v>
      </c>
      <c r="D97" s="153">
        <v>1</v>
      </c>
      <c r="E97" s="169">
        <v>1.1833333333333333</v>
      </c>
      <c r="F97" s="153"/>
      <c r="G97" s="202"/>
      <c r="H97" s="153">
        <v>5</v>
      </c>
      <c r="I97" s="203">
        <v>26.483333333333334</v>
      </c>
      <c r="J97" s="249">
        <f>+(1-(E97+G97+I97)/8760)*100</f>
        <v>99.684170471841711</v>
      </c>
      <c r="K97" s="219"/>
      <c r="L97" s="219"/>
    </row>
    <row r="98" spans="1:12" x14ac:dyDescent="0.2">
      <c r="A98" s="170" t="s">
        <v>14</v>
      </c>
      <c r="B98" s="170" t="s">
        <v>435</v>
      </c>
      <c r="C98" s="170">
        <v>40</v>
      </c>
      <c r="D98" s="170"/>
      <c r="E98" s="172"/>
      <c r="F98" s="170"/>
      <c r="G98" s="198"/>
      <c r="H98" s="170">
        <v>4</v>
      </c>
      <c r="I98" s="205">
        <v>24.433333333333334</v>
      </c>
      <c r="J98" s="248">
        <f t="shared" si="1"/>
        <v>99.721080669710801</v>
      </c>
      <c r="K98" s="220"/>
      <c r="L98" s="220"/>
    </row>
    <row r="99" spans="1:12" x14ac:dyDescent="0.2">
      <c r="A99" s="153" t="s">
        <v>272</v>
      </c>
      <c r="B99" s="153" t="s">
        <v>265</v>
      </c>
      <c r="C99" s="153">
        <v>10</v>
      </c>
      <c r="D99" s="153">
        <v>1</v>
      </c>
      <c r="E99" s="169">
        <v>6.166666666666667</v>
      </c>
      <c r="F99" s="153"/>
      <c r="G99" s="202"/>
      <c r="H99" s="153">
        <v>2</v>
      </c>
      <c r="I99" s="203">
        <v>10.5</v>
      </c>
      <c r="J99" s="247">
        <f t="shared" si="1"/>
        <v>99.80974124809741</v>
      </c>
      <c r="K99" s="218">
        <v>4.4000000000000004</v>
      </c>
      <c r="L99" s="218">
        <v>9.1080000000000005</v>
      </c>
    </row>
    <row r="100" spans="1:12" x14ac:dyDescent="0.2">
      <c r="A100" s="153" t="s">
        <v>14</v>
      </c>
      <c r="B100" s="153" t="s">
        <v>298</v>
      </c>
      <c r="C100" s="153">
        <v>7.5</v>
      </c>
      <c r="D100" s="153"/>
      <c r="E100" s="169"/>
      <c r="F100" s="153"/>
      <c r="G100" s="202"/>
      <c r="H100" s="153">
        <v>4</v>
      </c>
      <c r="I100" s="203">
        <v>18.416666666666668</v>
      </c>
      <c r="J100" s="249">
        <f t="shared" si="1"/>
        <v>99.789764079147631</v>
      </c>
      <c r="K100" s="219"/>
      <c r="L100" s="219"/>
    </row>
    <row r="101" spans="1:12" x14ac:dyDescent="0.2">
      <c r="A101" s="153" t="s">
        <v>14</v>
      </c>
      <c r="B101" s="153" t="s">
        <v>273</v>
      </c>
      <c r="C101" s="153">
        <v>5</v>
      </c>
      <c r="D101" s="153"/>
      <c r="E101" s="169"/>
      <c r="F101" s="153"/>
      <c r="G101" s="202"/>
      <c r="H101" s="153">
        <v>4</v>
      </c>
      <c r="I101" s="203">
        <v>16.466666666666665</v>
      </c>
      <c r="J101" s="249">
        <f t="shared" si="1"/>
        <v>99.81202435312025</v>
      </c>
      <c r="K101" s="219"/>
      <c r="L101" s="219"/>
    </row>
    <row r="102" spans="1:12" x14ac:dyDescent="0.2">
      <c r="A102" s="153" t="s">
        <v>14</v>
      </c>
      <c r="B102" s="153" t="s">
        <v>299</v>
      </c>
      <c r="C102" s="153">
        <v>5</v>
      </c>
      <c r="D102" s="153"/>
      <c r="E102" s="169"/>
      <c r="F102" s="153"/>
      <c r="G102" s="202"/>
      <c r="H102" s="153">
        <v>5</v>
      </c>
      <c r="I102" s="203">
        <v>27.983333333333331</v>
      </c>
      <c r="J102" s="249">
        <f t="shared" si="1"/>
        <v>99.680555555555543</v>
      </c>
      <c r="K102" s="219"/>
      <c r="L102" s="219"/>
    </row>
    <row r="103" spans="1:12" x14ac:dyDescent="0.2">
      <c r="A103" s="170"/>
      <c r="B103" s="170" t="s">
        <v>300</v>
      </c>
      <c r="C103" s="170">
        <v>7.5</v>
      </c>
      <c r="D103" s="170"/>
      <c r="E103" s="172"/>
      <c r="F103" s="170"/>
      <c r="G103" s="198"/>
      <c r="H103" s="170">
        <v>2</v>
      </c>
      <c r="I103" s="205">
        <v>10.75</v>
      </c>
      <c r="J103" s="248">
        <f t="shared" si="1"/>
        <v>99.877283105022826</v>
      </c>
      <c r="K103" s="220"/>
      <c r="L103" s="220"/>
    </row>
    <row r="104" spans="1:12" x14ac:dyDescent="0.2">
      <c r="A104" s="146" t="s">
        <v>356</v>
      </c>
      <c r="B104" s="146" t="s">
        <v>345</v>
      </c>
      <c r="C104" s="146">
        <v>30</v>
      </c>
      <c r="D104" s="146">
        <v>1</v>
      </c>
      <c r="E104" s="150">
        <v>3.6833333333333336</v>
      </c>
      <c r="F104" s="146"/>
      <c r="G104" s="211"/>
      <c r="H104" s="146">
        <v>1</v>
      </c>
      <c r="I104" s="209">
        <v>8.9166666666666661</v>
      </c>
      <c r="J104" s="250">
        <f t="shared" si="1"/>
        <v>99.856164383561634</v>
      </c>
      <c r="K104" s="221"/>
      <c r="L104" s="221"/>
    </row>
    <row r="105" spans="1:12" x14ac:dyDescent="0.2">
      <c r="A105" s="153" t="s">
        <v>125</v>
      </c>
      <c r="B105" s="153" t="s">
        <v>345</v>
      </c>
      <c r="C105" s="153">
        <v>30</v>
      </c>
      <c r="D105" s="153">
        <v>1</v>
      </c>
      <c r="E105" s="169">
        <v>0.6</v>
      </c>
      <c r="F105" s="153"/>
      <c r="G105" s="202"/>
      <c r="H105" s="153"/>
      <c r="I105" s="203"/>
      <c r="J105" s="247">
        <f t="shared" si="1"/>
        <v>99.993150684931507</v>
      </c>
      <c r="K105" s="218">
        <v>4.5</v>
      </c>
      <c r="L105" s="218">
        <v>2.6302500000000002</v>
      </c>
    </row>
    <row r="106" spans="1:12" x14ac:dyDescent="0.2">
      <c r="A106" s="170"/>
      <c r="B106" s="170" t="s">
        <v>346</v>
      </c>
      <c r="C106" s="170">
        <v>30</v>
      </c>
      <c r="D106" s="170"/>
      <c r="E106" s="172"/>
      <c r="F106" s="170"/>
      <c r="G106" s="198"/>
      <c r="H106" s="170">
        <v>1</v>
      </c>
      <c r="I106" s="205">
        <v>9.6666666666666661</v>
      </c>
      <c r="J106" s="248">
        <f t="shared" si="1"/>
        <v>99.889649923896499</v>
      </c>
      <c r="K106" s="220"/>
      <c r="L106" s="220"/>
    </row>
    <row r="107" spans="1:12" x14ac:dyDescent="0.2">
      <c r="A107" s="153" t="s">
        <v>207</v>
      </c>
      <c r="B107" s="153" t="s">
        <v>276</v>
      </c>
      <c r="C107" s="153">
        <v>10</v>
      </c>
      <c r="D107" s="153"/>
      <c r="E107" s="169"/>
      <c r="F107" s="153"/>
      <c r="G107" s="202"/>
      <c r="H107" s="153">
        <v>5</v>
      </c>
      <c r="I107" s="203">
        <v>27.633333333333333</v>
      </c>
      <c r="J107" s="247">
        <f t="shared" si="1"/>
        <v>99.68455098934551</v>
      </c>
      <c r="K107" s="218"/>
      <c r="L107" s="218"/>
    </row>
    <row r="108" spans="1:12" x14ac:dyDescent="0.2">
      <c r="A108" s="170" t="s">
        <v>14</v>
      </c>
      <c r="B108" s="170" t="s">
        <v>277</v>
      </c>
      <c r="C108" s="170">
        <v>10</v>
      </c>
      <c r="D108" s="170"/>
      <c r="E108" s="172"/>
      <c r="F108" s="170"/>
      <c r="G108" s="198"/>
      <c r="H108" s="170">
        <v>5</v>
      </c>
      <c r="I108" s="205">
        <v>26.2</v>
      </c>
      <c r="J108" s="248">
        <f t="shared" si="1"/>
        <v>99.700913242009136</v>
      </c>
      <c r="K108" s="220"/>
      <c r="L108" s="220"/>
    </row>
    <row r="109" spans="1:12" x14ac:dyDescent="0.2">
      <c r="A109" s="153" t="s">
        <v>278</v>
      </c>
      <c r="B109" s="153" t="s">
        <v>234</v>
      </c>
      <c r="C109" s="153">
        <v>15</v>
      </c>
      <c r="D109" s="153"/>
      <c r="E109" s="169"/>
      <c r="F109" s="153"/>
      <c r="G109" s="202"/>
      <c r="H109" s="153">
        <v>2</v>
      </c>
      <c r="I109" s="203">
        <v>19.716666666666669</v>
      </c>
      <c r="J109" s="247">
        <f t="shared" si="1"/>
        <v>99.774923896499232</v>
      </c>
      <c r="K109" s="218"/>
      <c r="L109" s="218"/>
    </row>
    <row r="110" spans="1:12" x14ac:dyDescent="0.2">
      <c r="A110" s="170"/>
      <c r="B110" s="170" t="s">
        <v>279</v>
      </c>
      <c r="C110" s="170">
        <v>5</v>
      </c>
      <c r="D110" s="170"/>
      <c r="E110" s="172"/>
      <c r="F110" s="170"/>
      <c r="G110" s="198"/>
      <c r="H110" s="170"/>
      <c r="I110" s="205"/>
      <c r="J110" s="248">
        <f t="shared" si="1"/>
        <v>100</v>
      </c>
      <c r="K110" s="220"/>
      <c r="L110" s="220"/>
    </row>
    <row r="111" spans="1:12" x14ac:dyDescent="0.2">
      <c r="A111" s="146" t="s">
        <v>451</v>
      </c>
      <c r="B111" s="146" t="s">
        <v>234</v>
      </c>
      <c r="C111" s="146">
        <v>30</v>
      </c>
      <c r="D111" s="146"/>
      <c r="E111" s="150"/>
      <c r="F111" s="146"/>
      <c r="G111" s="211"/>
      <c r="H111" s="146">
        <v>2</v>
      </c>
      <c r="I111" s="150">
        <v>3.75</v>
      </c>
      <c r="J111" s="248">
        <f t="shared" si="1"/>
        <v>99.957191780821915</v>
      </c>
      <c r="K111" s="221"/>
      <c r="L111" s="221"/>
    </row>
    <row r="112" spans="1:12" x14ac:dyDescent="0.2">
      <c r="A112" s="153" t="s">
        <v>280</v>
      </c>
      <c r="B112" s="153" t="s">
        <v>234</v>
      </c>
      <c r="C112" s="153">
        <v>30</v>
      </c>
      <c r="D112" s="153"/>
      <c r="E112" s="169"/>
      <c r="F112" s="153"/>
      <c r="G112" s="202"/>
      <c r="H112" s="153">
        <v>9</v>
      </c>
      <c r="I112" s="203">
        <v>82.566666666666663</v>
      </c>
      <c r="J112" s="247">
        <f t="shared" si="1"/>
        <v>99.057458143074584</v>
      </c>
      <c r="K112" s="218"/>
      <c r="L112" s="218"/>
    </row>
    <row r="113" spans="1:12" x14ac:dyDescent="0.2">
      <c r="A113" s="170" t="s">
        <v>14</v>
      </c>
      <c r="B113" s="170" t="s">
        <v>235</v>
      </c>
      <c r="C113" s="170">
        <v>30</v>
      </c>
      <c r="D113" s="170">
        <v>1</v>
      </c>
      <c r="E113" s="172">
        <v>0.2</v>
      </c>
      <c r="F113" s="170"/>
      <c r="G113" s="198"/>
      <c r="H113" s="170">
        <v>13</v>
      </c>
      <c r="I113" s="205">
        <v>121.66666666666666</v>
      </c>
      <c r="J113" s="248">
        <f t="shared" si="1"/>
        <v>98.608828006088274</v>
      </c>
      <c r="K113" s="220">
        <v>7.5</v>
      </c>
      <c r="L113" s="220">
        <v>1.62825</v>
      </c>
    </row>
    <row r="114" spans="1:12" x14ac:dyDescent="0.2">
      <c r="A114" s="170" t="s">
        <v>133</v>
      </c>
      <c r="B114" s="170" t="s">
        <v>1021</v>
      </c>
      <c r="C114" s="170">
        <v>15</v>
      </c>
      <c r="D114" s="170">
        <v>1</v>
      </c>
      <c r="E114" s="172">
        <v>0.2</v>
      </c>
      <c r="F114" s="170"/>
      <c r="G114" s="198"/>
      <c r="H114" s="170">
        <v>3</v>
      </c>
      <c r="I114" s="205">
        <v>12.516666666666666</v>
      </c>
      <c r="J114" s="250">
        <f t="shared" si="1"/>
        <v>99.854832572298321</v>
      </c>
      <c r="K114" s="221">
        <v>6</v>
      </c>
      <c r="L114" s="221">
        <v>2.2999999999999998</v>
      </c>
    </row>
    <row r="115" spans="1:12" x14ac:dyDescent="0.2">
      <c r="A115" s="153" t="s">
        <v>120</v>
      </c>
      <c r="B115" s="153" t="s">
        <v>234</v>
      </c>
      <c r="C115" s="153">
        <v>30</v>
      </c>
      <c r="D115" s="153">
        <v>1</v>
      </c>
      <c r="E115" s="169">
        <v>3.3333333333333333E-2</v>
      </c>
      <c r="F115" s="153"/>
      <c r="G115" s="202"/>
      <c r="H115" s="153">
        <v>11</v>
      </c>
      <c r="I115" s="203">
        <v>50.866666666666667</v>
      </c>
      <c r="J115" s="247">
        <f t="shared" si="1"/>
        <v>99.418949771689498</v>
      </c>
      <c r="K115" s="218">
        <v>6.5</v>
      </c>
      <c r="L115" s="218">
        <v>8.466899999999999</v>
      </c>
    </row>
    <row r="116" spans="1:12" x14ac:dyDescent="0.2">
      <c r="A116" s="153" t="s">
        <v>14</v>
      </c>
      <c r="B116" s="153" t="s">
        <v>235</v>
      </c>
      <c r="C116" s="153">
        <v>30</v>
      </c>
      <c r="D116" s="153">
        <v>2</v>
      </c>
      <c r="E116" s="169">
        <v>3.9833333333333334</v>
      </c>
      <c r="F116" s="153"/>
      <c r="G116" s="202"/>
      <c r="H116" s="153">
        <v>5</v>
      </c>
      <c r="I116" s="203">
        <v>20.516666666666666</v>
      </c>
      <c r="J116" s="249">
        <f t="shared" si="1"/>
        <v>99.720319634703188</v>
      </c>
      <c r="K116" s="219">
        <v>22.5</v>
      </c>
      <c r="L116" s="219">
        <v>14.061400000000001</v>
      </c>
    </row>
    <row r="117" spans="1:12" x14ac:dyDescent="0.2">
      <c r="A117" s="153"/>
      <c r="B117" s="153" t="s">
        <v>436</v>
      </c>
      <c r="C117" s="153">
        <v>30</v>
      </c>
      <c r="D117" s="153">
        <v>1</v>
      </c>
      <c r="E117" s="169">
        <v>0.6</v>
      </c>
      <c r="F117" s="153"/>
      <c r="G117" s="202"/>
      <c r="H117" s="153">
        <v>12</v>
      </c>
      <c r="I117" s="203">
        <v>50.38333333333334</v>
      </c>
      <c r="J117" s="249">
        <f t="shared" si="1"/>
        <v>99.417998477929984</v>
      </c>
      <c r="K117" s="220">
        <v>8.5</v>
      </c>
      <c r="L117" s="220">
        <v>5.95</v>
      </c>
    </row>
    <row r="118" spans="1:12" x14ac:dyDescent="0.2">
      <c r="A118" s="146" t="s">
        <v>416</v>
      </c>
      <c r="B118" s="146" t="s">
        <v>345</v>
      </c>
      <c r="C118" s="146">
        <v>30</v>
      </c>
      <c r="D118" s="146"/>
      <c r="E118" s="150"/>
      <c r="F118" s="146"/>
      <c r="G118" s="211"/>
      <c r="H118" s="146">
        <v>1</v>
      </c>
      <c r="I118" s="209">
        <v>8.1166666666666671</v>
      </c>
      <c r="J118" s="246">
        <f t="shared" si="1"/>
        <v>99.907343987823438</v>
      </c>
      <c r="K118" s="221"/>
      <c r="L118" s="221"/>
    </row>
    <row r="119" spans="1:12" x14ac:dyDescent="0.2">
      <c r="A119" s="153" t="s">
        <v>128</v>
      </c>
      <c r="B119" s="153" t="s">
        <v>345</v>
      </c>
      <c r="C119" s="153">
        <v>15</v>
      </c>
      <c r="D119" s="153"/>
      <c r="E119" s="169"/>
      <c r="F119" s="153"/>
      <c r="G119" s="202"/>
      <c r="H119" s="153">
        <v>2</v>
      </c>
      <c r="I119" s="203">
        <v>11.133333333333333</v>
      </c>
      <c r="J119" s="249">
        <f t="shared" si="1"/>
        <v>99.872907153729074</v>
      </c>
      <c r="K119" s="218"/>
      <c r="L119" s="218"/>
    </row>
    <row r="120" spans="1:12" x14ac:dyDescent="0.2">
      <c r="A120" s="170"/>
      <c r="B120" s="170" t="s">
        <v>346</v>
      </c>
      <c r="C120" s="170">
        <v>15</v>
      </c>
      <c r="D120" s="170"/>
      <c r="E120" s="172"/>
      <c r="F120" s="170"/>
      <c r="G120" s="198"/>
      <c r="H120" s="170">
        <v>2</v>
      </c>
      <c r="I120" s="205">
        <v>13.366666666666667</v>
      </c>
      <c r="J120" s="248">
        <f t="shared" si="1"/>
        <v>99.847412480974128</v>
      </c>
      <c r="K120" s="220"/>
      <c r="L120" s="220"/>
    </row>
    <row r="121" spans="1:12" x14ac:dyDescent="0.2">
      <c r="A121" s="153" t="s">
        <v>130</v>
      </c>
      <c r="B121" s="153" t="s">
        <v>1022</v>
      </c>
      <c r="C121" s="153">
        <v>30</v>
      </c>
      <c r="D121" s="153"/>
      <c r="E121" s="169"/>
      <c r="F121" s="153"/>
      <c r="G121" s="202"/>
      <c r="H121" s="153">
        <v>5</v>
      </c>
      <c r="I121" s="203">
        <v>30.583333333333332</v>
      </c>
      <c r="J121" s="247">
        <f t="shared" si="1"/>
        <v>99.650875190258745</v>
      </c>
      <c r="K121" s="218"/>
      <c r="L121" s="218"/>
    </row>
    <row r="122" spans="1:12" x14ac:dyDescent="0.2">
      <c r="A122" s="170"/>
      <c r="B122" s="170" t="s">
        <v>1023</v>
      </c>
      <c r="C122" s="170">
        <v>30</v>
      </c>
      <c r="D122" s="170"/>
      <c r="E122" s="172"/>
      <c r="F122" s="170"/>
      <c r="G122" s="198"/>
      <c r="H122" s="170">
        <v>5</v>
      </c>
      <c r="I122" s="205">
        <v>27.25</v>
      </c>
      <c r="J122" s="248">
        <f t="shared" si="1"/>
        <v>99.688926940639263</v>
      </c>
      <c r="K122" s="220"/>
      <c r="L122" s="220"/>
    </row>
    <row r="123" spans="1:12" x14ac:dyDescent="0.2">
      <c r="A123" s="153" t="s">
        <v>210</v>
      </c>
      <c r="B123" s="153" t="s">
        <v>345</v>
      </c>
      <c r="C123" s="153">
        <v>15</v>
      </c>
      <c r="D123" s="153"/>
      <c r="E123" s="169"/>
      <c r="F123" s="153"/>
      <c r="G123" s="202"/>
      <c r="H123" s="153">
        <v>4</v>
      </c>
      <c r="I123" s="203">
        <v>24.45</v>
      </c>
      <c r="J123" s="247">
        <f t="shared" si="1"/>
        <v>99.720890410958901</v>
      </c>
      <c r="K123" s="218"/>
      <c r="L123" s="218"/>
    </row>
    <row r="124" spans="1:12" x14ac:dyDescent="0.2">
      <c r="A124" s="170"/>
      <c r="B124" s="170" t="s">
        <v>346</v>
      </c>
      <c r="C124" s="170">
        <v>15</v>
      </c>
      <c r="D124" s="170"/>
      <c r="E124" s="172"/>
      <c r="F124" s="170"/>
      <c r="G124" s="198"/>
      <c r="H124" s="170">
        <v>2</v>
      </c>
      <c r="I124" s="205">
        <v>12.416666666666668</v>
      </c>
      <c r="J124" s="248">
        <f t="shared" si="1"/>
        <v>99.858257229832574</v>
      </c>
      <c r="K124" s="220"/>
      <c r="L124" s="220"/>
    </row>
    <row r="125" spans="1:12" x14ac:dyDescent="0.2">
      <c r="A125" s="153" t="s">
        <v>211</v>
      </c>
      <c r="B125" s="153" t="s">
        <v>345</v>
      </c>
      <c r="C125" s="153">
        <v>44</v>
      </c>
      <c r="D125" s="153"/>
      <c r="E125" s="169"/>
      <c r="F125" s="153"/>
      <c r="G125" s="202"/>
      <c r="H125" s="153">
        <v>6</v>
      </c>
      <c r="I125" s="169">
        <v>28.266666666666666</v>
      </c>
      <c r="J125" s="247">
        <f t="shared" si="1"/>
        <v>99.677321156773218</v>
      </c>
      <c r="K125" s="218"/>
      <c r="L125" s="218"/>
    </row>
    <row r="126" spans="1:12" x14ac:dyDescent="0.2">
      <c r="A126" s="170"/>
      <c r="B126" s="170" t="s">
        <v>346</v>
      </c>
      <c r="C126" s="170">
        <v>44</v>
      </c>
      <c r="D126" s="170"/>
      <c r="E126" s="172"/>
      <c r="F126" s="170"/>
      <c r="G126" s="198"/>
      <c r="H126" s="170">
        <v>7</v>
      </c>
      <c r="I126" s="205">
        <v>34.733333333333334</v>
      </c>
      <c r="J126" s="248">
        <f t="shared" si="1"/>
        <v>99.603500761035008</v>
      </c>
      <c r="K126" s="220"/>
      <c r="L126" s="220"/>
    </row>
    <row r="127" spans="1:12" x14ac:dyDescent="0.2">
      <c r="A127" s="170" t="s">
        <v>134</v>
      </c>
      <c r="B127" s="170" t="s">
        <v>1024</v>
      </c>
      <c r="C127" s="170">
        <v>150</v>
      </c>
      <c r="D127" s="170">
        <v>1</v>
      </c>
      <c r="E127" s="172">
        <v>1.6333333333333333</v>
      </c>
      <c r="F127" s="170"/>
      <c r="G127" s="198"/>
      <c r="H127" s="170">
        <v>7</v>
      </c>
      <c r="I127" s="205">
        <v>46.166666666666664</v>
      </c>
      <c r="J127" s="250">
        <f t="shared" si="1"/>
        <v>99.454337899543376</v>
      </c>
      <c r="K127" s="221"/>
      <c r="L127" s="221"/>
    </row>
    <row r="128" spans="1:12" x14ac:dyDescent="0.2">
      <c r="A128" s="153" t="s">
        <v>122</v>
      </c>
      <c r="B128" s="153" t="s">
        <v>345</v>
      </c>
      <c r="C128" s="153">
        <v>15</v>
      </c>
      <c r="D128" s="153"/>
      <c r="E128" s="169"/>
      <c r="F128" s="153"/>
      <c r="G128" s="202"/>
      <c r="H128" s="153">
        <v>2</v>
      </c>
      <c r="I128" s="203">
        <v>17.083333333333336</v>
      </c>
      <c r="J128" s="247">
        <f t="shared" si="1"/>
        <v>99.804984779299843</v>
      </c>
      <c r="K128" s="218"/>
      <c r="L128" s="218"/>
    </row>
    <row r="129" spans="1:12" x14ac:dyDescent="0.2">
      <c r="A129" s="153"/>
      <c r="B129" s="153" t="s">
        <v>346</v>
      </c>
      <c r="C129" s="153">
        <v>30</v>
      </c>
      <c r="D129" s="153">
        <v>2</v>
      </c>
      <c r="E129" s="169">
        <v>0.85</v>
      </c>
      <c r="F129" s="153"/>
      <c r="G129" s="202"/>
      <c r="H129" s="153">
        <v>1</v>
      </c>
      <c r="I129" s="203">
        <v>6.8166666666666664</v>
      </c>
      <c r="J129" s="249">
        <f t="shared" si="1"/>
        <v>99.912480974124804</v>
      </c>
      <c r="K129" s="219">
        <v>36.200000000000003</v>
      </c>
      <c r="L129" s="219">
        <v>15.57442</v>
      </c>
    </row>
    <row r="130" spans="1:12" x14ac:dyDescent="0.2">
      <c r="A130" s="153"/>
      <c r="B130" s="153" t="s">
        <v>1011</v>
      </c>
      <c r="C130" s="153">
        <v>30</v>
      </c>
      <c r="D130" s="153">
        <v>3</v>
      </c>
      <c r="E130" s="169">
        <v>4.2166666666666668</v>
      </c>
      <c r="F130" s="153"/>
      <c r="G130" s="202"/>
      <c r="H130" s="153">
        <v>1</v>
      </c>
      <c r="I130" s="203">
        <v>5.3166666666666664</v>
      </c>
      <c r="J130" s="249">
        <f>+(1-(E130+G130+I130)/8760)*100</f>
        <v>99.891171993911726</v>
      </c>
      <c r="K130" s="219">
        <v>45</v>
      </c>
      <c r="L130" s="219">
        <v>20.04119</v>
      </c>
    </row>
    <row r="131" spans="1:12" x14ac:dyDescent="0.2">
      <c r="A131" s="170"/>
      <c r="B131" s="170" t="s">
        <v>1025</v>
      </c>
      <c r="C131" s="170">
        <v>15</v>
      </c>
      <c r="D131" s="170">
        <v>1</v>
      </c>
      <c r="E131" s="172">
        <v>0.28333333333333333</v>
      </c>
      <c r="F131" s="170"/>
      <c r="G131" s="198"/>
      <c r="H131" s="170">
        <v>2</v>
      </c>
      <c r="I131" s="205">
        <v>42.15</v>
      </c>
      <c r="J131" s="248">
        <f t="shared" si="1"/>
        <v>99.515601217656013</v>
      </c>
      <c r="K131" s="220">
        <v>24.8</v>
      </c>
      <c r="L131" s="220">
        <v>9.1115200000000005</v>
      </c>
    </row>
    <row r="132" spans="1:12" x14ac:dyDescent="0.2">
      <c r="A132" s="153" t="s">
        <v>212</v>
      </c>
      <c r="B132" s="153" t="s">
        <v>345</v>
      </c>
      <c r="C132" s="153">
        <v>10</v>
      </c>
      <c r="D132" s="153"/>
      <c r="E132" s="169"/>
      <c r="F132" s="153"/>
      <c r="G132" s="202"/>
      <c r="H132" s="153">
        <v>3</v>
      </c>
      <c r="I132" s="203">
        <v>17.666666666666664</v>
      </c>
      <c r="J132" s="247">
        <f t="shared" si="1"/>
        <v>99.798325722983265</v>
      </c>
      <c r="K132" s="218"/>
      <c r="L132" s="218"/>
    </row>
    <row r="133" spans="1:12" x14ac:dyDescent="0.2">
      <c r="A133" s="153"/>
      <c r="B133" s="153" t="s">
        <v>346</v>
      </c>
      <c r="C133" s="153">
        <v>10</v>
      </c>
      <c r="D133" s="153"/>
      <c r="E133" s="169"/>
      <c r="F133" s="153"/>
      <c r="G133" s="202"/>
      <c r="H133" s="153">
        <v>14</v>
      </c>
      <c r="I133" s="203">
        <v>54.38333333333334</v>
      </c>
      <c r="J133" s="249">
        <f t="shared" ref="J133:J154" si="2">+(1-(E133+G133+I133)/8760)*100</f>
        <v>99.379185692541867</v>
      </c>
      <c r="K133" s="219"/>
      <c r="L133" s="219"/>
    </row>
    <row r="134" spans="1:12" x14ac:dyDescent="0.2">
      <c r="A134" s="153"/>
      <c r="B134" s="153" t="s">
        <v>1026</v>
      </c>
      <c r="C134" s="153">
        <v>10</v>
      </c>
      <c r="D134" s="153"/>
      <c r="E134" s="169"/>
      <c r="F134" s="153"/>
      <c r="G134" s="202"/>
      <c r="H134" s="153">
        <v>4</v>
      </c>
      <c r="I134" s="203">
        <v>18.616666666666667</v>
      </c>
      <c r="J134" s="249">
        <f t="shared" si="2"/>
        <v>99.787480974124804</v>
      </c>
      <c r="K134" s="219"/>
      <c r="L134" s="219"/>
    </row>
    <row r="135" spans="1:12" x14ac:dyDescent="0.2">
      <c r="A135" s="170"/>
      <c r="B135" s="170" t="s">
        <v>1027</v>
      </c>
      <c r="C135" s="170">
        <v>5</v>
      </c>
      <c r="D135" s="170"/>
      <c r="E135" s="172"/>
      <c r="F135" s="170"/>
      <c r="G135" s="198"/>
      <c r="H135" s="170">
        <v>3</v>
      </c>
      <c r="I135" s="205">
        <v>18.2</v>
      </c>
      <c r="J135" s="248">
        <f t="shared" si="2"/>
        <v>99.792237442922371</v>
      </c>
      <c r="K135" s="220"/>
      <c r="L135" s="220"/>
    </row>
    <row r="136" spans="1:12" x14ac:dyDescent="0.2">
      <c r="A136" s="153" t="s">
        <v>213</v>
      </c>
      <c r="B136" s="153" t="s">
        <v>286</v>
      </c>
      <c r="C136" s="153">
        <v>40</v>
      </c>
      <c r="D136" s="153">
        <v>1</v>
      </c>
      <c r="E136" s="169">
        <v>8.3333333333333329E-2</v>
      </c>
      <c r="F136" s="153"/>
      <c r="G136" s="202"/>
      <c r="H136" s="153">
        <v>2</v>
      </c>
      <c r="I136" s="203">
        <v>5.9833333333333334</v>
      </c>
      <c r="J136" s="247">
        <f t="shared" si="2"/>
        <v>99.930745814307457</v>
      </c>
      <c r="K136" s="218"/>
      <c r="L136" s="218"/>
    </row>
    <row r="137" spans="1:12" x14ac:dyDescent="0.2">
      <c r="A137" s="170"/>
      <c r="B137" s="170" t="s">
        <v>287</v>
      </c>
      <c r="C137" s="170">
        <v>20</v>
      </c>
      <c r="D137" s="170">
        <v>1</v>
      </c>
      <c r="E137" s="172">
        <v>2.0666666666666669</v>
      </c>
      <c r="F137" s="170"/>
      <c r="G137" s="198"/>
      <c r="H137" s="170">
        <v>7</v>
      </c>
      <c r="I137" s="205">
        <v>27.31666666666667</v>
      </c>
      <c r="J137" s="248">
        <f t="shared" si="2"/>
        <v>99.664573820395745</v>
      </c>
      <c r="K137" s="220">
        <v>8.6</v>
      </c>
      <c r="L137" s="220">
        <v>7.8990999999999998</v>
      </c>
    </row>
    <row r="138" spans="1:12" x14ac:dyDescent="0.2">
      <c r="A138" s="170" t="s">
        <v>214</v>
      </c>
      <c r="B138" s="170" t="s">
        <v>239</v>
      </c>
      <c r="C138" s="170">
        <v>15</v>
      </c>
      <c r="D138" s="170">
        <v>1</v>
      </c>
      <c r="E138" s="172">
        <v>0.53333333333333333</v>
      </c>
      <c r="F138" s="170"/>
      <c r="G138" s="198"/>
      <c r="H138" s="170">
        <v>1</v>
      </c>
      <c r="I138" s="205">
        <v>4.7333333333333334</v>
      </c>
      <c r="J138" s="250">
        <f t="shared" si="2"/>
        <v>99.939878234398776</v>
      </c>
      <c r="K138" s="221">
        <v>3</v>
      </c>
      <c r="L138" s="221">
        <v>1.6032</v>
      </c>
    </row>
    <row r="139" spans="1:12" x14ac:dyDescent="0.2">
      <c r="A139" s="170" t="s">
        <v>215</v>
      </c>
      <c r="B139" s="170" t="s">
        <v>239</v>
      </c>
      <c r="C139" s="170">
        <v>15</v>
      </c>
      <c r="D139" s="170"/>
      <c r="E139" s="172"/>
      <c r="F139" s="170"/>
      <c r="G139" s="198"/>
      <c r="H139" s="170">
        <v>2</v>
      </c>
      <c r="I139" s="205">
        <v>14.15</v>
      </c>
      <c r="J139" s="250">
        <f t="shared" si="2"/>
        <v>99.838470319634695</v>
      </c>
      <c r="K139" s="221"/>
      <c r="L139" s="221"/>
    </row>
    <row r="140" spans="1:12" x14ac:dyDescent="0.2">
      <c r="A140" s="153" t="s">
        <v>216</v>
      </c>
      <c r="B140" s="153" t="s">
        <v>345</v>
      </c>
      <c r="C140" s="153">
        <v>15</v>
      </c>
      <c r="D140" s="153"/>
      <c r="E140" s="169"/>
      <c r="F140" s="153"/>
      <c r="G140" s="202"/>
      <c r="H140" s="153">
        <v>11</v>
      </c>
      <c r="I140" s="203">
        <v>85.2</v>
      </c>
      <c r="J140" s="247">
        <f t="shared" si="2"/>
        <v>99.027397260273972</v>
      </c>
      <c r="K140" s="218"/>
      <c r="L140" s="218"/>
    </row>
    <row r="141" spans="1:12" x14ac:dyDescent="0.2">
      <c r="A141" s="153"/>
      <c r="B141" s="153" t="s">
        <v>346</v>
      </c>
      <c r="C141" s="153">
        <v>40</v>
      </c>
      <c r="D141" s="153"/>
      <c r="E141" s="169"/>
      <c r="F141" s="153"/>
      <c r="G141" s="202"/>
      <c r="H141" s="153">
        <v>9</v>
      </c>
      <c r="I141" s="203">
        <v>71.016666666666666</v>
      </c>
      <c r="J141" s="249">
        <f t="shared" si="2"/>
        <v>99.189307458143077</v>
      </c>
      <c r="K141" s="219"/>
      <c r="L141" s="219"/>
    </row>
    <row r="142" spans="1:12" x14ac:dyDescent="0.2">
      <c r="A142" s="170"/>
      <c r="B142" s="170" t="s">
        <v>1011</v>
      </c>
      <c r="C142" s="170">
        <v>40</v>
      </c>
      <c r="D142" s="170"/>
      <c r="E142" s="172"/>
      <c r="F142" s="170"/>
      <c r="G142" s="198"/>
      <c r="H142" s="170">
        <v>11</v>
      </c>
      <c r="I142" s="205">
        <v>70.533333333333331</v>
      </c>
      <c r="J142" s="248">
        <f t="shared" si="2"/>
        <v>99.194824961948243</v>
      </c>
      <c r="K142" s="220"/>
      <c r="L142" s="220"/>
    </row>
    <row r="143" spans="1:12" x14ac:dyDescent="0.2">
      <c r="A143" s="153" t="s">
        <v>142</v>
      </c>
      <c r="B143" s="153" t="s">
        <v>345</v>
      </c>
      <c r="C143" s="153">
        <v>15</v>
      </c>
      <c r="D143" s="153">
        <v>1</v>
      </c>
      <c r="E143" s="169">
        <v>6.6666666666666666E-2</v>
      </c>
      <c r="F143" s="153"/>
      <c r="G143" s="202"/>
      <c r="H143" s="153">
        <v>7</v>
      </c>
      <c r="I143" s="203">
        <v>77.183333333333337</v>
      </c>
      <c r="J143" s="247">
        <f t="shared" si="2"/>
        <v>99.118150684931507</v>
      </c>
      <c r="K143" s="218">
        <v>2.5</v>
      </c>
      <c r="L143" s="218">
        <v>0.29166666666666669</v>
      </c>
    </row>
    <row r="144" spans="1:12" x14ac:dyDescent="0.2">
      <c r="A144" s="153"/>
      <c r="B144" s="153" t="s">
        <v>346</v>
      </c>
      <c r="C144" s="153">
        <v>15</v>
      </c>
      <c r="D144" s="153">
        <v>2</v>
      </c>
      <c r="E144" s="169">
        <v>0.26666666666666666</v>
      </c>
      <c r="F144" s="153"/>
      <c r="G144" s="202"/>
      <c r="H144" s="153">
        <v>4</v>
      </c>
      <c r="I144" s="203">
        <v>22.766666666666666</v>
      </c>
      <c r="J144" s="249">
        <f t="shared" si="2"/>
        <v>99.737062404870628</v>
      </c>
      <c r="K144" s="219">
        <v>7.5</v>
      </c>
      <c r="L144" s="219">
        <v>0.80099999999999993</v>
      </c>
    </row>
    <row r="145" spans="1:12" x14ac:dyDescent="0.2">
      <c r="A145" s="170"/>
      <c r="B145" s="170" t="s">
        <v>288</v>
      </c>
      <c r="C145" s="170">
        <v>7.5</v>
      </c>
      <c r="D145" s="170"/>
      <c r="E145" s="172"/>
      <c r="F145" s="170"/>
      <c r="G145" s="198"/>
      <c r="H145" s="170">
        <v>3</v>
      </c>
      <c r="I145" s="205">
        <v>15.75</v>
      </c>
      <c r="J145" s="248">
        <f t="shared" si="2"/>
        <v>99.820205479452056</v>
      </c>
      <c r="K145" s="220"/>
      <c r="L145" s="220"/>
    </row>
    <row r="146" spans="1:12" x14ac:dyDescent="0.2">
      <c r="A146" s="153" t="s">
        <v>139</v>
      </c>
      <c r="B146" s="153" t="s">
        <v>345</v>
      </c>
      <c r="C146" s="153">
        <v>10</v>
      </c>
      <c r="D146" s="153"/>
      <c r="E146" s="169"/>
      <c r="F146" s="153"/>
      <c r="G146" s="202"/>
      <c r="H146" s="153">
        <v>3</v>
      </c>
      <c r="I146" s="203">
        <v>19.183333333333334</v>
      </c>
      <c r="J146" s="247">
        <f t="shared" si="2"/>
        <v>99.781012176560125</v>
      </c>
      <c r="K146" s="218"/>
      <c r="L146" s="218"/>
    </row>
    <row r="147" spans="1:12" x14ac:dyDescent="0.2">
      <c r="A147" s="170"/>
      <c r="B147" s="170" t="s">
        <v>346</v>
      </c>
      <c r="C147" s="170">
        <v>10</v>
      </c>
      <c r="D147" s="170"/>
      <c r="E147" s="172"/>
      <c r="F147" s="170"/>
      <c r="G147" s="198"/>
      <c r="H147" s="170">
        <v>3</v>
      </c>
      <c r="I147" s="205">
        <v>15.966666666666667</v>
      </c>
      <c r="J147" s="248">
        <f t="shared" si="2"/>
        <v>99.817732115677316</v>
      </c>
      <c r="K147" s="220"/>
      <c r="L147" s="220"/>
    </row>
    <row r="148" spans="1:12" x14ac:dyDescent="0.2">
      <c r="A148" s="153" t="s">
        <v>144</v>
      </c>
      <c r="B148" s="153" t="s">
        <v>239</v>
      </c>
      <c r="C148" s="153">
        <v>15</v>
      </c>
      <c r="D148" s="153"/>
      <c r="E148" s="169"/>
      <c r="F148" s="153"/>
      <c r="G148" s="202"/>
      <c r="H148" s="153">
        <v>5</v>
      </c>
      <c r="I148" s="203">
        <v>19.533333333333331</v>
      </c>
      <c r="J148" s="247">
        <f t="shared" si="2"/>
        <v>99.777016742770158</v>
      </c>
      <c r="K148" s="218"/>
      <c r="L148" s="218"/>
    </row>
    <row r="149" spans="1:12" x14ac:dyDescent="0.2">
      <c r="A149" s="170"/>
      <c r="B149" s="170" t="s">
        <v>239</v>
      </c>
      <c r="C149" s="170">
        <v>15</v>
      </c>
      <c r="D149" s="170">
        <v>2</v>
      </c>
      <c r="E149" s="172">
        <v>2.35</v>
      </c>
      <c r="F149" s="170"/>
      <c r="G149" s="198"/>
      <c r="H149" s="170">
        <v>4</v>
      </c>
      <c r="I149" s="205">
        <v>16.266666666666666</v>
      </c>
      <c r="J149" s="248">
        <f t="shared" si="2"/>
        <v>99.787480974124804</v>
      </c>
      <c r="K149" s="220">
        <v>6.3</v>
      </c>
      <c r="L149" s="220">
        <v>0.84110399999999996</v>
      </c>
    </row>
    <row r="150" spans="1:12" x14ac:dyDescent="0.2">
      <c r="A150" s="153" t="s">
        <v>217</v>
      </c>
      <c r="B150" s="153" t="s">
        <v>239</v>
      </c>
      <c r="C150" s="153">
        <v>15</v>
      </c>
      <c r="D150" s="153">
        <v>3</v>
      </c>
      <c r="E150" s="169">
        <v>8.1833333333333336</v>
      </c>
      <c r="F150" s="153"/>
      <c r="G150" s="202"/>
      <c r="H150" s="153">
        <v>8</v>
      </c>
      <c r="I150" s="203">
        <v>52.95</v>
      </c>
      <c r="J150" s="247">
        <f t="shared" si="2"/>
        <v>99.302130898021318</v>
      </c>
      <c r="K150" s="218">
        <v>2.2999999999999998</v>
      </c>
      <c r="L150" s="218">
        <v>0.38666666666666666</v>
      </c>
    </row>
    <row r="151" spans="1:12" x14ac:dyDescent="0.2">
      <c r="A151" s="170"/>
      <c r="B151" s="170" t="s">
        <v>239</v>
      </c>
      <c r="C151" s="170">
        <v>15</v>
      </c>
      <c r="D151" s="170">
        <v>3</v>
      </c>
      <c r="E151" s="172">
        <v>8.15</v>
      </c>
      <c r="F151" s="170"/>
      <c r="G151" s="198"/>
      <c r="H151" s="170">
        <v>3</v>
      </c>
      <c r="I151" s="205">
        <v>16.25</v>
      </c>
      <c r="J151" s="248">
        <f t="shared" si="2"/>
        <v>99.721461187214615</v>
      </c>
      <c r="K151" s="220">
        <v>10</v>
      </c>
      <c r="L151" s="220">
        <v>80</v>
      </c>
    </row>
    <row r="152" spans="1:12" x14ac:dyDescent="0.2">
      <c r="A152" s="153" t="s">
        <v>341</v>
      </c>
      <c r="B152" s="153" t="s">
        <v>239</v>
      </c>
      <c r="C152" s="153">
        <v>15</v>
      </c>
      <c r="D152" s="146"/>
      <c r="E152" s="150"/>
      <c r="F152" s="146"/>
      <c r="G152" s="211"/>
      <c r="H152" s="146">
        <v>3</v>
      </c>
      <c r="I152" s="209">
        <v>29</v>
      </c>
      <c r="J152" s="250">
        <f t="shared" si="2"/>
        <v>99.668949771689498</v>
      </c>
      <c r="K152" s="221"/>
      <c r="L152" s="221"/>
    </row>
    <row r="153" spans="1:12" x14ac:dyDescent="0.2">
      <c r="A153" s="165" t="s">
        <v>218</v>
      </c>
      <c r="B153" s="165" t="s">
        <v>345</v>
      </c>
      <c r="C153" s="165">
        <v>40</v>
      </c>
      <c r="D153" s="153">
        <v>2</v>
      </c>
      <c r="E153" s="169">
        <v>4.1166666666666671</v>
      </c>
      <c r="F153" s="153"/>
      <c r="G153" s="202"/>
      <c r="H153" s="153">
        <v>1</v>
      </c>
      <c r="I153" s="203">
        <v>9.3333333333333339</v>
      </c>
      <c r="J153" s="249">
        <f t="shared" si="2"/>
        <v>99.846461187214601</v>
      </c>
      <c r="K153" s="218">
        <v>46.5</v>
      </c>
      <c r="L153" s="218">
        <v>71.467399999999998</v>
      </c>
    </row>
    <row r="154" spans="1:12" x14ac:dyDescent="0.2">
      <c r="A154" s="170"/>
      <c r="B154" s="170" t="s">
        <v>346</v>
      </c>
      <c r="C154" s="170">
        <v>40</v>
      </c>
      <c r="D154" s="170">
        <v>1</v>
      </c>
      <c r="E154" s="172">
        <v>1.1000000000000001</v>
      </c>
      <c r="F154" s="170">
        <v>1</v>
      </c>
      <c r="G154" s="185">
        <v>1.9666666666666666</v>
      </c>
      <c r="H154" s="170">
        <v>1</v>
      </c>
      <c r="I154" s="172">
        <v>10.050000000000001</v>
      </c>
      <c r="J154" s="248">
        <f t="shared" si="2"/>
        <v>99.850266362252654</v>
      </c>
      <c r="K154" s="220">
        <v>17</v>
      </c>
      <c r="L154" s="220">
        <v>20.966666666666669</v>
      </c>
    </row>
    <row r="155" spans="1:12" x14ac:dyDescent="0.2">
      <c r="D155" s="44"/>
      <c r="E155" s="44"/>
      <c r="F155" s="44"/>
      <c r="G155" s="44"/>
      <c r="H155" s="44"/>
      <c r="I155" s="44"/>
      <c r="J155" s="44"/>
    </row>
  </sheetData>
  <mergeCells count="3">
    <mergeCell ref="D2:E2"/>
    <mergeCell ref="F2:G2"/>
    <mergeCell ref="H2:I2"/>
  </mergeCells>
  <phoneticPr fontId="10" type="noConversion"/>
  <pageMargins left="0.75" right="0.63" top="1" bottom="1" header="0" footer="0"/>
  <pageSetup paperSize="9" scale="57" fitToHeight="2" orientation="portrait" r:id="rId1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 codeName="Sheet2111">
    <pageSetUpPr fitToPage="1"/>
  </sheetPr>
  <dimension ref="A1:L158"/>
  <sheetViews>
    <sheetView workbookViewId="0"/>
  </sheetViews>
  <sheetFormatPr defaultColWidth="11.42578125" defaultRowHeight="12.75" x14ac:dyDescent="0.2"/>
  <cols>
    <col min="1" max="1" width="22.140625" customWidth="1"/>
    <col min="2" max="2" width="19.7109375" customWidth="1"/>
    <col min="3" max="3" width="8.7109375" style="44" customWidth="1"/>
    <col min="4" max="4" width="9.7109375" customWidth="1"/>
    <col min="5" max="5" width="9.7109375" style="31" customWidth="1"/>
    <col min="6" max="6" width="9.7109375" customWidth="1"/>
    <col min="7" max="7" width="9.7109375" style="31" customWidth="1"/>
    <col min="8" max="9" width="9.7109375" customWidth="1"/>
    <col min="10" max="10" width="9.5703125" style="73" customWidth="1"/>
    <col min="11" max="12" width="9.5703125" customWidth="1"/>
  </cols>
  <sheetData>
    <row r="1" spans="1:12" ht="27.75" customHeight="1" x14ac:dyDescent="0.2">
      <c r="A1" s="15" t="s">
        <v>469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6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>
        <v>1</v>
      </c>
      <c r="E4" s="167">
        <v>3.3666666666666667</v>
      </c>
      <c r="F4" s="165"/>
      <c r="G4" s="202"/>
      <c r="H4" s="165">
        <v>5</v>
      </c>
      <c r="I4" s="167">
        <v>18.5</v>
      </c>
      <c r="J4" s="243">
        <f>+(1-(E4+G4+I4)/8760)*100</f>
        <v>99.7503805175038</v>
      </c>
      <c r="K4" s="218"/>
      <c r="L4" s="218"/>
    </row>
    <row r="5" spans="1:12" x14ac:dyDescent="0.2">
      <c r="A5" s="153"/>
      <c r="B5" s="153" t="s">
        <v>346</v>
      </c>
      <c r="C5" s="153">
        <v>15</v>
      </c>
      <c r="D5" s="153"/>
      <c r="E5" s="169"/>
      <c r="F5" s="153"/>
      <c r="G5" s="202"/>
      <c r="H5" s="153">
        <v>3</v>
      </c>
      <c r="I5" s="169">
        <v>8.6166666666666671</v>
      </c>
      <c r="J5" s="244">
        <f t="shared" ref="J5:J68" si="0">+(1-(E5+G5+I5)/8760)*100</f>
        <v>99.901636225266373</v>
      </c>
      <c r="K5" s="219"/>
      <c r="L5" s="219"/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5</v>
      </c>
      <c r="I6" s="172">
        <v>20.783333333333335</v>
      </c>
      <c r="J6" s="244">
        <f t="shared" si="0"/>
        <v>99.762747336377473</v>
      </c>
      <c r="K6" s="220"/>
      <c r="L6" s="220"/>
    </row>
    <row r="7" spans="1:12" x14ac:dyDescent="0.2">
      <c r="A7" s="153" t="s">
        <v>79</v>
      </c>
      <c r="B7" s="153" t="s">
        <v>345</v>
      </c>
      <c r="C7" s="153">
        <v>15</v>
      </c>
      <c r="D7" s="153">
        <v>1</v>
      </c>
      <c r="E7" s="169">
        <v>0.43333333333333335</v>
      </c>
      <c r="F7" s="153"/>
      <c r="G7" s="202"/>
      <c r="H7" s="153">
        <v>4</v>
      </c>
      <c r="I7" s="169">
        <v>15.55</v>
      </c>
      <c r="J7" s="243">
        <f t="shared" si="0"/>
        <v>99.817541856925416</v>
      </c>
      <c r="K7" s="218">
        <v>11.5</v>
      </c>
      <c r="L7" s="218">
        <v>5.5694499999999998</v>
      </c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1</v>
      </c>
      <c r="I8" s="203">
        <v>7.5</v>
      </c>
      <c r="J8" s="245">
        <f t="shared" si="0"/>
        <v>99.914383561643831</v>
      </c>
      <c r="K8" s="220"/>
      <c r="L8" s="220"/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2</v>
      </c>
      <c r="I9" s="167">
        <v>10.083333333333332</v>
      </c>
      <c r="J9" s="243">
        <f t="shared" si="0"/>
        <v>99.884893455098933</v>
      </c>
      <c r="K9" s="218"/>
      <c r="L9" s="218"/>
    </row>
    <row r="10" spans="1:12" x14ac:dyDescent="0.2">
      <c r="A10" s="153"/>
      <c r="B10" s="153" t="s">
        <v>346</v>
      </c>
      <c r="C10" s="153">
        <v>10</v>
      </c>
      <c r="D10" s="153">
        <v>1</v>
      </c>
      <c r="E10" s="169">
        <v>24.75</v>
      </c>
      <c r="F10" s="153"/>
      <c r="G10" s="202"/>
      <c r="H10" s="153">
        <v>3</v>
      </c>
      <c r="I10" s="203">
        <v>11.116666666666667</v>
      </c>
      <c r="J10" s="244">
        <f t="shared" si="0"/>
        <v>99.590563165905635</v>
      </c>
      <c r="K10" s="219">
        <v>3</v>
      </c>
      <c r="L10" s="219">
        <v>1.4028</v>
      </c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1</v>
      </c>
      <c r="I11" s="203">
        <v>4.45</v>
      </c>
      <c r="J11" s="244">
        <f t="shared" si="0"/>
        <v>99.949200913242009</v>
      </c>
      <c r="K11" s="219"/>
      <c r="L11" s="219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8"/>
      <c r="H12" s="170">
        <v>3</v>
      </c>
      <c r="I12" s="205">
        <v>8.9</v>
      </c>
      <c r="J12" s="245">
        <f t="shared" si="0"/>
        <v>99.898401826484019</v>
      </c>
      <c r="K12" s="220"/>
      <c r="L12" s="220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1</v>
      </c>
      <c r="E13" s="167">
        <v>0.98333333333333328</v>
      </c>
      <c r="F13" s="153"/>
      <c r="G13" s="202"/>
      <c r="H13" s="153">
        <v>3</v>
      </c>
      <c r="I13" s="203">
        <v>34.783333333333339</v>
      </c>
      <c r="J13" s="243">
        <f t="shared" si="0"/>
        <v>99.591704718417049</v>
      </c>
      <c r="K13" s="218">
        <v>2.6</v>
      </c>
      <c r="L13" s="218">
        <v>2.8080000000000003</v>
      </c>
    </row>
    <row r="14" spans="1:12" x14ac:dyDescent="0.2">
      <c r="A14" s="170"/>
      <c r="B14" s="170" t="s">
        <v>346</v>
      </c>
      <c r="C14" s="170">
        <v>15</v>
      </c>
      <c r="D14" s="197">
        <v>1</v>
      </c>
      <c r="E14" s="172">
        <v>2.15</v>
      </c>
      <c r="F14" s="170"/>
      <c r="G14" s="198"/>
      <c r="H14" s="170">
        <v>4</v>
      </c>
      <c r="I14" s="205">
        <v>25.233333333333331</v>
      </c>
      <c r="J14" s="245">
        <f t="shared" si="0"/>
        <v>99.68740487062405</v>
      </c>
      <c r="K14" s="220">
        <v>3.9</v>
      </c>
      <c r="L14" s="220">
        <v>2.0150000000000001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>
        <v>1</v>
      </c>
      <c r="E15" s="169">
        <v>17.416666666666668</v>
      </c>
      <c r="F15" s="153"/>
      <c r="G15" s="202"/>
      <c r="H15" s="153">
        <v>6</v>
      </c>
      <c r="I15" s="203">
        <v>33.416666666666664</v>
      </c>
      <c r="J15" s="243">
        <f t="shared" si="0"/>
        <v>99.419710806697097</v>
      </c>
      <c r="K15" s="218">
        <v>2.5</v>
      </c>
      <c r="L15" s="218">
        <v>1.9166666666666667</v>
      </c>
    </row>
    <row r="16" spans="1:12" x14ac:dyDescent="0.2">
      <c r="A16" s="170"/>
      <c r="B16" s="170" t="s">
        <v>346</v>
      </c>
      <c r="C16" s="170">
        <v>15</v>
      </c>
      <c r="D16" s="170"/>
      <c r="E16" s="172"/>
      <c r="F16" s="170"/>
      <c r="G16" s="198"/>
      <c r="H16" s="170">
        <v>5</v>
      </c>
      <c r="I16" s="205">
        <v>32.283333333333331</v>
      </c>
      <c r="J16" s="245">
        <f t="shared" si="0"/>
        <v>99.631468797564693</v>
      </c>
      <c r="K16" s="220"/>
      <c r="L16" s="220"/>
    </row>
    <row r="17" spans="1:12" x14ac:dyDescent="0.2">
      <c r="A17" s="153" t="s">
        <v>192</v>
      </c>
      <c r="B17" s="153" t="s">
        <v>239</v>
      </c>
      <c r="C17" s="153">
        <v>10</v>
      </c>
      <c r="D17" s="153"/>
      <c r="E17" s="169"/>
      <c r="F17" s="153"/>
      <c r="G17" s="202"/>
      <c r="H17" s="153">
        <v>6</v>
      </c>
      <c r="I17" s="203">
        <v>32.183333333333337</v>
      </c>
      <c r="J17" s="243">
        <f t="shared" si="0"/>
        <v>99.632610350076106</v>
      </c>
      <c r="K17" s="218"/>
      <c r="L17" s="218"/>
    </row>
    <row r="18" spans="1:12" x14ac:dyDescent="0.2">
      <c r="A18" s="170"/>
      <c r="B18" s="170" t="s">
        <v>231</v>
      </c>
      <c r="C18" s="170">
        <v>5</v>
      </c>
      <c r="D18" s="170"/>
      <c r="E18" s="172"/>
      <c r="F18" s="170"/>
      <c r="G18" s="198"/>
      <c r="H18" s="170">
        <v>4</v>
      </c>
      <c r="I18" s="205">
        <v>27.633333333333333</v>
      </c>
      <c r="J18" s="245">
        <f t="shared" si="0"/>
        <v>99.68455098934551</v>
      </c>
      <c r="K18" s="220"/>
      <c r="L18" s="220"/>
    </row>
    <row r="19" spans="1:12" x14ac:dyDescent="0.2">
      <c r="A19" s="153" t="s">
        <v>90</v>
      </c>
      <c r="B19" s="153" t="s">
        <v>345</v>
      </c>
      <c r="C19" s="153">
        <v>10</v>
      </c>
      <c r="D19" s="196">
        <v>1</v>
      </c>
      <c r="E19" s="167">
        <v>32.716666666666669</v>
      </c>
      <c r="F19" s="153"/>
      <c r="G19" s="202"/>
      <c r="H19" s="153">
        <v>4</v>
      </c>
      <c r="I19" s="203">
        <v>22.45</v>
      </c>
      <c r="J19" s="243">
        <f t="shared" si="0"/>
        <v>99.370243531202433</v>
      </c>
      <c r="K19" s="218">
        <v>3</v>
      </c>
      <c r="L19" s="218">
        <v>1.9539</v>
      </c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202"/>
      <c r="H20" s="153">
        <v>5</v>
      </c>
      <c r="I20" s="203">
        <v>27.916666666666664</v>
      </c>
      <c r="J20" s="244">
        <f t="shared" si="0"/>
        <v>99.681316590563156</v>
      </c>
      <c r="K20" s="219"/>
      <c r="L20" s="219"/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>
        <v>1</v>
      </c>
      <c r="I21" s="205">
        <v>3.7333333333333334</v>
      </c>
      <c r="J21" s="245">
        <f t="shared" si="0"/>
        <v>99.957382039573815</v>
      </c>
      <c r="K21" s="220"/>
      <c r="L21" s="220"/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2</v>
      </c>
      <c r="E22" s="169">
        <v>3.0166666666666666</v>
      </c>
      <c r="F22" s="153"/>
      <c r="G22" s="202"/>
      <c r="H22" s="153">
        <v>3</v>
      </c>
      <c r="I22" s="203">
        <v>135.69999999999999</v>
      </c>
      <c r="J22" s="243">
        <f t="shared" si="0"/>
        <v>98.416476407914772</v>
      </c>
      <c r="K22" s="218">
        <v>5</v>
      </c>
      <c r="L22" s="218">
        <v>4.1749999999999998</v>
      </c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2</v>
      </c>
      <c r="I23" s="205">
        <v>16.7</v>
      </c>
      <c r="J23" s="245">
        <f t="shared" si="0"/>
        <v>99.80936073059361</v>
      </c>
      <c r="K23" s="220"/>
      <c r="L23" s="220"/>
    </row>
    <row r="24" spans="1:12" x14ac:dyDescent="0.2">
      <c r="A24" s="153" t="s">
        <v>93</v>
      </c>
      <c r="B24" s="153" t="s">
        <v>345</v>
      </c>
      <c r="C24" s="153">
        <v>15</v>
      </c>
      <c r="D24" s="153">
        <v>1</v>
      </c>
      <c r="E24" s="169">
        <v>13.4</v>
      </c>
      <c r="F24" s="153"/>
      <c r="G24" s="202"/>
      <c r="H24" s="153">
        <v>4</v>
      </c>
      <c r="I24" s="203">
        <v>14.866666666666667</v>
      </c>
      <c r="J24" s="243">
        <f t="shared" si="0"/>
        <v>99.677321156773218</v>
      </c>
      <c r="K24" s="218"/>
      <c r="L24" s="218"/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4</v>
      </c>
      <c r="I25" s="205">
        <v>6.1166666666666671</v>
      </c>
      <c r="J25" s="245">
        <f t="shared" si="0"/>
        <v>99.930175038051743</v>
      </c>
      <c r="K25" s="220"/>
      <c r="L25" s="220"/>
    </row>
    <row r="26" spans="1:12" x14ac:dyDescent="0.2">
      <c r="A26" s="170" t="s">
        <v>414</v>
      </c>
      <c r="B26" s="153" t="s">
        <v>345</v>
      </c>
      <c r="C26" s="170">
        <v>30</v>
      </c>
      <c r="D26" s="170">
        <v>2</v>
      </c>
      <c r="E26" s="172">
        <v>6.7333333333333334</v>
      </c>
      <c r="F26" s="170"/>
      <c r="G26" s="198"/>
      <c r="H26" s="170">
        <v>4</v>
      </c>
      <c r="I26" s="205">
        <v>20.783333333333331</v>
      </c>
      <c r="J26" s="244">
        <f t="shared" si="0"/>
        <v>99.685882800608823</v>
      </c>
      <c r="K26" s="221">
        <v>2.2000000000000002</v>
      </c>
      <c r="L26" s="221">
        <v>3.4617599999999999</v>
      </c>
    </row>
    <row r="27" spans="1:12" x14ac:dyDescent="0.2">
      <c r="A27" s="179" t="s">
        <v>193</v>
      </c>
      <c r="B27" s="165" t="s">
        <v>345</v>
      </c>
      <c r="C27" s="165">
        <v>15</v>
      </c>
      <c r="D27" s="165"/>
      <c r="E27" s="167"/>
      <c r="F27" s="165"/>
      <c r="G27" s="222"/>
      <c r="H27" s="165">
        <v>3</v>
      </c>
      <c r="I27" s="223">
        <v>26.866666666666667</v>
      </c>
      <c r="J27" s="243">
        <f t="shared" si="0"/>
        <v>99.69330289193303</v>
      </c>
      <c r="K27" s="218"/>
      <c r="L27" s="218"/>
    </row>
    <row r="28" spans="1:12" x14ac:dyDescent="0.2">
      <c r="A28" s="183"/>
      <c r="B28" s="170" t="s">
        <v>1012</v>
      </c>
      <c r="C28" s="170">
        <v>5</v>
      </c>
      <c r="D28" s="170"/>
      <c r="E28" s="172"/>
      <c r="F28" s="170"/>
      <c r="G28" s="198"/>
      <c r="H28" s="170">
        <v>3</v>
      </c>
      <c r="I28" s="205">
        <v>27.18333333333333</v>
      </c>
      <c r="J28" s="245">
        <f t="shared" si="0"/>
        <v>99.689687975646876</v>
      </c>
      <c r="K28" s="220"/>
      <c r="L28" s="220"/>
    </row>
    <row r="29" spans="1:12" x14ac:dyDescent="0.2">
      <c r="A29" s="153" t="s">
        <v>96</v>
      </c>
      <c r="B29" s="153" t="s">
        <v>345</v>
      </c>
      <c r="C29" s="153">
        <v>30</v>
      </c>
      <c r="D29" s="153">
        <v>1</v>
      </c>
      <c r="E29" s="169">
        <v>3.1166666666666667</v>
      </c>
      <c r="F29" s="153"/>
      <c r="G29" s="202"/>
      <c r="H29" s="153">
        <v>4</v>
      </c>
      <c r="I29" s="203">
        <v>23.583333333333332</v>
      </c>
      <c r="J29" s="244">
        <f t="shared" si="0"/>
        <v>99.695205479452056</v>
      </c>
      <c r="K29" s="218"/>
      <c r="L29" s="218"/>
    </row>
    <row r="30" spans="1:12" x14ac:dyDescent="0.2">
      <c r="A30" s="153"/>
      <c r="B30" s="153" t="s">
        <v>346</v>
      </c>
      <c r="C30" s="153">
        <v>15</v>
      </c>
      <c r="D30" s="153"/>
      <c r="E30" s="169"/>
      <c r="F30" s="153"/>
      <c r="G30" s="202"/>
      <c r="H30" s="153">
        <v>7</v>
      </c>
      <c r="I30" s="203">
        <v>35.6</v>
      </c>
      <c r="J30" s="244">
        <f t="shared" si="0"/>
        <v>99.593607305936075</v>
      </c>
      <c r="K30" s="219"/>
      <c r="L30" s="219"/>
    </row>
    <row r="31" spans="1:12" x14ac:dyDescent="0.2">
      <c r="A31" s="170"/>
      <c r="B31" s="170" t="s">
        <v>1011</v>
      </c>
      <c r="C31" s="170">
        <v>44</v>
      </c>
      <c r="D31" s="170"/>
      <c r="E31" s="172"/>
      <c r="F31" s="170"/>
      <c r="G31" s="198"/>
      <c r="H31" s="170">
        <v>1</v>
      </c>
      <c r="I31" s="205">
        <v>5.5666666666666664</v>
      </c>
      <c r="J31" s="245">
        <f t="shared" si="0"/>
        <v>99.936453576864537</v>
      </c>
      <c r="K31" s="220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/>
      <c r="E32" s="172"/>
      <c r="F32" s="170"/>
      <c r="G32" s="198"/>
      <c r="H32" s="170">
        <v>3</v>
      </c>
      <c r="I32" s="205">
        <v>23.149996666666702</v>
      </c>
      <c r="J32" s="246">
        <f t="shared" si="0"/>
        <v>99.735730631659052</v>
      </c>
      <c r="K32" s="221">
        <v>4.2</v>
      </c>
      <c r="L32" s="221">
        <v>4.76952</v>
      </c>
    </row>
    <row r="33" spans="1:12" x14ac:dyDescent="0.2">
      <c r="A33" s="153" t="s">
        <v>94</v>
      </c>
      <c r="B33" s="153" t="s">
        <v>345</v>
      </c>
      <c r="C33" s="153">
        <v>15</v>
      </c>
      <c r="D33" s="153">
        <v>3</v>
      </c>
      <c r="E33" s="169">
        <v>4.1166666666666663</v>
      </c>
      <c r="F33" s="153"/>
      <c r="G33" s="202"/>
      <c r="H33" s="153">
        <v>4</v>
      </c>
      <c r="I33" s="203">
        <v>27.366666666666667</v>
      </c>
      <c r="J33" s="243">
        <f t="shared" si="0"/>
        <v>99.640601217656013</v>
      </c>
      <c r="K33" s="218">
        <v>12.6</v>
      </c>
      <c r="L33" s="218">
        <v>17.267799999999998</v>
      </c>
    </row>
    <row r="34" spans="1:12" x14ac:dyDescent="0.2">
      <c r="A34" s="170"/>
      <c r="B34" s="170" t="s">
        <v>346</v>
      </c>
      <c r="C34" s="170">
        <v>15</v>
      </c>
      <c r="D34" s="170">
        <v>1</v>
      </c>
      <c r="E34" s="172">
        <v>0.68333333333333335</v>
      </c>
      <c r="F34" s="170"/>
      <c r="G34" s="198"/>
      <c r="H34" s="170">
        <v>6</v>
      </c>
      <c r="I34" s="205">
        <v>42.233333333333334</v>
      </c>
      <c r="J34" s="245">
        <f t="shared" si="0"/>
        <v>99.510083713850833</v>
      </c>
      <c r="K34" s="220">
        <v>1.6</v>
      </c>
      <c r="L34" s="220">
        <v>5.3440000000000003</v>
      </c>
    </row>
    <row r="35" spans="1:12" x14ac:dyDescent="0.2">
      <c r="A35" s="153" t="s">
        <v>233</v>
      </c>
      <c r="B35" s="153" t="s">
        <v>234</v>
      </c>
      <c r="C35" s="153">
        <v>15</v>
      </c>
      <c r="D35" s="153">
        <v>2</v>
      </c>
      <c r="E35" s="169">
        <v>0.78333333333333333</v>
      </c>
      <c r="F35" s="153"/>
      <c r="G35" s="202"/>
      <c r="H35" s="153">
        <v>5</v>
      </c>
      <c r="I35" s="203">
        <v>34.566666666666663</v>
      </c>
      <c r="J35" s="243">
        <f t="shared" si="0"/>
        <v>99.596461187214615</v>
      </c>
      <c r="K35" s="218">
        <v>14.6</v>
      </c>
      <c r="L35" s="218">
        <v>8.17</v>
      </c>
    </row>
    <row r="36" spans="1:12" x14ac:dyDescent="0.2">
      <c r="A36" s="153" t="s">
        <v>14</v>
      </c>
      <c r="B36" s="153" t="s">
        <v>235</v>
      </c>
      <c r="C36" s="153">
        <v>15</v>
      </c>
      <c r="D36" s="153">
        <v>1</v>
      </c>
      <c r="E36" s="169">
        <v>142.98333333333332</v>
      </c>
      <c r="F36" s="153"/>
      <c r="G36" s="202"/>
      <c r="H36" s="153">
        <v>3</v>
      </c>
      <c r="I36" s="203">
        <v>16.766666666666666</v>
      </c>
      <c r="J36" s="244">
        <f t="shared" si="0"/>
        <v>98.176369863013704</v>
      </c>
      <c r="K36" s="219">
        <v>13.4</v>
      </c>
      <c r="L36" s="219">
        <v>15</v>
      </c>
    </row>
    <row r="37" spans="1:12" x14ac:dyDescent="0.2">
      <c r="A37" s="170"/>
      <c r="B37" s="170" t="s">
        <v>429</v>
      </c>
      <c r="C37" s="170">
        <v>14</v>
      </c>
      <c r="D37" s="170">
        <v>1</v>
      </c>
      <c r="E37" s="172">
        <v>1.9166666666666667</v>
      </c>
      <c r="F37" s="170"/>
      <c r="G37" s="198"/>
      <c r="H37" s="170">
        <v>3</v>
      </c>
      <c r="I37" s="205">
        <v>21.483333333333334</v>
      </c>
      <c r="J37" s="245">
        <f t="shared" si="0"/>
        <v>99.732876712328761</v>
      </c>
      <c r="K37" s="220"/>
      <c r="L37" s="220"/>
    </row>
    <row r="38" spans="1:12" x14ac:dyDescent="0.2">
      <c r="A38" s="153" t="s">
        <v>97</v>
      </c>
      <c r="B38" s="153" t="s">
        <v>236</v>
      </c>
      <c r="C38" s="153">
        <v>10</v>
      </c>
      <c r="D38" s="153"/>
      <c r="E38" s="169"/>
      <c r="F38" s="153"/>
      <c r="G38" s="202"/>
      <c r="H38" s="153">
        <v>22</v>
      </c>
      <c r="I38" s="203">
        <v>57.05</v>
      </c>
      <c r="J38" s="244">
        <f t="shared" si="0"/>
        <v>99.348744292237441</v>
      </c>
      <c r="K38" s="218"/>
      <c r="L38" s="218"/>
    </row>
    <row r="39" spans="1:12" x14ac:dyDescent="0.2">
      <c r="A39" s="153"/>
      <c r="B39" s="153" t="s">
        <v>237</v>
      </c>
      <c r="C39" s="153">
        <v>30</v>
      </c>
      <c r="D39" s="153"/>
      <c r="E39" s="169"/>
      <c r="F39" s="153"/>
      <c r="G39" s="202"/>
      <c r="H39" s="153">
        <v>2</v>
      </c>
      <c r="I39" s="203">
        <v>9.6333333333333329</v>
      </c>
      <c r="J39" s="244">
        <f t="shared" si="0"/>
        <v>99.890030441400299</v>
      </c>
      <c r="K39" s="219"/>
      <c r="L39" s="219"/>
    </row>
    <row r="40" spans="1:12" x14ac:dyDescent="0.2">
      <c r="A40" s="170"/>
      <c r="B40" s="170" t="s">
        <v>1013</v>
      </c>
      <c r="C40" s="170">
        <v>15</v>
      </c>
      <c r="D40" s="170"/>
      <c r="E40" s="172"/>
      <c r="F40" s="170"/>
      <c r="G40" s="198"/>
      <c r="H40" s="170">
        <v>16</v>
      </c>
      <c r="I40" s="205">
        <v>83.7</v>
      </c>
      <c r="J40" s="245">
        <f t="shared" si="0"/>
        <v>99.044520547945197</v>
      </c>
      <c r="K40" s="220"/>
      <c r="L40" s="220"/>
    </row>
    <row r="41" spans="1:12" x14ac:dyDescent="0.2">
      <c r="A41" s="153" t="s">
        <v>78</v>
      </c>
      <c r="B41" s="153" t="s">
        <v>345</v>
      </c>
      <c r="C41" s="153">
        <v>30</v>
      </c>
      <c r="D41" s="153">
        <v>1</v>
      </c>
      <c r="E41" s="169">
        <v>0.68333333333333335</v>
      </c>
      <c r="F41" s="153"/>
      <c r="G41" s="202"/>
      <c r="H41" s="153">
        <v>4</v>
      </c>
      <c r="I41" s="203">
        <v>17.56666666666667</v>
      </c>
      <c r="J41" s="243">
        <f t="shared" si="0"/>
        <v>99.791666666666671</v>
      </c>
      <c r="K41" s="218"/>
      <c r="L41" s="218"/>
    </row>
    <row r="42" spans="1:12" x14ac:dyDescent="0.2">
      <c r="A42" s="153"/>
      <c r="B42" s="153" t="s">
        <v>346</v>
      </c>
      <c r="C42" s="153">
        <v>30</v>
      </c>
      <c r="D42" s="153">
        <v>1</v>
      </c>
      <c r="E42" s="169">
        <v>2.95</v>
      </c>
      <c r="F42" s="153"/>
      <c r="G42" s="202"/>
      <c r="H42" s="153">
        <v>7</v>
      </c>
      <c r="I42" s="203">
        <v>1526.3333333333333</v>
      </c>
      <c r="J42" s="244">
        <f t="shared" si="0"/>
        <v>82.542427701674285</v>
      </c>
      <c r="K42" s="219">
        <v>17</v>
      </c>
      <c r="L42" s="219">
        <v>14.08</v>
      </c>
    </row>
    <row r="43" spans="1:12" x14ac:dyDescent="0.2">
      <c r="A43" s="170"/>
      <c r="B43" s="170" t="s">
        <v>1011</v>
      </c>
      <c r="C43" s="170">
        <v>30</v>
      </c>
      <c r="D43" s="170"/>
      <c r="E43" s="172"/>
      <c r="F43" s="170"/>
      <c r="G43" s="198"/>
      <c r="H43" s="170">
        <v>4</v>
      </c>
      <c r="I43" s="205">
        <v>14.25</v>
      </c>
      <c r="J43" s="245">
        <f t="shared" si="0"/>
        <v>99.837328767123296</v>
      </c>
      <c r="K43" s="220"/>
      <c r="L43" s="220"/>
    </row>
    <row r="44" spans="1:12" x14ac:dyDescent="0.2">
      <c r="A44" s="195" t="s">
        <v>102</v>
      </c>
      <c r="B44" s="153" t="s">
        <v>345</v>
      </c>
      <c r="C44" s="153">
        <v>15</v>
      </c>
      <c r="D44" s="153">
        <v>1</v>
      </c>
      <c r="E44" s="169">
        <v>2.2999999999999998</v>
      </c>
      <c r="F44" s="153"/>
      <c r="G44" s="202"/>
      <c r="H44" s="153">
        <v>5</v>
      </c>
      <c r="I44" s="203">
        <v>29.533333333333331</v>
      </c>
      <c r="J44" s="243">
        <f t="shared" si="0"/>
        <v>99.636605783866059</v>
      </c>
      <c r="K44" s="218">
        <v>5.8</v>
      </c>
      <c r="L44" s="218">
        <v>12.3</v>
      </c>
    </row>
    <row r="45" spans="1:12" x14ac:dyDescent="0.2">
      <c r="A45" s="170"/>
      <c r="B45" s="170" t="s">
        <v>346</v>
      </c>
      <c r="C45" s="170">
        <v>30</v>
      </c>
      <c r="D45" s="170"/>
      <c r="E45" s="172"/>
      <c r="F45" s="170"/>
      <c r="G45" s="198"/>
      <c r="H45" s="170">
        <v>4</v>
      </c>
      <c r="I45" s="205">
        <v>25.833333333333336</v>
      </c>
      <c r="J45" s="245">
        <f t="shared" si="0"/>
        <v>99.705098934550989</v>
      </c>
      <c r="K45" s="220"/>
      <c r="L45" s="220"/>
    </row>
    <row r="46" spans="1:12" x14ac:dyDescent="0.2">
      <c r="A46" s="170" t="s">
        <v>196</v>
      </c>
      <c r="B46" s="170" t="s">
        <v>239</v>
      </c>
      <c r="C46" s="170">
        <v>15</v>
      </c>
      <c r="D46" s="170">
        <v>1</v>
      </c>
      <c r="E46" s="172">
        <v>1.3333333333333333</v>
      </c>
      <c r="F46" s="170"/>
      <c r="G46" s="198"/>
      <c r="H46" s="170">
        <v>6</v>
      </c>
      <c r="I46" s="205">
        <v>34.583333333333336</v>
      </c>
      <c r="J46" s="246">
        <f t="shared" si="0"/>
        <v>99.589992389649922</v>
      </c>
      <c r="K46" s="221">
        <v>4</v>
      </c>
      <c r="L46" s="221">
        <v>5.15</v>
      </c>
    </row>
    <row r="47" spans="1:12" x14ac:dyDescent="0.2">
      <c r="A47" s="153" t="s">
        <v>197</v>
      </c>
      <c r="B47" s="153" t="s">
        <v>345</v>
      </c>
      <c r="C47" s="153">
        <v>15</v>
      </c>
      <c r="D47" s="153">
        <v>2</v>
      </c>
      <c r="E47" s="169">
        <v>338.36666666666662</v>
      </c>
      <c r="F47" s="153"/>
      <c r="G47" s="202"/>
      <c r="H47" s="153">
        <v>5</v>
      </c>
      <c r="I47" s="203">
        <v>22.466666666666665</v>
      </c>
      <c r="J47" s="243">
        <f t="shared" si="0"/>
        <v>95.88089802130898</v>
      </c>
      <c r="K47" s="218">
        <f>3.7+3.5</f>
        <v>7.2</v>
      </c>
      <c r="L47" s="218">
        <f>1.665+0.7</f>
        <v>2.3650000000000002</v>
      </c>
    </row>
    <row r="48" spans="1:12" x14ac:dyDescent="0.2">
      <c r="A48" s="170"/>
      <c r="B48" s="170" t="s">
        <v>346</v>
      </c>
      <c r="C48" s="170">
        <v>15</v>
      </c>
      <c r="D48" s="170">
        <v>1</v>
      </c>
      <c r="E48" s="172">
        <v>0.68333333333333335</v>
      </c>
      <c r="F48" s="170"/>
      <c r="G48" s="198"/>
      <c r="H48" s="170">
        <v>4</v>
      </c>
      <c r="I48" s="205">
        <v>31</v>
      </c>
      <c r="J48" s="245">
        <f t="shared" si="0"/>
        <v>99.638318112633186</v>
      </c>
      <c r="K48" s="220">
        <v>2</v>
      </c>
      <c r="L48" s="220">
        <v>1.3694</v>
      </c>
    </row>
    <row r="49" spans="1:12" x14ac:dyDescent="0.2">
      <c r="A49" s="153" t="s">
        <v>98</v>
      </c>
      <c r="B49" s="153" t="s">
        <v>345</v>
      </c>
      <c r="C49" s="153">
        <v>30</v>
      </c>
      <c r="D49" s="153"/>
      <c r="E49" s="169"/>
      <c r="F49" s="153"/>
      <c r="G49" s="169"/>
      <c r="H49" s="153">
        <v>2</v>
      </c>
      <c r="I49" s="203">
        <v>9.2833333333333332</v>
      </c>
      <c r="J49" s="243">
        <f t="shared" si="0"/>
        <v>99.894025875190266</v>
      </c>
      <c r="K49" s="218"/>
      <c r="L49" s="218"/>
    </row>
    <row r="50" spans="1:12" x14ac:dyDescent="0.2">
      <c r="A50" s="153"/>
      <c r="B50" s="153" t="s">
        <v>346</v>
      </c>
      <c r="C50" s="153">
        <v>30</v>
      </c>
      <c r="D50" s="153">
        <v>1</v>
      </c>
      <c r="E50" s="169">
        <v>0.76666666666666661</v>
      </c>
      <c r="F50" s="153"/>
      <c r="G50" s="202"/>
      <c r="H50" s="153">
        <v>4</v>
      </c>
      <c r="I50" s="203">
        <v>182.23333333333332</v>
      </c>
      <c r="J50" s="244">
        <f t="shared" si="0"/>
        <v>97.910958904109592</v>
      </c>
      <c r="K50" s="219">
        <v>7</v>
      </c>
      <c r="L50" s="219">
        <v>6.1957000000000004</v>
      </c>
    </row>
    <row r="51" spans="1:12" x14ac:dyDescent="0.2">
      <c r="A51" s="170"/>
      <c r="B51" s="170" t="s">
        <v>1011</v>
      </c>
      <c r="C51" s="170">
        <v>30</v>
      </c>
      <c r="D51" s="170">
        <v>1</v>
      </c>
      <c r="E51" s="172">
        <v>0.81666666666666665</v>
      </c>
      <c r="F51" s="170"/>
      <c r="G51" s="198"/>
      <c r="H51" s="170">
        <v>2</v>
      </c>
      <c r="I51" s="205">
        <v>10.4</v>
      </c>
      <c r="J51" s="245">
        <f t="shared" si="0"/>
        <v>99.87195585996956</v>
      </c>
      <c r="K51" s="220">
        <v>14.3</v>
      </c>
      <c r="L51" s="220">
        <v>11.701690000000001</v>
      </c>
    </row>
    <row r="52" spans="1:12" x14ac:dyDescent="0.2">
      <c r="A52" s="153" t="s">
        <v>89</v>
      </c>
      <c r="B52" s="153" t="s">
        <v>239</v>
      </c>
      <c r="C52" s="153">
        <v>15</v>
      </c>
      <c r="D52" s="153"/>
      <c r="E52" s="169"/>
      <c r="F52" s="153"/>
      <c r="G52" s="202"/>
      <c r="H52" s="153">
        <v>5</v>
      </c>
      <c r="I52" s="203">
        <v>216.61666666666667</v>
      </c>
      <c r="J52" s="243">
        <f t="shared" si="0"/>
        <v>97.527207001522072</v>
      </c>
      <c r="K52" s="218"/>
      <c r="L52" s="218"/>
    </row>
    <row r="53" spans="1:12" x14ac:dyDescent="0.2">
      <c r="A53" s="170"/>
      <c r="B53" s="170" t="s">
        <v>239</v>
      </c>
      <c r="C53" s="170">
        <v>30</v>
      </c>
      <c r="D53" s="170">
        <v>1</v>
      </c>
      <c r="E53" s="172">
        <v>0.8833333333333333</v>
      </c>
      <c r="F53" s="170"/>
      <c r="G53" s="198"/>
      <c r="H53" s="170">
        <v>1</v>
      </c>
      <c r="I53" s="205">
        <v>94.3</v>
      </c>
      <c r="J53" s="245">
        <f t="shared" si="0"/>
        <v>98.913432267884332</v>
      </c>
      <c r="K53" s="220">
        <v>16.899999999999999</v>
      </c>
      <c r="L53" s="220">
        <v>2.5350000000000001</v>
      </c>
    </row>
    <row r="54" spans="1:12" x14ac:dyDescent="0.2">
      <c r="A54" s="153" t="s">
        <v>95</v>
      </c>
      <c r="B54" s="153" t="s">
        <v>345</v>
      </c>
      <c r="C54" s="153">
        <v>30</v>
      </c>
      <c r="D54" s="153">
        <v>1</v>
      </c>
      <c r="E54" s="169">
        <v>3.7166666666666668</v>
      </c>
      <c r="F54" s="153"/>
      <c r="G54" s="202"/>
      <c r="H54" s="153">
        <v>4</v>
      </c>
      <c r="I54" s="203">
        <v>27.033333333333335</v>
      </c>
      <c r="J54" s="243">
        <f t="shared" si="0"/>
        <v>99.648972602739732</v>
      </c>
      <c r="K54" s="218">
        <v>17</v>
      </c>
      <c r="L54" s="218">
        <v>44.672499999999999</v>
      </c>
    </row>
    <row r="55" spans="1:12" x14ac:dyDescent="0.2">
      <c r="A55" s="153"/>
      <c r="B55" s="153" t="s">
        <v>346</v>
      </c>
      <c r="C55" s="153">
        <v>15</v>
      </c>
      <c r="D55" s="153"/>
      <c r="E55" s="169"/>
      <c r="F55" s="153"/>
      <c r="G55" s="202"/>
      <c r="H55" s="153">
        <v>2</v>
      </c>
      <c r="I55" s="203">
        <v>15.066666666666666</v>
      </c>
      <c r="J55" s="244">
        <f t="shared" si="0"/>
        <v>99.828006088280063</v>
      </c>
      <c r="K55" s="219"/>
      <c r="L55" s="219"/>
    </row>
    <row r="56" spans="1:12" x14ac:dyDescent="0.2">
      <c r="A56" s="170"/>
      <c r="B56" s="170" t="s">
        <v>1014</v>
      </c>
      <c r="C56" s="170">
        <v>40</v>
      </c>
      <c r="D56" s="170">
        <v>2</v>
      </c>
      <c r="E56" s="172">
        <v>9.2833333333333332</v>
      </c>
      <c r="F56" s="170"/>
      <c r="G56" s="198"/>
      <c r="H56" s="170">
        <v>3</v>
      </c>
      <c r="I56" s="205">
        <v>18.683333333333334</v>
      </c>
      <c r="J56" s="245">
        <f t="shared" si="0"/>
        <v>99.680745814307457</v>
      </c>
      <c r="K56" s="220"/>
      <c r="L56" s="220"/>
    </row>
    <row r="57" spans="1:12" x14ac:dyDescent="0.2">
      <c r="A57" s="153" t="s">
        <v>241</v>
      </c>
      <c r="B57" s="153" t="s">
        <v>242</v>
      </c>
      <c r="C57" s="153">
        <v>10</v>
      </c>
      <c r="D57" s="153"/>
      <c r="E57" s="169"/>
      <c r="F57" s="153"/>
      <c r="G57" s="202"/>
      <c r="H57" s="153">
        <v>2</v>
      </c>
      <c r="I57" s="203">
        <v>9.8000000000000007</v>
      </c>
      <c r="J57" s="243">
        <f t="shared" si="0"/>
        <v>99.888127853881286</v>
      </c>
      <c r="K57" s="218"/>
      <c r="L57" s="218"/>
    </row>
    <row r="58" spans="1:12" x14ac:dyDescent="0.2">
      <c r="A58" s="170"/>
      <c r="B58" s="170" t="s">
        <v>243</v>
      </c>
      <c r="C58" s="170">
        <v>10</v>
      </c>
      <c r="D58" s="170"/>
      <c r="E58" s="172"/>
      <c r="F58" s="170"/>
      <c r="G58" s="198"/>
      <c r="H58" s="170">
        <v>3</v>
      </c>
      <c r="I58" s="205">
        <v>13.55</v>
      </c>
      <c r="J58" s="245">
        <f t="shared" si="0"/>
        <v>99.845319634703202</v>
      </c>
      <c r="K58" s="220"/>
      <c r="L58" s="220"/>
    </row>
    <row r="59" spans="1:12" x14ac:dyDescent="0.2">
      <c r="A59" s="153" t="s">
        <v>244</v>
      </c>
      <c r="B59" s="153" t="s">
        <v>343</v>
      </c>
      <c r="C59" s="153">
        <v>150</v>
      </c>
      <c r="D59" s="153"/>
      <c r="E59" s="169"/>
      <c r="F59" s="153"/>
      <c r="G59" s="202"/>
      <c r="H59" s="153">
        <v>1</v>
      </c>
      <c r="I59" s="169">
        <v>8.6333333333333329</v>
      </c>
      <c r="J59" s="243">
        <f t="shared" si="0"/>
        <v>99.901445966514459</v>
      </c>
      <c r="K59" s="218"/>
      <c r="L59" s="218"/>
    </row>
    <row r="60" spans="1:12" x14ac:dyDescent="0.2">
      <c r="A60" s="153"/>
      <c r="B60" s="153" t="s">
        <v>245</v>
      </c>
      <c r="C60" s="153">
        <v>150</v>
      </c>
      <c r="D60" s="153"/>
      <c r="E60" s="169"/>
      <c r="F60" s="153"/>
      <c r="G60" s="202"/>
      <c r="H60" s="153">
        <v>1</v>
      </c>
      <c r="I60" s="169">
        <v>9.8333333333333339</v>
      </c>
      <c r="J60" s="244">
        <f t="shared" si="0"/>
        <v>99.887747336377473</v>
      </c>
      <c r="K60" s="219"/>
      <c r="L60" s="219"/>
    </row>
    <row r="61" spans="1:12" x14ac:dyDescent="0.2">
      <c r="A61" s="153"/>
      <c r="B61" s="153" t="s">
        <v>234</v>
      </c>
      <c r="C61" s="153">
        <v>10</v>
      </c>
      <c r="D61" s="153"/>
      <c r="E61" s="169"/>
      <c r="F61" s="153"/>
      <c r="G61" s="202"/>
      <c r="H61" s="153">
        <v>3</v>
      </c>
      <c r="I61" s="203">
        <v>13</v>
      </c>
      <c r="J61" s="244">
        <f>+(1-(E61+G61+I61)/8760)*100</f>
        <v>99.851598173515981</v>
      </c>
      <c r="K61" s="219"/>
      <c r="L61" s="219"/>
    </row>
    <row r="62" spans="1:12" x14ac:dyDescent="0.2">
      <c r="A62" s="153"/>
      <c r="B62" s="153" t="s">
        <v>430</v>
      </c>
      <c r="C62" s="153">
        <v>20</v>
      </c>
      <c r="D62" s="153">
        <v>1</v>
      </c>
      <c r="E62" s="169">
        <v>3.3</v>
      </c>
      <c r="F62" s="153"/>
      <c r="G62" s="202"/>
      <c r="H62" s="153">
        <v>4</v>
      </c>
      <c r="I62" s="203">
        <v>21.583333333333332</v>
      </c>
      <c r="J62" s="244">
        <f>+(1-(E62+G62+I62)/8760)*100</f>
        <v>99.715943683409435</v>
      </c>
      <c r="K62" s="219"/>
      <c r="L62" s="219"/>
    </row>
    <row r="63" spans="1:12" x14ac:dyDescent="0.2">
      <c r="A63" s="170"/>
      <c r="B63" s="170" t="s">
        <v>431</v>
      </c>
      <c r="C63" s="170">
        <v>20</v>
      </c>
      <c r="D63" s="170"/>
      <c r="E63" s="172"/>
      <c r="F63" s="170"/>
      <c r="G63" s="198"/>
      <c r="H63" s="153">
        <v>2</v>
      </c>
      <c r="I63" s="203">
        <v>10.383333333333333</v>
      </c>
      <c r="J63" s="245">
        <f t="shared" si="0"/>
        <v>99.881468797564693</v>
      </c>
      <c r="K63" s="220"/>
      <c r="L63" s="220"/>
    </row>
    <row r="64" spans="1:12" x14ac:dyDescent="0.2">
      <c r="A64" s="153" t="s">
        <v>249</v>
      </c>
      <c r="B64" s="153" t="s">
        <v>250</v>
      </c>
      <c r="C64" s="153">
        <v>5</v>
      </c>
      <c r="D64" s="153"/>
      <c r="E64" s="169"/>
      <c r="F64" s="165"/>
      <c r="G64" s="184"/>
      <c r="H64" s="165">
        <v>5</v>
      </c>
      <c r="I64" s="167">
        <v>30.4</v>
      </c>
      <c r="J64" s="243">
        <f t="shared" si="0"/>
        <v>99.652968036529671</v>
      </c>
      <c r="K64" s="218"/>
      <c r="L64" s="218"/>
    </row>
    <row r="65" spans="1:12" x14ac:dyDescent="0.2">
      <c r="A65" s="153"/>
      <c r="B65" s="153" t="s">
        <v>251</v>
      </c>
      <c r="C65" s="153">
        <v>5</v>
      </c>
      <c r="D65" s="153"/>
      <c r="E65" s="169"/>
      <c r="F65" s="153"/>
      <c r="G65" s="202"/>
      <c r="H65" s="153">
        <v>6</v>
      </c>
      <c r="I65" s="203">
        <v>21.033333333333331</v>
      </c>
      <c r="J65" s="244">
        <f t="shared" si="0"/>
        <v>99.759893455098933</v>
      </c>
      <c r="K65" s="219"/>
      <c r="L65" s="219"/>
    </row>
    <row r="66" spans="1:12" x14ac:dyDescent="0.2">
      <c r="A66" s="170"/>
      <c r="B66" s="170" t="s">
        <v>252</v>
      </c>
      <c r="C66" s="170">
        <v>5</v>
      </c>
      <c r="D66" s="170">
        <v>1</v>
      </c>
      <c r="E66" s="172">
        <v>11.666666666666666</v>
      </c>
      <c r="F66" s="170">
        <v>1</v>
      </c>
      <c r="G66" s="198">
        <v>5.95</v>
      </c>
      <c r="H66" s="170">
        <v>7</v>
      </c>
      <c r="I66" s="205">
        <v>20.65</v>
      </c>
      <c r="J66" s="245">
        <f t="shared" si="0"/>
        <v>99.563165905631649</v>
      </c>
      <c r="K66" s="220">
        <v>4.5</v>
      </c>
      <c r="L66" s="220">
        <v>1.5781499999999999</v>
      </c>
    </row>
    <row r="67" spans="1:12" x14ac:dyDescent="0.2">
      <c r="A67" s="153" t="s">
        <v>200</v>
      </c>
      <c r="B67" s="153" t="s">
        <v>234</v>
      </c>
      <c r="C67" s="153">
        <v>15</v>
      </c>
      <c r="D67" s="153"/>
      <c r="E67" s="169"/>
      <c r="F67" s="153"/>
      <c r="G67" s="202"/>
      <c r="H67" s="153">
        <v>1</v>
      </c>
      <c r="I67" s="203">
        <v>5.416666666666667</v>
      </c>
      <c r="J67" s="243">
        <f t="shared" si="0"/>
        <v>99.938165905631664</v>
      </c>
      <c r="K67" s="218"/>
      <c r="L67" s="218"/>
    </row>
    <row r="68" spans="1:12" x14ac:dyDescent="0.2">
      <c r="A68" s="170"/>
      <c r="B68" s="170" t="s">
        <v>235</v>
      </c>
      <c r="C68" s="170">
        <v>15</v>
      </c>
      <c r="D68" s="170"/>
      <c r="E68" s="172"/>
      <c r="F68" s="170"/>
      <c r="G68" s="198"/>
      <c r="H68" s="170">
        <v>4</v>
      </c>
      <c r="I68" s="205">
        <v>13.316666666666666</v>
      </c>
      <c r="J68" s="245">
        <f t="shared" si="0"/>
        <v>99.847983257229828</v>
      </c>
      <c r="K68" s="220"/>
      <c r="L68" s="220"/>
    </row>
    <row r="69" spans="1:12" x14ac:dyDescent="0.2">
      <c r="A69" s="146" t="s">
        <v>449</v>
      </c>
      <c r="B69" s="146" t="s">
        <v>234</v>
      </c>
      <c r="C69" s="146">
        <v>15</v>
      </c>
      <c r="D69" s="146"/>
      <c r="E69" s="150"/>
      <c r="F69" s="146"/>
      <c r="G69" s="211"/>
      <c r="H69" s="146">
        <v>3</v>
      </c>
      <c r="I69" s="150">
        <v>21.516666666666666</v>
      </c>
      <c r="J69" s="245">
        <f t="shared" ref="J69:J132" si="1">+(1-(E69+G69+I69)/8760)*100</f>
        <v>99.754375951293767</v>
      </c>
      <c r="K69" s="221"/>
      <c r="L69" s="221"/>
    </row>
    <row r="70" spans="1:12" x14ac:dyDescent="0.2">
      <c r="A70" s="153" t="s">
        <v>201</v>
      </c>
      <c r="B70" s="153" t="s">
        <v>234</v>
      </c>
      <c r="C70" s="153">
        <v>30</v>
      </c>
      <c r="D70" s="153"/>
      <c r="E70" s="169"/>
      <c r="F70" s="153"/>
      <c r="G70" s="202"/>
      <c r="H70" s="153">
        <v>1</v>
      </c>
      <c r="I70" s="203">
        <v>5.7666666666666666</v>
      </c>
      <c r="J70" s="243">
        <f t="shared" si="1"/>
        <v>99.934170471841711</v>
      </c>
      <c r="K70" s="218"/>
      <c r="L70" s="218"/>
    </row>
    <row r="71" spans="1:12" x14ac:dyDescent="0.2">
      <c r="A71" s="170" t="s">
        <v>14</v>
      </c>
      <c r="B71" s="170" t="s">
        <v>235</v>
      </c>
      <c r="C71" s="170">
        <v>30</v>
      </c>
      <c r="D71" s="170">
        <v>1</v>
      </c>
      <c r="E71" s="172">
        <v>1.8166666666666667</v>
      </c>
      <c r="F71" s="170"/>
      <c r="G71" s="198"/>
      <c r="H71" s="170">
        <v>6</v>
      </c>
      <c r="I71" s="205">
        <v>30.65</v>
      </c>
      <c r="J71" s="245">
        <f t="shared" si="1"/>
        <v>99.629375951293767</v>
      </c>
      <c r="K71" s="220">
        <v>13.6</v>
      </c>
      <c r="L71" s="220">
        <v>39.200000000000003</v>
      </c>
    </row>
    <row r="72" spans="1:12" x14ac:dyDescent="0.2">
      <c r="A72" s="153" t="s">
        <v>101</v>
      </c>
      <c r="B72" s="153" t="s">
        <v>255</v>
      </c>
      <c r="C72" s="153">
        <v>40</v>
      </c>
      <c r="D72" s="153"/>
      <c r="E72" s="169"/>
      <c r="F72" s="153"/>
      <c r="G72" s="202"/>
      <c r="H72" s="153">
        <v>5</v>
      </c>
      <c r="I72" s="203">
        <v>25.93333333333333</v>
      </c>
      <c r="J72" s="243">
        <f t="shared" si="1"/>
        <v>99.703957382039576</v>
      </c>
      <c r="K72" s="218"/>
      <c r="L72" s="218"/>
    </row>
    <row r="73" spans="1:12" x14ac:dyDescent="0.2">
      <c r="A73" s="153"/>
      <c r="B73" s="153" t="s">
        <v>256</v>
      </c>
      <c r="C73" s="153">
        <v>15</v>
      </c>
      <c r="D73" s="153"/>
      <c r="E73" s="169"/>
      <c r="F73" s="153"/>
      <c r="G73" s="202"/>
      <c r="H73" s="153">
        <v>8</v>
      </c>
      <c r="I73" s="203">
        <v>29.833333333333332</v>
      </c>
      <c r="J73" s="244">
        <f t="shared" si="1"/>
        <v>99.659436834094379</v>
      </c>
      <c r="K73" s="219"/>
      <c r="L73" s="219"/>
    </row>
    <row r="74" spans="1:12" x14ac:dyDescent="0.2">
      <c r="A74" s="170" t="s">
        <v>14</v>
      </c>
      <c r="B74" s="170" t="s">
        <v>257</v>
      </c>
      <c r="C74" s="170">
        <v>20</v>
      </c>
      <c r="D74" s="170"/>
      <c r="E74" s="172"/>
      <c r="F74" s="170"/>
      <c r="G74" s="198"/>
      <c r="H74" s="170">
        <v>3</v>
      </c>
      <c r="I74" s="205">
        <v>17.216666666666665</v>
      </c>
      <c r="J74" s="245">
        <f t="shared" si="1"/>
        <v>99.803462709284631</v>
      </c>
      <c r="K74" s="220"/>
      <c r="L74" s="220"/>
    </row>
    <row r="75" spans="1:12" x14ac:dyDescent="0.2">
      <c r="A75" s="153" t="s">
        <v>114</v>
      </c>
      <c r="B75" s="153" t="s">
        <v>234</v>
      </c>
      <c r="C75" s="153">
        <v>15</v>
      </c>
      <c r="D75" s="153"/>
      <c r="E75" s="169"/>
      <c r="F75" s="153"/>
      <c r="G75" s="202"/>
      <c r="H75" s="153">
        <v>3</v>
      </c>
      <c r="I75" s="203">
        <v>17.316666666666666</v>
      </c>
      <c r="J75" s="243">
        <f t="shared" si="1"/>
        <v>99.802321156773218</v>
      </c>
      <c r="K75" s="218"/>
      <c r="L75" s="218"/>
    </row>
    <row r="76" spans="1:12" x14ac:dyDescent="0.2">
      <c r="A76" s="170" t="s">
        <v>14</v>
      </c>
      <c r="B76" s="170" t="s">
        <v>235</v>
      </c>
      <c r="C76" s="170">
        <v>15</v>
      </c>
      <c r="D76" s="170"/>
      <c r="E76" s="172"/>
      <c r="F76" s="170"/>
      <c r="G76" s="198"/>
      <c r="H76" s="170">
        <v>4</v>
      </c>
      <c r="I76" s="205">
        <v>13.85</v>
      </c>
      <c r="J76" s="245">
        <f t="shared" si="1"/>
        <v>99.841894977168948</v>
      </c>
      <c r="K76" s="220"/>
      <c r="L76" s="220"/>
    </row>
    <row r="77" spans="1:12" x14ac:dyDescent="0.2">
      <c r="A77" s="153" t="s">
        <v>259</v>
      </c>
      <c r="B77" s="153" t="s">
        <v>234</v>
      </c>
      <c r="C77" s="153">
        <v>30</v>
      </c>
      <c r="D77" s="153">
        <v>1</v>
      </c>
      <c r="E77" s="169">
        <v>88.816666666666663</v>
      </c>
      <c r="F77" s="153"/>
      <c r="G77" s="202"/>
      <c r="H77" s="153">
        <v>4</v>
      </c>
      <c r="I77" s="203">
        <v>22.866666666666667</v>
      </c>
      <c r="J77" s="243">
        <f t="shared" si="1"/>
        <v>98.725076103500768</v>
      </c>
      <c r="K77" s="218">
        <v>11.5</v>
      </c>
      <c r="L77" s="218">
        <v>7.2979000000000003</v>
      </c>
    </row>
    <row r="78" spans="1:12" x14ac:dyDescent="0.2">
      <c r="A78" s="153" t="s">
        <v>14</v>
      </c>
      <c r="B78" s="153" t="s">
        <v>235</v>
      </c>
      <c r="C78" s="153">
        <v>30</v>
      </c>
      <c r="D78" s="153">
        <v>1</v>
      </c>
      <c r="E78" s="169">
        <v>0.23333333333333334</v>
      </c>
      <c r="F78" s="153"/>
      <c r="G78" s="202"/>
      <c r="H78" s="153">
        <v>2</v>
      </c>
      <c r="I78" s="203">
        <v>17.816666666666666</v>
      </c>
      <c r="J78" s="244">
        <f>+(1-(E78+G78+I78)/8760)*100</f>
        <v>99.793949771689498</v>
      </c>
      <c r="K78" s="219">
        <v>24.5</v>
      </c>
      <c r="L78" s="219">
        <v>14.7</v>
      </c>
    </row>
    <row r="79" spans="1:12" x14ac:dyDescent="0.2">
      <c r="A79" s="153"/>
      <c r="B79" s="153" t="s">
        <v>432</v>
      </c>
      <c r="C79" s="153">
        <v>15</v>
      </c>
      <c r="D79" s="153"/>
      <c r="E79" s="169"/>
      <c r="F79" s="153"/>
      <c r="G79" s="202"/>
      <c r="H79" s="153">
        <v>2</v>
      </c>
      <c r="I79" s="203">
        <v>10.25</v>
      </c>
      <c r="J79" s="244">
        <f>+(1-(E79+G79+I79)/8760)*100</f>
        <v>99.882990867579906</v>
      </c>
      <c r="K79" s="219"/>
      <c r="L79" s="219"/>
    </row>
    <row r="80" spans="1:12" x14ac:dyDescent="0.2">
      <c r="A80" s="170" t="s">
        <v>14</v>
      </c>
      <c r="B80" s="170" t="s">
        <v>433</v>
      </c>
      <c r="C80" s="170">
        <v>15</v>
      </c>
      <c r="D80" s="170"/>
      <c r="E80" s="172"/>
      <c r="F80" s="170"/>
      <c r="G80" s="198"/>
      <c r="H80" s="170">
        <v>2</v>
      </c>
      <c r="I80" s="205">
        <v>10.4</v>
      </c>
      <c r="J80" s="245">
        <f t="shared" si="1"/>
        <v>99.881278538812793</v>
      </c>
      <c r="K80" s="220"/>
      <c r="L80" s="220"/>
    </row>
    <row r="81" spans="1:12" x14ac:dyDescent="0.2">
      <c r="A81" s="146" t="s">
        <v>450</v>
      </c>
      <c r="B81" s="146" t="s">
        <v>234</v>
      </c>
      <c r="C81" s="146">
        <v>30</v>
      </c>
      <c r="D81" s="146"/>
      <c r="E81" s="150"/>
      <c r="F81" s="146"/>
      <c r="G81" s="211"/>
      <c r="H81" s="146">
        <v>1</v>
      </c>
      <c r="I81" s="209">
        <v>8.6999999999999993</v>
      </c>
      <c r="J81" s="245">
        <f t="shared" si="1"/>
        <v>99.900684931506845</v>
      </c>
      <c r="K81" s="221"/>
      <c r="L81" s="221"/>
    </row>
    <row r="82" spans="1:12" x14ac:dyDescent="0.2">
      <c r="A82" s="153" t="s">
        <v>202</v>
      </c>
      <c r="B82" s="153" t="s">
        <v>234</v>
      </c>
      <c r="C82" s="153">
        <v>30</v>
      </c>
      <c r="D82" s="153"/>
      <c r="E82" s="169"/>
      <c r="F82" s="153"/>
      <c r="G82" s="202"/>
      <c r="H82" s="153">
        <v>7</v>
      </c>
      <c r="I82" s="203">
        <v>33.583333333333336</v>
      </c>
      <c r="J82" s="244">
        <f t="shared" si="1"/>
        <v>99.616628614916294</v>
      </c>
      <c r="K82" s="218">
        <v>9.3000000000000007</v>
      </c>
      <c r="L82" s="218">
        <v>2.6402700000000001</v>
      </c>
    </row>
    <row r="83" spans="1:12" x14ac:dyDescent="0.2">
      <c r="A83" s="170" t="s">
        <v>14</v>
      </c>
      <c r="B83" s="170" t="s">
        <v>235</v>
      </c>
      <c r="C83" s="170">
        <v>30</v>
      </c>
      <c r="D83" s="170"/>
      <c r="E83" s="172"/>
      <c r="F83" s="170"/>
      <c r="G83" s="198"/>
      <c r="H83" s="170">
        <v>4</v>
      </c>
      <c r="I83" s="205">
        <v>18.433333333333334</v>
      </c>
      <c r="J83" s="245">
        <f t="shared" si="1"/>
        <v>99.789573820395745</v>
      </c>
      <c r="K83" s="220"/>
      <c r="L83" s="220"/>
    </row>
    <row r="84" spans="1:12" x14ac:dyDescent="0.2">
      <c r="A84" s="153" t="s">
        <v>203</v>
      </c>
      <c r="B84" s="153" t="s">
        <v>1016</v>
      </c>
      <c r="C84" s="153">
        <v>5</v>
      </c>
      <c r="D84" s="153">
        <v>1</v>
      </c>
      <c r="E84" s="169">
        <v>8.8833333333333329</v>
      </c>
      <c r="F84" s="153"/>
      <c r="G84" s="202"/>
      <c r="H84" s="153">
        <v>4</v>
      </c>
      <c r="I84" s="203">
        <v>19.266666666666666</v>
      </c>
      <c r="J84" s="243">
        <f t="shared" si="1"/>
        <v>99.678652968036531</v>
      </c>
      <c r="K84" s="218"/>
      <c r="L84" s="218"/>
    </row>
    <row r="85" spans="1:12" x14ac:dyDescent="0.2">
      <c r="A85" s="153"/>
      <c r="B85" s="153" t="s">
        <v>1029</v>
      </c>
      <c r="C85" s="153">
        <v>5</v>
      </c>
      <c r="D85" s="153"/>
      <c r="E85" s="169"/>
      <c r="F85" s="153"/>
      <c r="G85" s="202"/>
      <c r="H85" s="153">
        <v>5</v>
      </c>
      <c r="I85" s="203">
        <v>22</v>
      </c>
      <c r="J85" s="244">
        <f t="shared" si="1"/>
        <v>99.748858447488587</v>
      </c>
      <c r="K85" s="219"/>
      <c r="L85" s="219"/>
    </row>
    <row r="86" spans="1:12" x14ac:dyDescent="0.2">
      <c r="A86" s="170"/>
      <c r="B86" s="170" t="s">
        <v>1017</v>
      </c>
      <c r="C86" s="170">
        <v>16</v>
      </c>
      <c r="D86" s="170"/>
      <c r="E86" s="172"/>
      <c r="F86" s="170"/>
      <c r="G86" s="198"/>
      <c r="H86" s="170">
        <v>6</v>
      </c>
      <c r="I86" s="205">
        <v>22.133333333333333</v>
      </c>
      <c r="J86" s="245">
        <f t="shared" si="1"/>
        <v>99.74733637747336</v>
      </c>
      <c r="K86" s="220"/>
      <c r="L86" s="220"/>
    </row>
    <row r="87" spans="1:12" x14ac:dyDescent="0.2">
      <c r="A87" s="153" t="s">
        <v>263</v>
      </c>
      <c r="B87" s="153" t="s">
        <v>234</v>
      </c>
      <c r="C87" s="153">
        <v>15</v>
      </c>
      <c r="D87" s="153"/>
      <c r="E87" s="169"/>
      <c r="F87" s="153"/>
      <c r="G87" s="202"/>
      <c r="H87" s="153">
        <v>4</v>
      </c>
      <c r="I87" s="203">
        <v>18.866666666666667</v>
      </c>
      <c r="J87" s="243">
        <f t="shared" si="1"/>
        <v>99.784627092846264</v>
      </c>
      <c r="K87" s="218"/>
      <c r="L87" s="218"/>
    </row>
    <row r="88" spans="1:12" x14ac:dyDescent="0.2">
      <c r="A88" s="170" t="s">
        <v>14</v>
      </c>
      <c r="B88" s="170" t="s">
        <v>235</v>
      </c>
      <c r="C88" s="170">
        <v>15</v>
      </c>
      <c r="D88" s="170">
        <v>1</v>
      </c>
      <c r="E88" s="172">
        <v>0.66666666666666674</v>
      </c>
      <c r="F88" s="170">
        <v>1</v>
      </c>
      <c r="G88" s="198">
        <v>6.85</v>
      </c>
      <c r="H88" s="170">
        <v>4</v>
      </c>
      <c r="I88" s="205">
        <v>16.983333333333334</v>
      </c>
      <c r="J88" s="245">
        <f t="shared" si="1"/>
        <v>99.720319634703188</v>
      </c>
      <c r="K88" s="220">
        <v>3.7</v>
      </c>
      <c r="L88" s="220">
        <v>1.6683300000000001</v>
      </c>
    </row>
    <row r="89" spans="1:12" x14ac:dyDescent="0.2">
      <c r="A89" s="146" t="s">
        <v>357</v>
      </c>
      <c r="B89" s="146" t="s">
        <v>234</v>
      </c>
      <c r="C89" s="146">
        <v>30</v>
      </c>
      <c r="D89" s="146"/>
      <c r="E89" s="150"/>
      <c r="F89" s="146"/>
      <c r="G89" s="211"/>
      <c r="H89" s="146">
        <v>1</v>
      </c>
      <c r="I89" s="209">
        <v>1.8333333333333333</v>
      </c>
      <c r="J89" s="245">
        <f t="shared" si="1"/>
        <v>99.979071537290721</v>
      </c>
      <c r="K89" s="221">
        <v>16.5</v>
      </c>
      <c r="L89" s="221">
        <v>4.1332500000000003</v>
      </c>
    </row>
    <row r="90" spans="1:12" x14ac:dyDescent="0.2">
      <c r="A90" s="153" t="s">
        <v>205</v>
      </c>
      <c r="B90" s="153" t="s">
        <v>265</v>
      </c>
      <c r="C90" s="153">
        <v>5</v>
      </c>
      <c r="D90" s="153"/>
      <c r="E90" s="169"/>
      <c r="F90" s="153"/>
      <c r="G90" s="202"/>
      <c r="H90" s="153">
        <v>3</v>
      </c>
      <c r="I90" s="203">
        <v>17.166666666666668</v>
      </c>
      <c r="J90" s="244">
        <f t="shared" si="1"/>
        <v>99.80403348554033</v>
      </c>
      <c r="K90" s="218"/>
      <c r="L90" s="218"/>
    </row>
    <row r="91" spans="1:12" x14ac:dyDescent="0.2">
      <c r="A91" s="153"/>
      <c r="B91" s="153" t="s">
        <v>251</v>
      </c>
      <c r="C91" s="153">
        <v>5</v>
      </c>
      <c r="D91" s="153"/>
      <c r="E91" s="169"/>
      <c r="F91" s="153"/>
      <c r="G91" s="202"/>
      <c r="H91" s="153">
        <v>3</v>
      </c>
      <c r="I91" s="203">
        <v>17.166666666666668</v>
      </c>
      <c r="J91" s="244">
        <f t="shared" si="1"/>
        <v>99.80403348554033</v>
      </c>
      <c r="K91" s="219"/>
      <c r="L91" s="219"/>
    </row>
    <row r="92" spans="1:12" x14ac:dyDescent="0.2">
      <c r="A92" s="170"/>
      <c r="B92" s="170" t="s">
        <v>375</v>
      </c>
      <c r="C92" s="170">
        <v>15</v>
      </c>
      <c r="D92" s="170"/>
      <c r="E92" s="172"/>
      <c r="F92" s="170"/>
      <c r="G92" s="198"/>
      <c r="H92" s="170">
        <v>2</v>
      </c>
      <c r="I92" s="205">
        <v>19.366666666666667</v>
      </c>
      <c r="J92" s="245">
        <f t="shared" si="1"/>
        <v>99.778919330289199</v>
      </c>
      <c r="K92" s="224">
        <v>5</v>
      </c>
      <c r="L92" s="224">
        <v>3.0895000000000001</v>
      </c>
    </row>
    <row r="93" spans="1:12" x14ac:dyDescent="0.2">
      <c r="A93" s="153" t="s">
        <v>266</v>
      </c>
      <c r="B93" s="153" t="s">
        <v>372</v>
      </c>
      <c r="C93" s="153">
        <v>30</v>
      </c>
      <c r="D93" s="153"/>
      <c r="E93" s="169"/>
      <c r="F93" s="153"/>
      <c r="G93" s="202"/>
      <c r="H93" s="153">
        <v>4</v>
      </c>
      <c r="I93" s="203">
        <v>19.816666666666666</v>
      </c>
      <c r="J93" s="244">
        <f t="shared" si="1"/>
        <v>99.773782343987833</v>
      </c>
      <c r="K93" s="218"/>
      <c r="L93" s="218"/>
    </row>
    <row r="94" spans="1:12" x14ac:dyDescent="0.2">
      <c r="A94" s="153"/>
      <c r="B94" s="153" t="s">
        <v>436</v>
      </c>
      <c r="C94" s="153">
        <v>30</v>
      </c>
      <c r="D94" s="153">
        <v>1</v>
      </c>
      <c r="E94" s="169">
        <v>2.25</v>
      </c>
      <c r="F94" s="153"/>
      <c r="G94" s="202"/>
      <c r="H94" s="153">
        <v>3</v>
      </c>
      <c r="I94" s="203">
        <v>9.6166666666666671</v>
      </c>
      <c r="J94" s="244">
        <f>+(1-(E94+G94+I94)/8760)*100</f>
        <v>99.864535768645354</v>
      </c>
      <c r="K94" s="219"/>
      <c r="L94" s="219"/>
    </row>
    <row r="95" spans="1:12" x14ac:dyDescent="0.2">
      <c r="A95" s="153" t="s">
        <v>14</v>
      </c>
      <c r="B95" s="153" t="s">
        <v>270</v>
      </c>
      <c r="C95" s="153">
        <v>5</v>
      </c>
      <c r="D95" s="153"/>
      <c r="E95" s="169"/>
      <c r="F95" s="153"/>
      <c r="G95" s="202"/>
      <c r="H95" s="153">
        <v>2</v>
      </c>
      <c r="I95" s="203">
        <v>9.85</v>
      </c>
      <c r="J95" s="244">
        <f t="shared" si="1"/>
        <v>99.887557077625573</v>
      </c>
      <c r="K95" s="219"/>
      <c r="L95" s="219"/>
    </row>
    <row r="96" spans="1:12" x14ac:dyDescent="0.2">
      <c r="A96" s="153" t="s">
        <v>14</v>
      </c>
      <c r="B96" s="153" t="s">
        <v>271</v>
      </c>
      <c r="C96" s="153">
        <v>5</v>
      </c>
      <c r="D96" s="153"/>
      <c r="E96" s="169"/>
      <c r="F96" s="153"/>
      <c r="G96" s="202"/>
      <c r="H96" s="153">
        <v>2</v>
      </c>
      <c r="I96" s="203">
        <v>9.85</v>
      </c>
      <c r="J96" s="244">
        <f>+(1-(E96+G96+I96)/8760)*100</f>
        <v>99.887557077625573</v>
      </c>
      <c r="K96" s="219"/>
      <c r="L96" s="219"/>
    </row>
    <row r="97" spans="1:12" x14ac:dyDescent="0.2">
      <c r="A97" s="153"/>
      <c r="B97" s="153" t="s">
        <v>434</v>
      </c>
      <c r="C97" s="153">
        <v>40</v>
      </c>
      <c r="D97" s="153">
        <v>1</v>
      </c>
      <c r="E97" s="169">
        <v>7.4833333333333334</v>
      </c>
      <c r="F97" s="153"/>
      <c r="G97" s="202"/>
      <c r="H97" s="153">
        <v>2</v>
      </c>
      <c r="I97" s="203">
        <v>9.4833333333333343</v>
      </c>
      <c r="J97" s="244">
        <f>+(1-(E97+G97+I97)/8760)*100</f>
        <v>99.806316590563171</v>
      </c>
      <c r="K97" s="219"/>
      <c r="L97" s="219"/>
    </row>
    <row r="98" spans="1:12" x14ac:dyDescent="0.2">
      <c r="A98" s="170" t="s">
        <v>14</v>
      </c>
      <c r="B98" s="170" t="s">
        <v>435</v>
      </c>
      <c r="C98" s="170">
        <v>40</v>
      </c>
      <c r="D98" s="170"/>
      <c r="E98" s="172"/>
      <c r="F98" s="170"/>
      <c r="G98" s="198"/>
      <c r="H98" s="170">
        <v>3</v>
      </c>
      <c r="I98" s="205">
        <v>13.616666666666667</v>
      </c>
      <c r="J98" s="245">
        <f t="shared" si="1"/>
        <v>99.844558599695588</v>
      </c>
      <c r="K98" s="220"/>
      <c r="L98" s="220"/>
    </row>
    <row r="99" spans="1:12" x14ac:dyDescent="0.2">
      <c r="A99" s="153" t="s">
        <v>272</v>
      </c>
      <c r="B99" s="153" t="s">
        <v>265</v>
      </c>
      <c r="C99" s="153">
        <v>10</v>
      </c>
      <c r="D99" s="153"/>
      <c r="E99" s="169"/>
      <c r="F99" s="153"/>
      <c r="G99" s="202"/>
      <c r="H99" s="153">
        <v>3</v>
      </c>
      <c r="I99" s="203">
        <v>16.433333333333334</v>
      </c>
      <c r="J99" s="243">
        <f t="shared" si="1"/>
        <v>99.81240487062405</v>
      </c>
      <c r="K99" s="218"/>
      <c r="L99" s="218"/>
    </row>
    <row r="100" spans="1:12" x14ac:dyDescent="0.2">
      <c r="A100" s="153" t="s">
        <v>14</v>
      </c>
      <c r="B100" s="153" t="s">
        <v>298</v>
      </c>
      <c r="C100" s="153">
        <v>7.5</v>
      </c>
      <c r="D100" s="153"/>
      <c r="E100" s="169"/>
      <c r="F100" s="153"/>
      <c r="G100" s="202"/>
      <c r="H100" s="153">
        <v>6</v>
      </c>
      <c r="I100" s="203">
        <v>18.600000000000001</v>
      </c>
      <c r="J100" s="244">
        <f t="shared" si="1"/>
        <v>99.787671232876704</v>
      </c>
      <c r="K100" s="219"/>
      <c r="L100" s="219"/>
    </row>
    <row r="101" spans="1:12" x14ac:dyDescent="0.2">
      <c r="A101" s="153" t="s">
        <v>14</v>
      </c>
      <c r="B101" s="153" t="s">
        <v>273</v>
      </c>
      <c r="C101" s="153">
        <v>5</v>
      </c>
      <c r="D101" s="153"/>
      <c r="E101" s="169"/>
      <c r="F101" s="153"/>
      <c r="G101" s="202"/>
      <c r="H101" s="153">
        <v>7</v>
      </c>
      <c r="I101" s="203">
        <v>27.15</v>
      </c>
      <c r="J101" s="244">
        <f t="shared" si="1"/>
        <v>99.69006849315069</v>
      </c>
      <c r="K101" s="219"/>
      <c r="L101" s="219"/>
    </row>
    <row r="102" spans="1:12" x14ac:dyDescent="0.2">
      <c r="A102" s="153" t="s">
        <v>14</v>
      </c>
      <c r="B102" s="153" t="s">
        <v>299</v>
      </c>
      <c r="C102" s="153">
        <v>5</v>
      </c>
      <c r="D102" s="153"/>
      <c r="E102" s="169"/>
      <c r="F102" s="153"/>
      <c r="G102" s="202"/>
      <c r="H102" s="153">
        <v>6</v>
      </c>
      <c r="I102" s="203">
        <v>71.599999999999994</v>
      </c>
      <c r="J102" s="244">
        <f t="shared" si="1"/>
        <v>99.182648401826484</v>
      </c>
      <c r="K102" s="219"/>
      <c r="L102" s="219"/>
    </row>
    <row r="103" spans="1:12" x14ac:dyDescent="0.2">
      <c r="A103" s="170"/>
      <c r="B103" s="170" t="s">
        <v>300</v>
      </c>
      <c r="C103" s="170">
        <v>7.5</v>
      </c>
      <c r="D103" s="170"/>
      <c r="E103" s="172"/>
      <c r="F103" s="170"/>
      <c r="G103" s="198"/>
      <c r="H103" s="170">
        <v>5</v>
      </c>
      <c r="I103" s="205">
        <v>18.266666666666669</v>
      </c>
      <c r="J103" s="245">
        <f t="shared" si="1"/>
        <v>99.791476407914757</v>
      </c>
      <c r="K103" s="220"/>
      <c r="L103" s="220"/>
    </row>
    <row r="104" spans="1:12" x14ac:dyDescent="0.2">
      <c r="A104" s="146" t="s">
        <v>356</v>
      </c>
      <c r="B104" s="146" t="s">
        <v>345</v>
      </c>
      <c r="C104" s="146">
        <v>30</v>
      </c>
      <c r="D104" s="146"/>
      <c r="E104" s="150"/>
      <c r="F104" s="146"/>
      <c r="G104" s="211"/>
      <c r="H104" s="146">
        <v>1</v>
      </c>
      <c r="I104" s="209">
        <v>8.9833333333333325</v>
      </c>
      <c r="J104" s="246">
        <f t="shared" si="1"/>
        <v>99.897450532724505</v>
      </c>
      <c r="K104" s="221"/>
      <c r="L104" s="221"/>
    </row>
    <row r="105" spans="1:12" x14ac:dyDescent="0.2">
      <c r="A105" s="153" t="s">
        <v>125</v>
      </c>
      <c r="B105" s="153" t="s">
        <v>345</v>
      </c>
      <c r="C105" s="153">
        <v>30</v>
      </c>
      <c r="D105" s="153">
        <v>2</v>
      </c>
      <c r="E105" s="169">
        <v>0.26666666666666666</v>
      </c>
      <c r="F105" s="153"/>
      <c r="G105" s="202"/>
      <c r="H105" s="153">
        <v>1</v>
      </c>
      <c r="I105" s="203">
        <v>9.4</v>
      </c>
      <c r="J105" s="243">
        <f t="shared" si="1"/>
        <v>99.889649923896499</v>
      </c>
      <c r="K105" s="218">
        <f>12+13.9</f>
        <v>25.9</v>
      </c>
      <c r="L105" s="218">
        <f>2.2044+1.16</f>
        <v>3.3643999999999998</v>
      </c>
    </row>
    <row r="106" spans="1:12" x14ac:dyDescent="0.2">
      <c r="A106" s="170"/>
      <c r="B106" s="170" t="s">
        <v>346</v>
      </c>
      <c r="C106" s="170">
        <v>30</v>
      </c>
      <c r="D106" s="170">
        <v>2</v>
      </c>
      <c r="E106" s="172">
        <v>1.35</v>
      </c>
      <c r="F106" s="170"/>
      <c r="G106" s="198"/>
      <c r="H106" s="170">
        <v>3</v>
      </c>
      <c r="I106" s="205">
        <v>36.733333333333334</v>
      </c>
      <c r="J106" s="245">
        <f t="shared" si="1"/>
        <v>99.56525875190259</v>
      </c>
      <c r="K106" s="220">
        <v>17.8</v>
      </c>
      <c r="L106" s="220">
        <v>10.025320000000001</v>
      </c>
    </row>
    <row r="107" spans="1:12" x14ac:dyDescent="0.2">
      <c r="A107" s="146" t="s">
        <v>468</v>
      </c>
      <c r="B107" s="146" t="s">
        <v>1030</v>
      </c>
      <c r="C107" s="146">
        <v>10</v>
      </c>
      <c r="D107" s="146">
        <v>2</v>
      </c>
      <c r="E107" s="150">
        <v>3.6833333333333336</v>
      </c>
      <c r="F107" s="146"/>
      <c r="G107" s="150"/>
      <c r="H107" s="146"/>
      <c r="I107" s="150"/>
      <c r="J107" s="245">
        <f>+(1-(E107+G107+I107)/8760)*100</f>
        <v>99.957952815829529</v>
      </c>
      <c r="K107" s="221">
        <v>9.1999999999999993</v>
      </c>
      <c r="L107" s="221">
        <v>15.913333333333334</v>
      </c>
    </row>
    <row r="108" spans="1:12" x14ac:dyDescent="0.2">
      <c r="A108" s="153" t="s">
        <v>207</v>
      </c>
      <c r="B108" s="153" t="s">
        <v>276</v>
      </c>
      <c r="C108" s="153">
        <v>10</v>
      </c>
      <c r="D108" s="153">
        <v>1</v>
      </c>
      <c r="E108" s="169">
        <v>6.2833333333333332</v>
      </c>
      <c r="F108" s="153"/>
      <c r="G108" s="202"/>
      <c r="H108" s="153">
        <v>2</v>
      </c>
      <c r="I108" s="203">
        <v>14.7</v>
      </c>
      <c r="J108" s="244">
        <f t="shared" si="1"/>
        <v>99.760464231354646</v>
      </c>
      <c r="K108" s="218"/>
      <c r="L108" s="218"/>
    </row>
    <row r="109" spans="1:12" x14ac:dyDescent="0.2">
      <c r="A109" s="170" t="s">
        <v>14</v>
      </c>
      <c r="B109" s="170" t="s">
        <v>277</v>
      </c>
      <c r="C109" s="170">
        <v>10</v>
      </c>
      <c r="D109" s="170"/>
      <c r="E109" s="172"/>
      <c r="F109" s="170"/>
      <c r="G109" s="198"/>
      <c r="H109" s="170">
        <v>3</v>
      </c>
      <c r="I109" s="205">
        <v>16.45</v>
      </c>
      <c r="J109" s="245">
        <f t="shared" si="1"/>
        <v>99.812214611872136</v>
      </c>
      <c r="K109" s="220"/>
      <c r="L109" s="220"/>
    </row>
    <row r="110" spans="1:12" x14ac:dyDescent="0.2">
      <c r="A110" s="153" t="s">
        <v>278</v>
      </c>
      <c r="B110" s="153" t="s">
        <v>234</v>
      </c>
      <c r="C110" s="153">
        <v>15</v>
      </c>
      <c r="D110" s="153">
        <v>1</v>
      </c>
      <c r="E110" s="169">
        <v>6.15</v>
      </c>
      <c r="F110" s="153"/>
      <c r="G110" s="202"/>
      <c r="H110" s="153">
        <v>4</v>
      </c>
      <c r="I110" s="203">
        <v>29.283333333333331</v>
      </c>
      <c r="J110" s="243">
        <f t="shared" si="1"/>
        <v>99.595509893455102</v>
      </c>
      <c r="K110" s="218">
        <v>4.5</v>
      </c>
      <c r="L110" s="218">
        <v>7.21</v>
      </c>
    </row>
    <row r="111" spans="1:12" x14ac:dyDescent="0.2">
      <c r="A111" s="170"/>
      <c r="B111" s="170" t="s">
        <v>279</v>
      </c>
      <c r="C111" s="170">
        <v>5</v>
      </c>
      <c r="D111" s="170"/>
      <c r="E111" s="172"/>
      <c r="F111" s="170"/>
      <c r="G111" s="198"/>
      <c r="H111" s="170"/>
      <c r="I111" s="205"/>
      <c r="J111" s="245">
        <f t="shared" si="1"/>
        <v>100</v>
      </c>
      <c r="K111" s="220"/>
      <c r="L111" s="220"/>
    </row>
    <row r="112" spans="1:12" x14ac:dyDescent="0.2">
      <c r="A112" s="146" t="s">
        <v>451</v>
      </c>
      <c r="B112" s="146" t="s">
        <v>234</v>
      </c>
      <c r="C112" s="146">
        <v>30</v>
      </c>
      <c r="D112" s="146"/>
      <c r="E112" s="150"/>
      <c r="F112" s="146"/>
      <c r="G112" s="211"/>
      <c r="H112" s="146">
        <v>1</v>
      </c>
      <c r="I112" s="150">
        <v>9.9333333333333336</v>
      </c>
      <c r="J112" s="245">
        <f t="shared" si="1"/>
        <v>99.886605783866059</v>
      </c>
      <c r="K112" s="221"/>
      <c r="L112" s="221"/>
    </row>
    <row r="113" spans="1:12" x14ac:dyDescent="0.2">
      <c r="A113" s="153" t="s">
        <v>280</v>
      </c>
      <c r="B113" s="153" t="s">
        <v>234</v>
      </c>
      <c r="C113" s="153">
        <v>30</v>
      </c>
      <c r="D113" s="153"/>
      <c r="E113" s="169"/>
      <c r="F113" s="153"/>
      <c r="G113" s="202"/>
      <c r="H113" s="153">
        <v>11</v>
      </c>
      <c r="I113" s="203">
        <v>60.05</v>
      </c>
      <c r="J113" s="243">
        <f t="shared" si="1"/>
        <v>99.314497716894977</v>
      </c>
      <c r="K113" s="218"/>
      <c r="L113" s="218"/>
    </row>
    <row r="114" spans="1:12" x14ac:dyDescent="0.2">
      <c r="A114" s="170" t="s">
        <v>14</v>
      </c>
      <c r="B114" s="170" t="s">
        <v>235</v>
      </c>
      <c r="C114" s="170">
        <v>30</v>
      </c>
      <c r="D114" s="170">
        <v>1</v>
      </c>
      <c r="E114" s="172">
        <v>1</v>
      </c>
      <c r="F114" s="170"/>
      <c r="G114" s="198"/>
      <c r="H114" s="170">
        <v>13</v>
      </c>
      <c r="I114" s="205">
        <v>60.633333333333333</v>
      </c>
      <c r="J114" s="245">
        <f t="shared" si="1"/>
        <v>99.296423135464224</v>
      </c>
      <c r="K114" s="220">
        <v>15.6</v>
      </c>
      <c r="L114" s="220">
        <v>1.82</v>
      </c>
    </row>
    <row r="115" spans="1:12" x14ac:dyDescent="0.2">
      <c r="A115" s="170" t="s">
        <v>133</v>
      </c>
      <c r="B115" s="170" t="s">
        <v>1021</v>
      </c>
      <c r="C115" s="170">
        <v>15</v>
      </c>
      <c r="D115" s="170"/>
      <c r="E115" s="172"/>
      <c r="F115" s="170"/>
      <c r="G115" s="198"/>
      <c r="H115" s="170">
        <v>6</v>
      </c>
      <c r="I115" s="205">
        <v>34.116666666666667</v>
      </c>
      <c r="J115" s="246">
        <f t="shared" si="1"/>
        <v>99.610540334855401</v>
      </c>
      <c r="K115" s="221"/>
      <c r="L115" s="221"/>
    </row>
    <row r="116" spans="1:12" x14ac:dyDescent="0.2">
      <c r="A116" s="153" t="s">
        <v>120</v>
      </c>
      <c r="B116" s="153" t="s">
        <v>234</v>
      </c>
      <c r="C116" s="153">
        <v>30</v>
      </c>
      <c r="D116" s="153"/>
      <c r="E116" s="169"/>
      <c r="F116" s="153"/>
      <c r="G116" s="202"/>
      <c r="H116" s="153">
        <v>8</v>
      </c>
      <c r="I116" s="203">
        <v>53.916666666666664</v>
      </c>
      <c r="J116" s="243">
        <f t="shared" si="1"/>
        <v>99.384512937595133</v>
      </c>
      <c r="K116" s="218"/>
      <c r="L116" s="218"/>
    </row>
    <row r="117" spans="1:12" x14ac:dyDescent="0.2">
      <c r="A117" s="153" t="s">
        <v>14</v>
      </c>
      <c r="B117" s="153" t="s">
        <v>235</v>
      </c>
      <c r="C117" s="153">
        <v>30</v>
      </c>
      <c r="D117" s="153"/>
      <c r="E117" s="169"/>
      <c r="F117" s="153"/>
      <c r="G117" s="202"/>
      <c r="H117" s="153">
        <v>3</v>
      </c>
      <c r="I117" s="203">
        <v>20.133333333333333</v>
      </c>
      <c r="J117" s="244">
        <f t="shared" si="1"/>
        <v>99.770167427701679</v>
      </c>
      <c r="K117" s="219"/>
      <c r="L117" s="219"/>
    </row>
    <row r="118" spans="1:12" x14ac:dyDescent="0.2">
      <c r="A118" s="153"/>
      <c r="B118" s="153" t="s">
        <v>436</v>
      </c>
      <c r="C118" s="153">
        <v>30</v>
      </c>
      <c r="D118" s="153"/>
      <c r="E118" s="169"/>
      <c r="F118" s="153"/>
      <c r="G118" s="202"/>
      <c r="H118" s="153">
        <v>6</v>
      </c>
      <c r="I118" s="203">
        <v>110.53333333333335</v>
      </c>
      <c r="J118" s="244">
        <f t="shared" si="1"/>
        <v>98.738203957382041</v>
      </c>
      <c r="K118" s="224"/>
      <c r="L118" s="224"/>
    </row>
    <row r="119" spans="1:12" x14ac:dyDescent="0.2">
      <c r="A119" s="146" t="s">
        <v>416</v>
      </c>
      <c r="B119" s="146" t="s">
        <v>345</v>
      </c>
      <c r="C119" s="146">
        <v>30</v>
      </c>
      <c r="D119" s="146">
        <v>1</v>
      </c>
      <c r="E119" s="150">
        <v>4.583333333333333</v>
      </c>
      <c r="F119" s="146"/>
      <c r="G119" s="211"/>
      <c r="H119" s="146">
        <v>1</v>
      </c>
      <c r="I119" s="209">
        <v>8.6333333333333329</v>
      </c>
      <c r="J119" s="246">
        <f t="shared" si="1"/>
        <v>99.849124809741255</v>
      </c>
      <c r="K119" s="221">
        <v>6.7</v>
      </c>
      <c r="L119" s="221">
        <v>30.769750000000002</v>
      </c>
    </row>
    <row r="120" spans="1:12" x14ac:dyDescent="0.2">
      <c r="A120" s="153" t="s">
        <v>128</v>
      </c>
      <c r="B120" s="153" t="s">
        <v>345</v>
      </c>
      <c r="C120" s="153">
        <v>15</v>
      </c>
      <c r="D120" s="153">
        <v>1</v>
      </c>
      <c r="E120" s="169">
        <v>1.0833333333333333</v>
      </c>
      <c r="F120" s="153"/>
      <c r="G120" s="202"/>
      <c r="H120" s="153">
        <v>5</v>
      </c>
      <c r="I120" s="203">
        <v>29.766666666666669</v>
      </c>
      <c r="J120" s="244">
        <f t="shared" si="1"/>
        <v>99.647831050228305</v>
      </c>
      <c r="K120" s="218">
        <v>2.8</v>
      </c>
      <c r="L120" s="218">
        <v>2.8055999999999996</v>
      </c>
    </row>
    <row r="121" spans="1:12" x14ac:dyDescent="0.2">
      <c r="A121" s="170"/>
      <c r="B121" s="170" t="s">
        <v>346</v>
      </c>
      <c r="C121" s="170">
        <v>15</v>
      </c>
      <c r="D121" s="170">
        <v>1</v>
      </c>
      <c r="E121" s="172">
        <v>0.9</v>
      </c>
      <c r="F121" s="170"/>
      <c r="G121" s="198"/>
      <c r="H121" s="170">
        <v>6</v>
      </c>
      <c r="I121" s="205">
        <v>29.883333333333333</v>
      </c>
      <c r="J121" s="245">
        <f t="shared" si="1"/>
        <v>99.648592085235919</v>
      </c>
      <c r="K121" s="220">
        <v>3.3</v>
      </c>
      <c r="L121" s="220">
        <v>3.3066</v>
      </c>
    </row>
    <row r="122" spans="1:12" x14ac:dyDescent="0.2">
      <c r="A122" s="153" t="s">
        <v>130</v>
      </c>
      <c r="B122" s="153" t="s">
        <v>1022</v>
      </c>
      <c r="C122" s="153">
        <v>30</v>
      </c>
      <c r="D122" s="153"/>
      <c r="E122" s="169"/>
      <c r="F122" s="153"/>
      <c r="G122" s="202"/>
      <c r="H122" s="153">
        <v>5</v>
      </c>
      <c r="I122" s="203">
        <v>27.283333333333331</v>
      </c>
      <c r="J122" s="243">
        <f t="shared" si="1"/>
        <v>99.688546423135463</v>
      </c>
      <c r="K122" s="218"/>
      <c r="L122" s="218"/>
    </row>
    <row r="123" spans="1:12" x14ac:dyDescent="0.2">
      <c r="A123" s="170"/>
      <c r="B123" s="170" t="s">
        <v>1023</v>
      </c>
      <c r="C123" s="170">
        <v>30</v>
      </c>
      <c r="D123" s="170"/>
      <c r="E123" s="172"/>
      <c r="F123" s="170"/>
      <c r="G123" s="198"/>
      <c r="H123" s="170">
        <v>5</v>
      </c>
      <c r="I123" s="205">
        <v>24.216666666666669</v>
      </c>
      <c r="J123" s="245">
        <f t="shared" si="1"/>
        <v>99.723554033485541</v>
      </c>
      <c r="K123" s="220"/>
      <c r="L123" s="220"/>
    </row>
    <row r="124" spans="1:12" x14ac:dyDescent="0.2">
      <c r="A124" s="153" t="s">
        <v>210</v>
      </c>
      <c r="B124" s="153" t="s">
        <v>345</v>
      </c>
      <c r="C124" s="153">
        <v>15</v>
      </c>
      <c r="D124" s="153">
        <v>1</v>
      </c>
      <c r="E124" s="169">
        <v>10.783333333333333</v>
      </c>
      <c r="F124" s="153"/>
      <c r="G124" s="202"/>
      <c r="H124" s="153">
        <v>3</v>
      </c>
      <c r="I124" s="203">
        <v>16.283333333333331</v>
      </c>
      <c r="J124" s="243">
        <f t="shared" si="1"/>
        <v>99.691019786910189</v>
      </c>
      <c r="K124" s="218">
        <v>1.8</v>
      </c>
      <c r="L124" s="218">
        <v>2.1042000000000001</v>
      </c>
    </row>
    <row r="125" spans="1:12" x14ac:dyDescent="0.2">
      <c r="A125" s="170"/>
      <c r="B125" s="170" t="s">
        <v>346</v>
      </c>
      <c r="C125" s="170">
        <v>15</v>
      </c>
      <c r="D125" s="170">
        <v>3</v>
      </c>
      <c r="E125" s="172">
        <v>15.583333333333334</v>
      </c>
      <c r="F125" s="170"/>
      <c r="G125" s="198"/>
      <c r="H125" s="170">
        <v>6</v>
      </c>
      <c r="I125" s="205">
        <v>33.116666666666667</v>
      </c>
      <c r="J125" s="245">
        <f t="shared" si="1"/>
        <v>99.444063926940643</v>
      </c>
      <c r="K125" s="220">
        <v>15.9</v>
      </c>
      <c r="L125" s="220">
        <v>13.984580000000001</v>
      </c>
    </row>
    <row r="126" spans="1:12" x14ac:dyDescent="0.2">
      <c r="A126" s="153" t="s">
        <v>211</v>
      </c>
      <c r="B126" s="153" t="s">
        <v>345</v>
      </c>
      <c r="C126" s="153">
        <v>44</v>
      </c>
      <c r="D126" s="153"/>
      <c r="E126" s="169"/>
      <c r="F126" s="153"/>
      <c r="G126" s="202"/>
      <c r="H126" s="153">
        <v>7</v>
      </c>
      <c r="I126" s="169">
        <v>37.85</v>
      </c>
      <c r="J126" s="243">
        <f t="shared" si="1"/>
        <v>99.567922374429216</v>
      </c>
      <c r="K126" s="218"/>
      <c r="L126" s="218"/>
    </row>
    <row r="127" spans="1:12" x14ac:dyDescent="0.2">
      <c r="A127" s="170"/>
      <c r="B127" s="170" t="s">
        <v>346</v>
      </c>
      <c r="C127" s="170">
        <v>44</v>
      </c>
      <c r="D127" s="170"/>
      <c r="E127" s="172"/>
      <c r="F127" s="170"/>
      <c r="G127" s="198"/>
      <c r="H127" s="170">
        <v>4</v>
      </c>
      <c r="I127" s="205">
        <v>25.3</v>
      </c>
      <c r="J127" s="245">
        <f t="shared" si="1"/>
        <v>99.711187214611869</v>
      </c>
      <c r="K127" s="220"/>
      <c r="L127" s="220"/>
    </row>
    <row r="128" spans="1:12" x14ac:dyDescent="0.2">
      <c r="A128" s="170" t="s">
        <v>134</v>
      </c>
      <c r="B128" s="170" t="s">
        <v>1024</v>
      </c>
      <c r="C128" s="170">
        <v>150</v>
      </c>
      <c r="D128" s="170"/>
      <c r="E128" s="172"/>
      <c r="F128" s="170"/>
      <c r="G128" s="198"/>
      <c r="H128" s="170">
        <v>4</v>
      </c>
      <c r="I128" s="205">
        <v>20.816666666666663</v>
      </c>
      <c r="J128" s="246">
        <f t="shared" si="1"/>
        <v>99.762366818873673</v>
      </c>
      <c r="K128" s="221"/>
      <c r="L128" s="221"/>
    </row>
    <row r="129" spans="1:12" x14ac:dyDescent="0.2">
      <c r="A129" s="153" t="s">
        <v>122</v>
      </c>
      <c r="B129" s="153" t="s">
        <v>345</v>
      </c>
      <c r="C129" s="153">
        <v>15</v>
      </c>
      <c r="D129" s="153"/>
      <c r="E129" s="169"/>
      <c r="F129" s="153"/>
      <c r="G129" s="202"/>
      <c r="H129" s="153">
        <v>2</v>
      </c>
      <c r="I129" s="203">
        <v>15.2</v>
      </c>
      <c r="J129" s="243">
        <f t="shared" si="1"/>
        <v>99.826484018264836</v>
      </c>
      <c r="K129" s="218"/>
      <c r="L129" s="218"/>
    </row>
    <row r="130" spans="1:12" x14ac:dyDescent="0.2">
      <c r="A130" s="153"/>
      <c r="B130" s="153" t="s">
        <v>346</v>
      </c>
      <c r="C130" s="153">
        <v>30</v>
      </c>
      <c r="D130" s="153">
        <v>1</v>
      </c>
      <c r="E130" s="169">
        <v>0.35</v>
      </c>
      <c r="F130" s="153"/>
      <c r="G130" s="202"/>
      <c r="H130" s="153">
        <v>1</v>
      </c>
      <c r="I130" s="203">
        <v>7.7333333333333334</v>
      </c>
      <c r="J130" s="244">
        <f t="shared" si="1"/>
        <v>99.907724505327238</v>
      </c>
      <c r="K130" s="219">
        <v>18.100000000000001</v>
      </c>
      <c r="L130" s="219">
        <v>7.25448</v>
      </c>
    </row>
    <row r="131" spans="1:12" x14ac:dyDescent="0.2">
      <c r="A131" s="153"/>
      <c r="B131" s="153" t="s">
        <v>1011</v>
      </c>
      <c r="C131" s="153">
        <v>30</v>
      </c>
      <c r="D131" s="153">
        <v>1</v>
      </c>
      <c r="E131" s="169">
        <v>0.35</v>
      </c>
      <c r="F131" s="153"/>
      <c r="G131" s="202"/>
      <c r="H131" s="153"/>
      <c r="I131" s="203"/>
      <c r="J131" s="244">
        <f>+(1-(E131+G131+I131)/8760)*100</f>
        <v>99.996004566210047</v>
      </c>
      <c r="K131" s="219">
        <v>8.5</v>
      </c>
      <c r="L131" s="219">
        <v>3.4068000000000001</v>
      </c>
    </row>
    <row r="132" spans="1:12" x14ac:dyDescent="0.2">
      <c r="A132" s="170"/>
      <c r="B132" s="170" t="s">
        <v>1025</v>
      </c>
      <c r="C132" s="170">
        <v>15</v>
      </c>
      <c r="D132" s="170">
        <v>1</v>
      </c>
      <c r="E132" s="172">
        <v>0.33333333333333337</v>
      </c>
      <c r="F132" s="170"/>
      <c r="G132" s="198"/>
      <c r="H132" s="170"/>
      <c r="I132" s="205"/>
      <c r="J132" s="245">
        <f t="shared" si="1"/>
        <v>99.996194824961947</v>
      </c>
      <c r="K132" s="220"/>
      <c r="L132" s="220"/>
    </row>
    <row r="133" spans="1:12" x14ac:dyDescent="0.2">
      <c r="A133" s="153" t="s">
        <v>212</v>
      </c>
      <c r="B133" s="153" t="s">
        <v>345</v>
      </c>
      <c r="C133" s="153">
        <v>10</v>
      </c>
      <c r="D133" s="153">
        <v>1</v>
      </c>
      <c r="E133" s="169">
        <v>12.216666666666667</v>
      </c>
      <c r="F133" s="153"/>
      <c r="G133" s="202"/>
      <c r="H133" s="153">
        <v>2</v>
      </c>
      <c r="I133" s="203">
        <v>13.066666666666666</v>
      </c>
      <c r="J133" s="243">
        <f t="shared" ref="J133:J157" si="2">+(1-(E133+G133+I133)/8760)*100</f>
        <v>99.711377473363768</v>
      </c>
      <c r="K133" s="218">
        <v>5</v>
      </c>
      <c r="L133" s="218">
        <v>6.0119999999999996</v>
      </c>
    </row>
    <row r="134" spans="1:12" x14ac:dyDescent="0.2">
      <c r="A134" s="153"/>
      <c r="B134" s="153" t="s">
        <v>346</v>
      </c>
      <c r="C134" s="153">
        <v>10</v>
      </c>
      <c r="D134" s="153"/>
      <c r="E134" s="169"/>
      <c r="F134" s="153"/>
      <c r="G134" s="202"/>
      <c r="H134" s="153">
        <v>3</v>
      </c>
      <c r="I134" s="203">
        <v>14.783333333333333</v>
      </c>
      <c r="J134" s="244">
        <f t="shared" si="2"/>
        <v>99.831240487062402</v>
      </c>
      <c r="K134" s="219"/>
      <c r="L134" s="219"/>
    </row>
    <row r="135" spans="1:12" x14ac:dyDescent="0.2">
      <c r="A135" s="153"/>
      <c r="B135" s="153" t="s">
        <v>1026</v>
      </c>
      <c r="C135" s="153">
        <v>10</v>
      </c>
      <c r="D135" s="153"/>
      <c r="E135" s="169"/>
      <c r="F135" s="153"/>
      <c r="G135" s="202"/>
      <c r="H135" s="153">
        <v>2</v>
      </c>
      <c r="I135" s="203">
        <v>11.566666666666666</v>
      </c>
      <c r="J135" s="244">
        <f t="shared" si="2"/>
        <v>99.867960426179607</v>
      </c>
      <c r="K135" s="219"/>
      <c r="L135" s="219"/>
    </row>
    <row r="136" spans="1:12" x14ac:dyDescent="0.2">
      <c r="A136" s="170"/>
      <c r="B136" s="170" t="s">
        <v>1027</v>
      </c>
      <c r="C136" s="170">
        <v>5</v>
      </c>
      <c r="D136" s="170"/>
      <c r="E136" s="172"/>
      <c r="F136" s="170"/>
      <c r="G136" s="198"/>
      <c r="H136" s="170">
        <v>2</v>
      </c>
      <c r="I136" s="205">
        <v>13.75</v>
      </c>
      <c r="J136" s="244">
        <f t="shared" si="2"/>
        <v>99.843036529680361</v>
      </c>
      <c r="K136" s="220"/>
      <c r="L136" s="220"/>
    </row>
    <row r="137" spans="1:12" x14ac:dyDescent="0.2">
      <c r="A137" s="165" t="s">
        <v>463</v>
      </c>
      <c r="B137" s="165" t="s">
        <v>345</v>
      </c>
      <c r="C137" s="165">
        <v>30</v>
      </c>
      <c r="D137" s="165"/>
      <c r="E137" s="167"/>
      <c r="F137" s="165"/>
      <c r="G137" s="167"/>
      <c r="H137" s="165">
        <v>5</v>
      </c>
      <c r="I137" s="223">
        <v>33.133333333333333</v>
      </c>
      <c r="J137" s="243">
        <f>+(1-(E137+G137+I137)/8760)*100</f>
        <v>99.62176560121766</v>
      </c>
      <c r="K137" s="218"/>
      <c r="L137" s="218"/>
    </row>
    <row r="138" spans="1:12" x14ac:dyDescent="0.2">
      <c r="A138" s="170"/>
      <c r="B138" s="170" t="s">
        <v>346</v>
      </c>
      <c r="C138" s="170">
        <v>30</v>
      </c>
      <c r="D138" s="170"/>
      <c r="E138" s="172"/>
      <c r="F138" s="170"/>
      <c r="G138" s="172"/>
      <c r="H138" s="170">
        <v>3</v>
      </c>
      <c r="I138" s="205">
        <v>17.483333333333334</v>
      </c>
      <c r="J138" s="245">
        <f>+(1-(E138+G138+I138)/8760)*100</f>
        <v>99.800418569254191</v>
      </c>
      <c r="K138" s="220"/>
      <c r="L138" s="220"/>
    </row>
    <row r="139" spans="1:12" x14ac:dyDescent="0.2">
      <c r="A139" s="153" t="s">
        <v>213</v>
      </c>
      <c r="B139" s="153" t="s">
        <v>286</v>
      </c>
      <c r="C139" s="153">
        <v>40</v>
      </c>
      <c r="D139" s="153"/>
      <c r="E139" s="169"/>
      <c r="F139" s="153"/>
      <c r="G139" s="202"/>
      <c r="H139" s="153">
        <v>4</v>
      </c>
      <c r="I139" s="203">
        <v>33.049999999999997</v>
      </c>
      <c r="J139" s="244">
        <f t="shared" si="2"/>
        <v>99.622716894977174</v>
      </c>
      <c r="K139" s="218"/>
      <c r="L139" s="218"/>
    </row>
    <row r="140" spans="1:12" x14ac:dyDescent="0.2">
      <c r="A140" s="170"/>
      <c r="B140" s="170" t="s">
        <v>287</v>
      </c>
      <c r="C140" s="170">
        <v>20</v>
      </c>
      <c r="D140" s="170">
        <v>1</v>
      </c>
      <c r="E140" s="172">
        <v>21.716666666666665</v>
      </c>
      <c r="F140" s="170"/>
      <c r="G140" s="198"/>
      <c r="H140" s="170">
        <v>3</v>
      </c>
      <c r="I140" s="205">
        <v>14.5</v>
      </c>
      <c r="J140" s="245">
        <f t="shared" si="2"/>
        <v>99.586567732115682</v>
      </c>
      <c r="K140" s="220">
        <v>8.5</v>
      </c>
      <c r="L140" s="220">
        <v>9.9365000000000006</v>
      </c>
    </row>
    <row r="141" spans="1:12" x14ac:dyDescent="0.2">
      <c r="A141" s="170" t="s">
        <v>214</v>
      </c>
      <c r="B141" s="170" t="s">
        <v>239</v>
      </c>
      <c r="C141" s="170">
        <v>15</v>
      </c>
      <c r="D141" s="170"/>
      <c r="E141" s="172"/>
      <c r="F141" s="170"/>
      <c r="G141" s="198"/>
      <c r="H141" s="170"/>
      <c r="I141" s="205"/>
      <c r="J141" s="246">
        <f t="shared" si="2"/>
        <v>100</v>
      </c>
      <c r="K141" s="221"/>
      <c r="L141" s="221"/>
    </row>
    <row r="142" spans="1:12" x14ac:dyDescent="0.2">
      <c r="A142" s="170" t="s">
        <v>215</v>
      </c>
      <c r="B142" s="170" t="s">
        <v>239</v>
      </c>
      <c r="C142" s="170">
        <v>15</v>
      </c>
      <c r="D142" s="170"/>
      <c r="E142" s="172"/>
      <c r="F142" s="170"/>
      <c r="G142" s="198"/>
      <c r="H142" s="170">
        <v>2</v>
      </c>
      <c r="I142" s="205">
        <v>14.883333333333333</v>
      </c>
      <c r="J142" s="246">
        <f t="shared" si="2"/>
        <v>99.830098934550989</v>
      </c>
      <c r="K142" s="221"/>
      <c r="L142" s="221"/>
    </row>
    <row r="143" spans="1:12" x14ac:dyDescent="0.2">
      <c r="A143" s="153" t="s">
        <v>216</v>
      </c>
      <c r="B143" s="153" t="s">
        <v>345</v>
      </c>
      <c r="C143" s="153">
        <v>15</v>
      </c>
      <c r="D143" s="153">
        <v>1</v>
      </c>
      <c r="E143" s="169">
        <v>1.8666666666666667</v>
      </c>
      <c r="F143" s="153"/>
      <c r="G143" s="202"/>
      <c r="H143" s="153">
        <v>5</v>
      </c>
      <c r="I143" s="203">
        <v>32.799999999999997</v>
      </c>
      <c r="J143" s="243">
        <f t="shared" si="2"/>
        <v>99.604261796042621</v>
      </c>
      <c r="K143" s="218">
        <v>6.7</v>
      </c>
      <c r="L143" s="218">
        <v>13.538690000000001</v>
      </c>
    </row>
    <row r="144" spans="1:12" x14ac:dyDescent="0.2">
      <c r="A144" s="153"/>
      <c r="B144" s="153" t="s">
        <v>346</v>
      </c>
      <c r="C144" s="153">
        <v>40</v>
      </c>
      <c r="D144" s="153">
        <v>1</v>
      </c>
      <c r="E144" s="169">
        <v>0.2</v>
      </c>
      <c r="F144" s="153"/>
      <c r="G144" s="202"/>
      <c r="H144" s="153">
        <v>7</v>
      </c>
      <c r="I144" s="203">
        <v>35.816666666666663</v>
      </c>
      <c r="J144" s="244">
        <f t="shared" si="2"/>
        <v>99.588850837138509</v>
      </c>
      <c r="K144" s="219">
        <v>8.6</v>
      </c>
      <c r="L144" s="219">
        <v>1.72</v>
      </c>
    </row>
    <row r="145" spans="1:12" x14ac:dyDescent="0.2">
      <c r="A145" s="170"/>
      <c r="B145" s="170" t="s">
        <v>1011</v>
      </c>
      <c r="C145" s="170">
        <v>40</v>
      </c>
      <c r="D145" s="170"/>
      <c r="E145" s="172"/>
      <c r="F145" s="170"/>
      <c r="G145" s="198"/>
      <c r="H145" s="170">
        <v>2</v>
      </c>
      <c r="I145" s="205">
        <v>11.166666666666666</v>
      </c>
      <c r="J145" s="245">
        <f t="shared" si="2"/>
        <v>99.872526636225274</v>
      </c>
      <c r="K145" s="220"/>
      <c r="L145" s="220"/>
    </row>
    <row r="146" spans="1:12" x14ac:dyDescent="0.2">
      <c r="A146" s="153" t="s">
        <v>142</v>
      </c>
      <c r="B146" s="153" t="s">
        <v>345</v>
      </c>
      <c r="C146" s="153">
        <v>15</v>
      </c>
      <c r="D146" s="153"/>
      <c r="E146" s="169"/>
      <c r="F146" s="153"/>
      <c r="G146" s="202"/>
      <c r="H146" s="153">
        <v>7</v>
      </c>
      <c r="I146" s="203">
        <v>49.783333333333331</v>
      </c>
      <c r="J146" s="243">
        <f t="shared" si="2"/>
        <v>99.43169710806697</v>
      </c>
      <c r="K146" s="218"/>
      <c r="L146" s="218"/>
    </row>
    <row r="147" spans="1:12" x14ac:dyDescent="0.2">
      <c r="A147" s="153"/>
      <c r="B147" s="153" t="s">
        <v>346</v>
      </c>
      <c r="C147" s="153">
        <v>15</v>
      </c>
      <c r="D147" s="153">
        <v>1</v>
      </c>
      <c r="E147" s="169">
        <v>7.2333333333333334</v>
      </c>
      <c r="F147" s="153"/>
      <c r="G147" s="202"/>
      <c r="H147" s="153">
        <v>6</v>
      </c>
      <c r="I147" s="203">
        <v>34.716666666666669</v>
      </c>
      <c r="J147" s="244">
        <f t="shared" si="2"/>
        <v>99.521118721461193</v>
      </c>
      <c r="K147" s="219">
        <v>2.2999999999999998</v>
      </c>
      <c r="L147" s="219">
        <v>2.2277799999999996</v>
      </c>
    </row>
    <row r="148" spans="1:12" x14ac:dyDescent="0.2">
      <c r="A148" s="170"/>
      <c r="B148" s="170" t="s">
        <v>288</v>
      </c>
      <c r="C148" s="170">
        <v>7.5</v>
      </c>
      <c r="D148" s="170"/>
      <c r="E148" s="172"/>
      <c r="F148" s="170"/>
      <c r="G148" s="198"/>
      <c r="H148" s="170">
        <v>2</v>
      </c>
      <c r="I148" s="205">
        <v>12.666666666666668</v>
      </c>
      <c r="J148" s="245">
        <f t="shared" si="2"/>
        <v>99.855403348554034</v>
      </c>
      <c r="K148" s="220"/>
      <c r="L148" s="220"/>
    </row>
    <row r="149" spans="1:12" x14ac:dyDescent="0.2">
      <c r="A149" s="153" t="s">
        <v>139</v>
      </c>
      <c r="B149" s="153" t="s">
        <v>345</v>
      </c>
      <c r="C149" s="153">
        <v>10</v>
      </c>
      <c r="D149" s="153"/>
      <c r="E149" s="169"/>
      <c r="F149" s="153"/>
      <c r="G149" s="202"/>
      <c r="H149" s="153">
        <v>3</v>
      </c>
      <c r="I149" s="203">
        <v>19.95</v>
      </c>
      <c r="J149" s="243">
        <f t="shared" si="2"/>
        <v>99.772260273972606</v>
      </c>
      <c r="K149" s="218"/>
      <c r="L149" s="218"/>
    </row>
    <row r="150" spans="1:12" x14ac:dyDescent="0.2">
      <c r="A150" s="170"/>
      <c r="B150" s="170" t="s">
        <v>346</v>
      </c>
      <c r="C150" s="170">
        <v>10</v>
      </c>
      <c r="D150" s="170"/>
      <c r="E150" s="172"/>
      <c r="F150" s="170"/>
      <c r="G150" s="198"/>
      <c r="H150" s="170">
        <v>4</v>
      </c>
      <c r="I150" s="205">
        <v>24.583333333333332</v>
      </c>
      <c r="J150" s="245">
        <f t="shared" si="2"/>
        <v>99.719368340943674</v>
      </c>
      <c r="K150" s="220"/>
      <c r="L150" s="220"/>
    </row>
    <row r="151" spans="1:12" x14ac:dyDescent="0.2">
      <c r="A151" s="153" t="s">
        <v>144</v>
      </c>
      <c r="B151" s="153" t="s">
        <v>239</v>
      </c>
      <c r="C151" s="153">
        <v>15</v>
      </c>
      <c r="D151" s="153"/>
      <c r="E151" s="169"/>
      <c r="F151" s="153"/>
      <c r="G151" s="202"/>
      <c r="H151" s="153">
        <v>4</v>
      </c>
      <c r="I151" s="203">
        <v>19.466666666666669</v>
      </c>
      <c r="J151" s="243">
        <f t="shared" si="2"/>
        <v>99.777777777777771</v>
      </c>
      <c r="K151" s="218"/>
      <c r="L151" s="218"/>
    </row>
    <row r="152" spans="1:12" x14ac:dyDescent="0.2">
      <c r="A152" s="170"/>
      <c r="B152" s="170" t="s">
        <v>239</v>
      </c>
      <c r="C152" s="170">
        <v>15</v>
      </c>
      <c r="D152" s="170">
        <v>2</v>
      </c>
      <c r="E152" s="172">
        <v>44.433333333333337</v>
      </c>
      <c r="F152" s="170"/>
      <c r="G152" s="198"/>
      <c r="H152" s="170">
        <v>5</v>
      </c>
      <c r="I152" s="205">
        <v>23.733333333333334</v>
      </c>
      <c r="J152" s="245">
        <f t="shared" si="2"/>
        <v>99.221841704718415</v>
      </c>
      <c r="K152" s="220">
        <v>19.3</v>
      </c>
      <c r="L152" s="220">
        <v>21.06</v>
      </c>
    </row>
    <row r="153" spans="1:12" x14ac:dyDescent="0.2">
      <c r="A153" s="153" t="s">
        <v>217</v>
      </c>
      <c r="B153" s="153" t="s">
        <v>239</v>
      </c>
      <c r="C153" s="153">
        <v>15</v>
      </c>
      <c r="D153" s="153">
        <v>2</v>
      </c>
      <c r="E153" s="169">
        <v>1.7166666666666668</v>
      </c>
      <c r="F153" s="153"/>
      <c r="G153" s="202"/>
      <c r="H153" s="153">
        <v>5</v>
      </c>
      <c r="I153" s="203">
        <v>25.766666666666666</v>
      </c>
      <c r="J153" s="243">
        <f t="shared" si="2"/>
        <v>99.686263318112637</v>
      </c>
      <c r="K153" s="218">
        <f>1+1.3</f>
        <v>2.2999999999999998</v>
      </c>
      <c r="L153" s="218">
        <f>0.666666666666667+4.7</f>
        <v>5.3666666666666671</v>
      </c>
    </row>
    <row r="154" spans="1:12" x14ac:dyDescent="0.2">
      <c r="A154" s="170"/>
      <c r="B154" s="170" t="s">
        <v>239</v>
      </c>
      <c r="C154" s="170">
        <v>15</v>
      </c>
      <c r="D154" s="170">
        <v>1</v>
      </c>
      <c r="E154" s="172">
        <v>9.1833333333333336</v>
      </c>
      <c r="F154" s="170"/>
      <c r="G154" s="198"/>
      <c r="H154" s="170">
        <v>7</v>
      </c>
      <c r="I154" s="205">
        <v>40.6</v>
      </c>
      <c r="J154" s="245">
        <f t="shared" si="2"/>
        <v>99.43169710806697</v>
      </c>
      <c r="K154" s="220">
        <v>7</v>
      </c>
      <c r="L154" s="220">
        <v>3.9605999999999999</v>
      </c>
    </row>
    <row r="155" spans="1:12" x14ac:dyDescent="0.2">
      <c r="A155" s="153" t="s">
        <v>341</v>
      </c>
      <c r="B155" s="153" t="s">
        <v>239</v>
      </c>
      <c r="C155" s="153">
        <v>15</v>
      </c>
      <c r="D155" s="146"/>
      <c r="E155" s="150"/>
      <c r="F155" s="146"/>
      <c r="G155" s="211"/>
      <c r="H155" s="146">
        <v>1</v>
      </c>
      <c r="I155" s="209">
        <v>9.1999999999999993</v>
      </c>
      <c r="J155" s="246">
        <f t="shared" si="2"/>
        <v>99.894977168949765</v>
      </c>
      <c r="K155" s="146"/>
      <c r="L155" s="146"/>
    </row>
    <row r="156" spans="1:12" x14ac:dyDescent="0.2">
      <c r="A156" s="165" t="s">
        <v>218</v>
      </c>
      <c r="B156" s="165" t="s">
        <v>345</v>
      </c>
      <c r="C156" s="165">
        <v>40</v>
      </c>
      <c r="D156" s="153"/>
      <c r="E156" s="169"/>
      <c r="F156" s="153"/>
      <c r="G156" s="202"/>
      <c r="H156" s="153">
        <v>7</v>
      </c>
      <c r="I156" s="203">
        <v>52.55</v>
      </c>
      <c r="J156" s="244">
        <f t="shared" si="2"/>
        <v>99.400114155251146</v>
      </c>
      <c r="K156" s="165"/>
      <c r="L156" s="165"/>
    </row>
    <row r="157" spans="1:12" x14ac:dyDescent="0.2">
      <c r="A157" s="170"/>
      <c r="B157" s="170" t="s">
        <v>346</v>
      </c>
      <c r="C157" s="170">
        <v>40</v>
      </c>
      <c r="D157" s="170"/>
      <c r="E157" s="172"/>
      <c r="F157" s="170"/>
      <c r="G157" s="185"/>
      <c r="H157" s="170">
        <v>5</v>
      </c>
      <c r="I157" s="172">
        <v>33.450000000000003</v>
      </c>
      <c r="J157" s="245">
        <f t="shared" si="2"/>
        <v>99.618150684931507</v>
      </c>
      <c r="K157" s="170"/>
      <c r="L157" s="170"/>
    </row>
    <row r="158" spans="1:12" x14ac:dyDescent="0.2">
      <c r="D158" s="44"/>
      <c r="E158" s="44"/>
      <c r="F158" s="44"/>
      <c r="G158" s="44"/>
      <c r="H158" s="44"/>
      <c r="I158" s="44"/>
      <c r="J158" s="44"/>
    </row>
  </sheetData>
  <mergeCells count="3">
    <mergeCell ref="D2:E2"/>
    <mergeCell ref="F2:G2"/>
    <mergeCell ref="H2:I2"/>
  </mergeCells>
  <phoneticPr fontId="10" type="noConversion"/>
  <pageMargins left="0.75" right="0.56000000000000005" top="1" bottom="1" header="0" footer="0"/>
  <pageSetup paperSize="9" scale="54" fitToHeight="2" orientation="portrait" r:id="rId1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sheetPr codeName="Sheet212">
    <pageSetUpPr fitToPage="1"/>
  </sheetPr>
  <dimension ref="A1:L161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4" width="9.7109375" style="82" customWidth="1"/>
    <col min="5" max="5" width="9.7109375" style="84" customWidth="1"/>
    <col min="6" max="6" width="9.7109375" style="82" customWidth="1"/>
    <col min="7" max="7" width="9.7109375" style="84" customWidth="1"/>
    <col min="8" max="9" width="9.7109375" style="82" customWidth="1"/>
    <col min="10" max="10" width="9.5703125" style="87" customWidth="1"/>
    <col min="11" max="12" width="9.5703125" style="88" customWidth="1"/>
    <col min="13" max="16384" width="11.42578125" style="82"/>
  </cols>
  <sheetData>
    <row r="1" spans="1:12" customFormat="1" ht="27.75" customHeight="1" x14ac:dyDescent="0.2">
      <c r="A1" s="15" t="s">
        <v>479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83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>
        <v>1</v>
      </c>
      <c r="E4" s="167">
        <v>0.25</v>
      </c>
      <c r="F4" s="165"/>
      <c r="G4" s="202"/>
      <c r="H4" s="165">
        <v>1</v>
      </c>
      <c r="I4" s="167">
        <v>2.4333333333333336</v>
      </c>
      <c r="J4" s="243">
        <f t="shared" ref="J4:J67" si="0">+(1-(E4+G4+I4)/8760)*100</f>
        <v>99.969368340943689</v>
      </c>
      <c r="K4" s="218">
        <v>3</v>
      </c>
      <c r="L4" s="218">
        <v>0.75150000000000006</v>
      </c>
    </row>
    <row r="5" spans="1:12" x14ac:dyDescent="0.2">
      <c r="A5" s="153"/>
      <c r="B5" s="153" t="s">
        <v>346</v>
      </c>
      <c r="C5" s="153">
        <v>15</v>
      </c>
      <c r="D5" s="153">
        <v>1</v>
      </c>
      <c r="E5" s="169">
        <v>8.3333333333333329E-2</v>
      </c>
      <c r="F5" s="153"/>
      <c r="G5" s="202"/>
      <c r="H5" s="153">
        <v>1</v>
      </c>
      <c r="I5" s="169">
        <v>6.2166666666666668</v>
      </c>
      <c r="J5" s="244">
        <f t="shared" si="0"/>
        <v>99.928082191780817</v>
      </c>
      <c r="K5" s="219">
        <v>5</v>
      </c>
      <c r="L5" s="219">
        <v>0.66799999999999993</v>
      </c>
    </row>
    <row r="6" spans="1:12" x14ac:dyDescent="0.2">
      <c r="A6" s="170"/>
      <c r="B6" s="170" t="s">
        <v>1011</v>
      </c>
      <c r="C6" s="170">
        <v>10</v>
      </c>
      <c r="D6" s="170">
        <v>1</v>
      </c>
      <c r="E6" s="172">
        <v>0.15</v>
      </c>
      <c r="F6" s="170"/>
      <c r="G6" s="198"/>
      <c r="H6" s="170">
        <v>2</v>
      </c>
      <c r="I6" s="172">
        <v>9.4</v>
      </c>
      <c r="J6" s="244">
        <f t="shared" si="0"/>
        <v>99.890981735159826</v>
      </c>
      <c r="K6" s="220">
        <v>5</v>
      </c>
      <c r="L6" s="220">
        <v>0.41749999999999998</v>
      </c>
    </row>
    <row r="7" spans="1:12" x14ac:dyDescent="0.2">
      <c r="A7" s="153" t="s">
        <v>79</v>
      </c>
      <c r="B7" s="153" t="s">
        <v>345</v>
      </c>
      <c r="C7" s="153">
        <v>15</v>
      </c>
      <c r="D7" s="153">
        <v>1</v>
      </c>
      <c r="E7" s="169">
        <v>3.3333333333333333E-2</v>
      </c>
      <c r="F7" s="153"/>
      <c r="G7" s="202"/>
      <c r="H7" s="153">
        <v>3</v>
      </c>
      <c r="I7" s="169">
        <v>8.3666666666666671</v>
      </c>
      <c r="J7" s="243">
        <f t="shared" si="0"/>
        <v>99.904109589041099</v>
      </c>
      <c r="K7" s="218">
        <v>3.6</v>
      </c>
      <c r="L7" s="218">
        <v>0.12</v>
      </c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3</v>
      </c>
      <c r="I8" s="203">
        <v>11.933333333333334</v>
      </c>
      <c r="J8" s="245">
        <f t="shared" si="0"/>
        <v>99.86377473363774</v>
      </c>
      <c r="K8" s="220"/>
      <c r="L8" s="220"/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/>
      <c r="I9" s="167"/>
      <c r="J9" s="243">
        <f t="shared" si="0"/>
        <v>100</v>
      </c>
      <c r="K9" s="218"/>
      <c r="L9" s="218"/>
    </row>
    <row r="10" spans="1:12" x14ac:dyDescent="0.2">
      <c r="A10" s="153"/>
      <c r="B10" s="153" t="s">
        <v>346</v>
      </c>
      <c r="C10" s="153">
        <v>10</v>
      </c>
      <c r="D10" s="153"/>
      <c r="E10" s="169"/>
      <c r="F10" s="153"/>
      <c r="G10" s="202"/>
      <c r="H10" s="153">
        <v>2</v>
      </c>
      <c r="I10" s="203">
        <v>10.25</v>
      </c>
      <c r="J10" s="244">
        <f t="shared" si="0"/>
        <v>99.882990867579906</v>
      </c>
      <c r="K10" s="219"/>
      <c r="L10" s="219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1</v>
      </c>
      <c r="I11" s="203">
        <v>3.0666666666666669</v>
      </c>
      <c r="J11" s="244">
        <f t="shared" si="0"/>
        <v>99.964992389649922</v>
      </c>
      <c r="K11" s="219"/>
      <c r="L11" s="219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8"/>
      <c r="H12" s="170">
        <v>2</v>
      </c>
      <c r="I12" s="205">
        <v>3.9666666666666668</v>
      </c>
      <c r="J12" s="245">
        <f t="shared" si="0"/>
        <v>99.954718417047189</v>
      </c>
      <c r="K12" s="220"/>
      <c r="L12" s="220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5</v>
      </c>
      <c r="E13" s="167">
        <v>24.683333333333334</v>
      </c>
      <c r="F13" s="153"/>
      <c r="G13" s="202"/>
      <c r="H13" s="153">
        <v>1</v>
      </c>
      <c r="I13" s="203">
        <v>5.0333333333333332</v>
      </c>
      <c r="J13" s="243">
        <f t="shared" si="0"/>
        <v>99.660768645357692</v>
      </c>
      <c r="K13" s="218">
        <v>32.9</v>
      </c>
      <c r="L13" s="218">
        <v>101.33351999999999</v>
      </c>
    </row>
    <row r="14" spans="1:12" x14ac:dyDescent="0.2">
      <c r="A14" s="170"/>
      <c r="B14" s="170" t="s">
        <v>346</v>
      </c>
      <c r="C14" s="170">
        <v>15</v>
      </c>
      <c r="D14" s="197">
        <v>2</v>
      </c>
      <c r="E14" s="172">
        <v>61.35</v>
      </c>
      <c r="F14" s="170"/>
      <c r="G14" s="198"/>
      <c r="H14" s="170">
        <v>6</v>
      </c>
      <c r="I14" s="205">
        <v>29.533333333333328</v>
      </c>
      <c r="J14" s="245">
        <f t="shared" si="0"/>
        <v>98.962519025875196</v>
      </c>
      <c r="K14" s="220">
        <v>13.9</v>
      </c>
      <c r="L14" s="220">
        <v>73.503889999999998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5</v>
      </c>
      <c r="I15" s="203">
        <v>28.616666666666664</v>
      </c>
      <c r="J15" s="243">
        <f t="shared" si="0"/>
        <v>99.67332572298325</v>
      </c>
      <c r="K15" s="218"/>
      <c r="L15" s="218"/>
    </row>
    <row r="16" spans="1:12" x14ac:dyDescent="0.2">
      <c r="A16" s="170"/>
      <c r="B16" s="170" t="s">
        <v>346</v>
      </c>
      <c r="C16" s="170">
        <v>15</v>
      </c>
      <c r="D16" s="170"/>
      <c r="E16" s="172"/>
      <c r="F16" s="170"/>
      <c r="G16" s="198"/>
      <c r="H16" s="170">
        <v>5</v>
      </c>
      <c r="I16" s="205">
        <v>26.7</v>
      </c>
      <c r="J16" s="245">
        <f t="shared" si="0"/>
        <v>99.695205479452056</v>
      </c>
      <c r="K16" s="220"/>
      <c r="L16" s="220"/>
    </row>
    <row r="17" spans="1:12" x14ac:dyDescent="0.2">
      <c r="A17" s="153" t="s">
        <v>192</v>
      </c>
      <c r="B17" s="153" t="s">
        <v>239</v>
      </c>
      <c r="C17" s="153">
        <v>10</v>
      </c>
      <c r="D17" s="153"/>
      <c r="E17" s="169"/>
      <c r="F17" s="153"/>
      <c r="G17" s="202"/>
      <c r="H17" s="153">
        <v>3</v>
      </c>
      <c r="I17" s="203">
        <v>19.55</v>
      </c>
      <c r="J17" s="243">
        <f t="shared" si="0"/>
        <v>99.776826484018272</v>
      </c>
      <c r="K17" s="218"/>
      <c r="L17" s="218"/>
    </row>
    <row r="18" spans="1:12" x14ac:dyDescent="0.2">
      <c r="A18" s="170"/>
      <c r="B18" s="170" t="s">
        <v>231</v>
      </c>
      <c r="C18" s="170">
        <v>5</v>
      </c>
      <c r="D18" s="170">
        <v>2</v>
      </c>
      <c r="E18" s="172">
        <v>2.4500000000000002</v>
      </c>
      <c r="F18" s="170"/>
      <c r="G18" s="198"/>
      <c r="H18" s="170">
        <v>5</v>
      </c>
      <c r="I18" s="205">
        <v>32.983333333333327</v>
      </c>
      <c r="J18" s="245">
        <f t="shared" si="0"/>
        <v>99.595509893455102</v>
      </c>
      <c r="K18" s="220">
        <v>6.2</v>
      </c>
      <c r="L18" s="220">
        <v>7.7120800000000003</v>
      </c>
    </row>
    <row r="19" spans="1:12" x14ac:dyDescent="0.2">
      <c r="A19" s="153" t="s">
        <v>90</v>
      </c>
      <c r="B19" s="153" t="s">
        <v>345</v>
      </c>
      <c r="C19" s="153">
        <v>10</v>
      </c>
      <c r="D19" s="196"/>
      <c r="E19" s="167"/>
      <c r="F19" s="153"/>
      <c r="G19" s="202"/>
      <c r="H19" s="153">
        <v>3</v>
      </c>
      <c r="I19" s="203">
        <v>16.45</v>
      </c>
      <c r="J19" s="243">
        <f t="shared" si="0"/>
        <v>99.812214611872136</v>
      </c>
      <c r="K19" s="218"/>
      <c r="L19" s="218"/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202"/>
      <c r="H20" s="153">
        <v>6</v>
      </c>
      <c r="I20" s="203">
        <v>19.683333333333334</v>
      </c>
      <c r="J20" s="244">
        <f t="shared" si="0"/>
        <v>99.775304414003045</v>
      </c>
      <c r="K20" s="219"/>
      <c r="L20" s="219"/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>
        <v>4</v>
      </c>
      <c r="I21" s="205">
        <v>17.066666666666666</v>
      </c>
      <c r="J21" s="245">
        <f t="shared" si="0"/>
        <v>99.805175038051757</v>
      </c>
      <c r="K21" s="220"/>
      <c r="L21" s="220"/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2</v>
      </c>
      <c r="E22" s="169">
        <v>22.05</v>
      </c>
      <c r="F22" s="153"/>
      <c r="G22" s="202"/>
      <c r="H22" s="153">
        <v>3</v>
      </c>
      <c r="I22" s="203">
        <v>15.716666666666667</v>
      </c>
      <c r="J22" s="243">
        <f t="shared" si="0"/>
        <v>99.568873668188743</v>
      </c>
      <c r="K22" s="218">
        <v>11.5</v>
      </c>
      <c r="L22" s="218">
        <v>4.8393999999999995</v>
      </c>
    </row>
    <row r="23" spans="1:12" x14ac:dyDescent="0.2">
      <c r="A23" s="170"/>
      <c r="B23" s="170" t="s">
        <v>231</v>
      </c>
      <c r="C23" s="170">
        <v>1</v>
      </c>
      <c r="D23" s="170">
        <v>1</v>
      </c>
      <c r="E23" s="172">
        <v>0.81666666666666665</v>
      </c>
      <c r="F23" s="170"/>
      <c r="G23" s="185"/>
      <c r="H23" s="170">
        <v>1</v>
      </c>
      <c r="I23" s="205">
        <v>2.0499999999999998</v>
      </c>
      <c r="J23" s="245">
        <f t="shared" si="0"/>
        <v>99.967275494672762</v>
      </c>
      <c r="K23" s="220">
        <v>0.4</v>
      </c>
      <c r="L23" s="220">
        <v>2.5</v>
      </c>
    </row>
    <row r="24" spans="1:12" x14ac:dyDescent="0.2">
      <c r="A24" s="153" t="s">
        <v>93</v>
      </c>
      <c r="B24" s="153" t="s">
        <v>345</v>
      </c>
      <c r="C24" s="153">
        <v>15</v>
      </c>
      <c r="D24" s="153">
        <v>1</v>
      </c>
      <c r="E24" s="169">
        <v>5.15</v>
      </c>
      <c r="F24" s="153"/>
      <c r="G24" s="202"/>
      <c r="H24" s="153">
        <v>2</v>
      </c>
      <c r="I24" s="203">
        <v>5.0999999999999996</v>
      </c>
      <c r="J24" s="243">
        <f t="shared" si="0"/>
        <v>99.882990867579906</v>
      </c>
      <c r="K24" s="218">
        <v>4</v>
      </c>
      <c r="L24" s="218">
        <v>2.0666666666666669</v>
      </c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4</v>
      </c>
      <c r="I25" s="205">
        <v>13.233333333333334</v>
      </c>
      <c r="J25" s="245">
        <f t="shared" si="0"/>
        <v>99.848934550989341</v>
      </c>
      <c r="K25" s="220"/>
      <c r="L25" s="220"/>
    </row>
    <row r="26" spans="1:12" x14ac:dyDescent="0.2">
      <c r="A26" s="170" t="s">
        <v>414</v>
      </c>
      <c r="B26" s="153" t="s">
        <v>345</v>
      </c>
      <c r="C26" s="170">
        <v>30</v>
      </c>
      <c r="D26" s="170"/>
      <c r="E26" s="172"/>
      <c r="F26" s="170"/>
      <c r="G26" s="198"/>
      <c r="H26" s="170">
        <v>1</v>
      </c>
      <c r="I26" s="205">
        <v>6.2333333333333334</v>
      </c>
      <c r="J26" s="244">
        <f t="shared" si="0"/>
        <v>99.92884322678843</v>
      </c>
      <c r="K26" s="221"/>
      <c r="L26" s="221"/>
    </row>
    <row r="27" spans="1:12" x14ac:dyDescent="0.2">
      <c r="A27" s="179" t="s">
        <v>193</v>
      </c>
      <c r="B27" s="165" t="s">
        <v>345</v>
      </c>
      <c r="C27" s="165">
        <v>15</v>
      </c>
      <c r="D27" s="165">
        <v>2</v>
      </c>
      <c r="E27" s="167">
        <v>3.1833333333333336</v>
      </c>
      <c r="F27" s="165"/>
      <c r="G27" s="222"/>
      <c r="H27" s="165">
        <v>3</v>
      </c>
      <c r="I27" s="223">
        <v>29.383333333333333</v>
      </c>
      <c r="J27" s="243">
        <f t="shared" si="0"/>
        <v>99.62823439878234</v>
      </c>
      <c r="K27" s="218">
        <v>2.9</v>
      </c>
      <c r="L27" s="218">
        <v>0.82166666666666666</v>
      </c>
    </row>
    <row r="28" spans="1:12" x14ac:dyDescent="0.2">
      <c r="A28" s="183"/>
      <c r="B28" s="170" t="s">
        <v>1012</v>
      </c>
      <c r="C28" s="170">
        <v>5</v>
      </c>
      <c r="D28" s="170">
        <v>1</v>
      </c>
      <c r="E28" s="172">
        <v>0.41666666666666669</v>
      </c>
      <c r="F28" s="170"/>
      <c r="G28" s="198"/>
      <c r="H28" s="170">
        <v>1</v>
      </c>
      <c r="I28" s="205">
        <v>9.4333333333333336</v>
      </c>
      <c r="J28" s="245">
        <f t="shared" si="0"/>
        <v>99.887557077625573</v>
      </c>
      <c r="K28" s="220">
        <v>1</v>
      </c>
      <c r="L28" s="220">
        <v>0.41749999999999998</v>
      </c>
    </row>
    <row r="29" spans="1:12" x14ac:dyDescent="0.2">
      <c r="A29" s="153" t="s">
        <v>96</v>
      </c>
      <c r="B29" s="153" t="s">
        <v>345</v>
      </c>
      <c r="C29" s="153">
        <v>30</v>
      </c>
      <c r="D29" s="153"/>
      <c r="E29" s="169"/>
      <c r="F29" s="153"/>
      <c r="G29" s="202"/>
      <c r="H29" s="153">
        <v>9</v>
      </c>
      <c r="I29" s="203">
        <v>54.23333333333332</v>
      </c>
      <c r="J29" s="244">
        <f t="shared" si="0"/>
        <v>99.38089802130898</v>
      </c>
      <c r="K29" s="218"/>
      <c r="L29" s="218"/>
    </row>
    <row r="30" spans="1:12" x14ac:dyDescent="0.2">
      <c r="A30" s="153"/>
      <c r="B30" s="153" t="s">
        <v>346</v>
      </c>
      <c r="C30" s="153">
        <v>15</v>
      </c>
      <c r="D30" s="153">
        <v>2</v>
      </c>
      <c r="E30" s="169">
        <v>1.8666666666666667</v>
      </c>
      <c r="F30" s="153"/>
      <c r="G30" s="202"/>
      <c r="H30" s="153">
        <v>7</v>
      </c>
      <c r="I30" s="203">
        <v>44.6</v>
      </c>
      <c r="J30" s="244">
        <f t="shared" si="0"/>
        <v>99.469558599695588</v>
      </c>
      <c r="K30" s="219">
        <v>11.3</v>
      </c>
      <c r="L30" s="219">
        <v>6.11</v>
      </c>
    </row>
    <row r="31" spans="1:12" x14ac:dyDescent="0.2">
      <c r="A31" s="170"/>
      <c r="B31" s="170" t="s">
        <v>1011</v>
      </c>
      <c r="C31" s="170">
        <v>44</v>
      </c>
      <c r="D31" s="170"/>
      <c r="E31" s="172"/>
      <c r="F31" s="170"/>
      <c r="G31" s="198"/>
      <c r="H31" s="170">
        <v>4</v>
      </c>
      <c r="I31" s="205">
        <v>18.033333333333331</v>
      </c>
      <c r="J31" s="245">
        <f t="shared" si="0"/>
        <v>99.794140030441397</v>
      </c>
      <c r="K31" s="220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/>
      <c r="E32" s="172"/>
      <c r="F32" s="170"/>
      <c r="G32" s="198"/>
      <c r="H32" s="170">
        <v>4</v>
      </c>
      <c r="I32" s="205">
        <v>19.216666666666665</v>
      </c>
      <c r="J32" s="246">
        <f t="shared" si="0"/>
        <v>99.780631659056311</v>
      </c>
      <c r="K32" s="221">
        <v>8.6999999999999993</v>
      </c>
      <c r="L32" s="221">
        <v>0.5811599999999999</v>
      </c>
    </row>
    <row r="33" spans="1:12" x14ac:dyDescent="0.2">
      <c r="A33" s="153" t="s">
        <v>94</v>
      </c>
      <c r="B33" s="153" t="s">
        <v>345</v>
      </c>
      <c r="C33" s="153">
        <v>15</v>
      </c>
      <c r="D33" s="153">
        <v>1</v>
      </c>
      <c r="E33" s="169">
        <v>0.21666666666666667</v>
      </c>
      <c r="F33" s="153"/>
      <c r="G33" s="202"/>
      <c r="H33" s="153">
        <v>5</v>
      </c>
      <c r="I33" s="203">
        <v>30.433333333333337</v>
      </c>
      <c r="J33" s="243">
        <f t="shared" si="0"/>
        <v>99.650114155251146</v>
      </c>
      <c r="K33" s="218">
        <v>8.1999999999999993</v>
      </c>
      <c r="L33" s="218">
        <v>2.6018599999999998</v>
      </c>
    </row>
    <row r="34" spans="1:12" x14ac:dyDescent="0.2">
      <c r="A34" s="170"/>
      <c r="B34" s="170" t="s">
        <v>346</v>
      </c>
      <c r="C34" s="170">
        <v>15</v>
      </c>
      <c r="D34" s="170">
        <v>1</v>
      </c>
      <c r="E34" s="172">
        <v>3.8</v>
      </c>
      <c r="F34" s="170"/>
      <c r="G34" s="198"/>
      <c r="H34" s="170">
        <v>5</v>
      </c>
      <c r="I34" s="205">
        <v>30.55</v>
      </c>
      <c r="J34" s="245">
        <f t="shared" si="0"/>
        <v>99.607876712328775</v>
      </c>
      <c r="K34" s="220">
        <v>1.1000000000000001</v>
      </c>
      <c r="L34" s="220">
        <v>0.47761999999999999</v>
      </c>
    </row>
    <row r="35" spans="1:12" x14ac:dyDescent="0.2">
      <c r="A35" s="153" t="s">
        <v>233</v>
      </c>
      <c r="B35" s="153" t="s">
        <v>234</v>
      </c>
      <c r="C35" s="153">
        <v>15</v>
      </c>
      <c r="D35" s="153">
        <v>2</v>
      </c>
      <c r="E35" s="169">
        <v>0.78333333333333344</v>
      </c>
      <c r="F35" s="153"/>
      <c r="G35" s="202"/>
      <c r="H35" s="153">
        <v>2</v>
      </c>
      <c r="I35" s="203">
        <v>4.2833333333333332</v>
      </c>
      <c r="J35" s="243">
        <f t="shared" si="0"/>
        <v>99.942161339421602</v>
      </c>
      <c r="K35" s="218">
        <v>6.2</v>
      </c>
      <c r="L35" s="218">
        <v>2.6020000000000003</v>
      </c>
    </row>
    <row r="36" spans="1:12" x14ac:dyDescent="0.2">
      <c r="A36" s="153" t="s">
        <v>14</v>
      </c>
      <c r="B36" s="153" t="s">
        <v>235</v>
      </c>
      <c r="C36" s="153">
        <v>15</v>
      </c>
      <c r="D36" s="153">
        <v>3</v>
      </c>
      <c r="E36" s="169">
        <v>24.3</v>
      </c>
      <c r="F36" s="153"/>
      <c r="G36" s="202"/>
      <c r="H36" s="153">
        <v>2</v>
      </c>
      <c r="I36" s="203">
        <v>9.7833333333333332</v>
      </c>
      <c r="J36" s="244">
        <f t="shared" si="0"/>
        <v>99.610920852359214</v>
      </c>
      <c r="K36" s="219">
        <v>10.4</v>
      </c>
      <c r="L36" s="219">
        <v>5.86</v>
      </c>
    </row>
    <row r="37" spans="1:12" x14ac:dyDescent="0.2">
      <c r="A37" s="170"/>
      <c r="B37" s="170" t="s">
        <v>429</v>
      </c>
      <c r="C37" s="170">
        <v>14</v>
      </c>
      <c r="D37" s="170">
        <v>1</v>
      </c>
      <c r="E37" s="172">
        <v>0.56666666666666665</v>
      </c>
      <c r="F37" s="170"/>
      <c r="G37" s="198"/>
      <c r="H37" s="170">
        <v>1</v>
      </c>
      <c r="I37" s="205">
        <v>1.1333333333333333</v>
      </c>
      <c r="J37" s="245">
        <f t="shared" si="0"/>
        <v>99.980593607305934</v>
      </c>
      <c r="K37" s="220"/>
      <c r="L37" s="220"/>
    </row>
    <row r="38" spans="1:12" x14ac:dyDescent="0.2">
      <c r="A38" s="153" t="s">
        <v>97</v>
      </c>
      <c r="B38" s="153" t="s">
        <v>236</v>
      </c>
      <c r="C38" s="153">
        <v>10</v>
      </c>
      <c r="D38" s="153"/>
      <c r="E38" s="169"/>
      <c r="F38" s="153"/>
      <c r="G38" s="202"/>
      <c r="H38" s="153">
        <v>26</v>
      </c>
      <c r="I38" s="203">
        <v>88.366666666666646</v>
      </c>
      <c r="J38" s="244">
        <f t="shared" si="0"/>
        <v>98.99124809741248</v>
      </c>
      <c r="K38" s="218"/>
      <c r="L38" s="218"/>
    </row>
    <row r="39" spans="1:12" x14ac:dyDescent="0.2">
      <c r="A39" s="153"/>
      <c r="B39" s="153" t="s">
        <v>237</v>
      </c>
      <c r="C39" s="153">
        <v>30</v>
      </c>
      <c r="D39" s="153"/>
      <c r="E39" s="169"/>
      <c r="F39" s="153"/>
      <c r="G39" s="202"/>
      <c r="H39" s="153">
        <v>6</v>
      </c>
      <c r="I39" s="203">
        <v>27.366666666666671</v>
      </c>
      <c r="J39" s="244">
        <f t="shared" si="0"/>
        <v>99.68759512937595</v>
      </c>
      <c r="K39" s="219"/>
      <c r="L39" s="219"/>
    </row>
    <row r="40" spans="1:12" x14ac:dyDescent="0.2">
      <c r="A40" s="170"/>
      <c r="B40" s="170" t="s">
        <v>1013</v>
      </c>
      <c r="C40" s="170">
        <v>15</v>
      </c>
      <c r="D40" s="170"/>
      <c r="E40" s="172"/>
      <c r="F40" s="170"/>
      <c r="G40" s="198"/>
      <c r="H40" s="170">
        <v>18</v>
      </c>
      <c r="I40" s="205">
        <v>64</v>
      </c>
      <c r="J40" s="245">
        <f t="shared" si="0"/>
        <v>99.269406392694066</v>
      </c>
      <c r="K40" s="220"/>
      <c r="L40" s="220"/>
    </row>
    <row r="41" spans="1:12" x14ac:dyDescent="0.2">
      <c r="A41" s="153" t="s">
        <v>78</v>
      </c>
      <c r="B41" s="153" t="s">
        <v>345</v>
      </c>
      <c r="C41" s="153">
        <v>30</v>
      </c>
      <c r="D41" s="153">
        <v>2</v>
      </c>
      <c r="E41" s="169">
        <v>11.233333333333334</v>
      </c>
      <c r="F41" s="153"/>
      <c r="G41" s="202"/>
      <c r="H41" s="153">
        <v>3</v>
      </c>
      <c r="I41" s="203">
        <v>11.6</v>
      </c>
      <c r="J41" s="243">
        <f t="shared" si="0"/>
        <v>99.739345509893454</v>
      </c>
      <c r="K41" s="218">
        <f>28+17.8</f>
        <v>45.8</v>
      </c>
      <c r="L41" s="218">
        <f>24.528+59.15</f>
        <v>83.677999999999997</v>
      </c>
    </row>
    <row r="42" spans="1:12" x14ac:dyDescent="0.2">
      <c r="A42" s="153"/>
      <c r="B42" s="153" t="s">
        <v>346</v>
      </c>
      <c r="C42" s="153">
        <v>30</v>
      </c>
      <c r="D42" s="153">
        <v>1</v>
      </c>
      <c r="E42" s="169">
        <v>3.3166666666666664</v>
      </c>
      <c r="F42" s="153"/>
      <c r="G42" s="202"/>
      <c r="H42" s="153">
        <v>8</v>
      </c>
      <c r="I42" s="203">
        <v>36.799999999999997</v>
      </c>
      <c r="J42" s="244">
        <f t="shared" si="0"/>
        <v>99.542047184170471</v>
      </c>
      <c r="K42" s="219">
        <v>17.8</v>
      </c>
      <c r="L42" s="219">
        <v>59.154740000000004</v>
      </c>
    </row>
    <row r="43" spans="1:12" x14ac:dyDescent="0.2">
      <c r="A43" s="170"/>
      <c r="B43" s="170" t="s">
        <v>1011</v>
      </c>
      <c r="C43" s="170">
        <v>30</v>
      </c>
      <c r="D43" s="170">
        <v>2</v>
      </c>
      <c r="E43" s="172">
        <v>16.466666666666669</v>
      </c>
      <c r="F43" s="170"/>
      <c r="G43" s="198"/>
      <c r="H43" s="170">
        <v>3</v>
      </c>
      <c r="I43" s="205">
        <v>16.616666666666667</v>
      </c>
      <c r="J43" s="245">
        <f t="shared" si="0"/>
        <v>99.62233637747336</v>
      </c>
      <c r="K43" s="220">
        <v>15</v>
      </c>
      <c r="L43" s="220">
        <v>17.535</v>
      </c>
    </row>
    <row r="44" spans="1:12" x14ac:dyDescent="0.2">
      <c r="A44" s="195" t="s">
        <v>102</v>
      </c>
      <c r="B44" s="153" t="s">
        <v>345</v>
      </c>
      <c r="C44" s="153">
        <v>15</v>
      </c>
      <c r="D44" s="153">
        <v>2</v>
      </c>
      <c r="E44" s="169">
        <v>3.5666666666666664</v>
      </c>
      <c r="F44" s="153"/>
      <c r="G44" s="202"/>
      <c r="H44" s="153">
        <v>3</v>
      </c>
      <c r="I44" s="203">
        <v>12.716666666666667</v>
      </c>
      <c r="J44" s="243">
        <f t="shared" si="0"/>
        <v>99.814117199391177</v>
      </c>
      <c r="K44" s="218">
        <v>7.3</v>
      </c>
      <c r="L44" s="218">
        <v>7.74</v>
      </c>
    </row>
    <row r="45" spans="1:12" x14ac:dyDescent="0.2">
      <c r="A45" s="170"/>
      <c r="B45" s="170" t="s">
        <v>346</v>
      </c>
      <c r="C45" s="170">
        <v>30</v>
      </c>
      <c r="D45" s="170"/>
      <c r="E45" s="172"/>
      <c r="F45" s="170"/>
      <c r="G45" s="198"/>
      <c r="H45" s="170">
        <v>4</v>
      </c>
      <c r="I45" s="205">
        <v>15.1</v>
      </c>
      <c r="J45" s="245">
        <f t="shared" si="0"/>
        <v>99.827625570776263</v>
      </c>
      <c r="K45" s="220"/>
      <c r="L45" s="220"/>
    </row>
    <row r="46" spans="1:12" x14ac:dyDescent="0.2">
      <c r="A46" s="170" t="s">
        <v>196</v>
      </c>
      <c r="B46" s="170" t="s">
        <v>239</v>
      </c>
      <c r="C46" s="170">
        <v>15</v>
      </c>
      <c r="D46" s="170">
        <v>1</v>
      </c>
      <c r="E46" s="172">
        <v>1.3</v>
      </c>
      <c r="F46" s="170">
        <v>1</v>
      </c>
      <c r="G46" s="198">
        <v>0.37</v>
      </c>
      <c r="H46" s="170">
        <v>5</v>
      </c>
      <c r="I46" s="205">
        <v>29.833333333333336</v>
      </c>
      <c r="J46" s="246">
        <f t="shared" si="0"/>
        <v>99.640372907153733</v>
      </c>
      <c r="K46" s="221">
        <v>4.4000000000000004</v>
      </c>
      <c r="L46" s="221">
        <v>7</v>
      </c>
    </row>
    <row r="47" spans="1:12" x14ac:dyDescent="0.2">
      <c r="A47" s="153" t="s">
        <v>197</v>
      </c>
      <c r="B47" s="153" t="s">
        <v>345</v>
      </c>
      <c r="C47" s="153">
        <v>15</v>
      </c>
      <c r="D47" s="153">
        <v>1</v>
      </c>
      <c r="E47" s="169">
        <v>0.43333333333333335</v>
      </c>
      <c r="F47" s="153"/>
      <c r="G47" s="202"/>
      <c r="H47" s="153">
        <v>6</v>
      </c>
      <c r="I47" s="203">
        <v>41.266666666666666</v>
      </c>
      <c r="J47" s="243">
        <f t="shared" si="0"/>
        <v>99.523972602739732</v>
      </c>
      <c r="K47" s="218">
        <v>2.5</v>
      </c>
      <c r="L47" s="218">
        <v>1.58</v>
      </c>
    </row>
    <row r="48" spans="1:12" x14ac:dyDescent="0.2">
      <c r="A48" s="170"/>
      <c r="B48" s="170" t="s">
        <v>346</v>
      </c>
      <c r="C48" s="170">
        <v>15</v>
      </c>
      <c r="D48" s="170">
        <v>1</v>
      </c>
      <c r="E48" s="172">
        <v>0.6166666666666667</v>
      </c>
      <c r="F48" s="170"/>
      <c r="G48" s="198"/>
      <c r="H48" s="170">
        <v>3</v>
      </c>
      <c r="I48" s="205">
        <v>19.966666666666669</v>
      </c>
      <c r="J48" s="245">
        <f t="shared" si="0"/>
        <v>99.765030441400299</v>
      </c>
      <c r="K48" s="220"/>
      <c r="L48" s="220"/>
    </row>
    <row r="49" spans="1:12" x14ac:dyDescent="0.2">
      <c r="A49" s="153" t="s">
        <v>98</v>
      </c>
      <c r="B49" s="153" t="s">
        <v>345</v>
      </c>
      <c r="C49" s="153">
        <v>30</v>
      </c>
      <c r="D49" s="153"/>
      <c r="E49" s="169"/>
      <c r="F49" s="153"/>
      <c r="G49" s="169"/>
      <c r="H49" s="153">
        <v>2</v>
      </c>
      <c r="I49" s="203">
        <v>15.116666666666667</v>
      </c>
      <c r="J49" s="243">
        <f t="shared" si="0"/>
        <v>99.827435312024349</v>
      </c>
      <c r="K49" s="218"/>
      <c r="L49" s="218"/>
    </row>
    <row r="50" spans="1:12" x14ac:dyDescent="0.2">
      <c r="A50" s="153"/>
      <c r="B50" s="153" t="s">
        <v>346</v>
      </c>
      <c r="C50" s="153">
        <v>30</v>
      </c>
      <c r="D50" s="153"/>
      <c r="E50" s="169"/>
      <c r="F50" s="153"/>
      <c r="G50" s="202"/>
      <c r="H50" s="153">
        <v>3</v>
      </c>
      <c r="I50" s="203">
        <v>17.216666666666669</v>
      </c>
      <c r="J50" s="244">
        <f t="shared" si="0"/>
        <v>99.803462709284631</v>
      </c>
      <c r="K50" s="219"/>
      <c r="L50" s="219"/>
    </row>
    <row r="51" spans="1:12" x14ac:dyDescent="0.2">
      <c r="A51" s="170"/>
      <c r="B51" s="170" t="s">
        <v>1011</v>
      </c>
      <c r="C51" s="170">
        <v>30</v>
      </c>
      <c r="D51" s="170"/>
      <c r="E51" s="172"/>
      <c r="F51" s="170"/>
      <c r="G51" s="198"/>
      <c r="H51" s="170">
        <v>1</v>
      </c>
      <c r="I51" s="205">
        <v>5.7333333333333334</v>
      </c>
      <c r="J51" s="245">
        <f t="shared" si="0"/>
        <v>99.93455098934551</v>
      </c>
      <c r="K51" s="220"/>
      <c r="L51" s="220"/>
    </row>
    <row r="52" spans="1:12" x14ac:dyDescent="0.2">
      <c r="A52" s="153" t="s">
        <v>89</v>
      </c>
      <c r="B52" s="153" t="s">
        <v>239</v>
      </c>
      <c r="C52" s="153">
        <v>15</v>
      </c>
      <c r="D52" s="153"/>
      <c r="E52" s="169"/>
      <c r="F52" s="153"/>
      <c r="G52" s="202"/>
      <c r="H52" s="153">
        <v>8</v>
      </c>
      <c r="I52" s="203">
        <v>41.25</v>
      </c>
      <c r="J52" s="243">
        <f t="shared" si="0"/>
        <v>99.529109589041099</v>
      </c>
      <c r="K52" s="218"/>
      <c r="L52" s="218"/>
    </row>
    <row r="53" spans="1:12" x14ac:dyDescent="0.2">
      <c r="A53" s="170"/>
      <c r="B53" s="170" t="s">
        <v>239</v>
      </c>
      <c r="C53" s="170">
        <v>30</v>
      </c>
      <c r="D53" s="170">
        <v>1</v>
      </c>
      <c r="E53" s="172">
        <v>0.58333333333333337</v>
      </c>
      <c r="F53" s="170"/>
      <c r="G53" s="198"/>
      <c r="H53" s="170">
        <v>6</v>
      </c>
      <c r="I53" s="205">
        <v>33.049999999999997</v>
      </c>
      <c r="J53" s="245">
        <f t="shared" si="0"/>
        <v>99.616057838660581</v>
      </c>
      <c r="K53" s="220">
        <v>4</v>
      </c>
      <c r="L53" s="220">
        <v>3.0059999999999998</v>
      </c>
    </row>
    <row r="54" spans="1:12" x14ac:dyDescent="0.2">
      <c r="A54" s="225" t="s">
        <v>477</v>
      </c>
      <c r="B54" s="146" t="s">
        <v>345</v>
      </c>
      <c r="C54" s="146">
        <v>15</v>
      </c>
      <c r="D54" s="146"/>
      <c r="E54" s="150"/>
      <c r="F54" s="146"/>
      <c r="G54" s="150"/>
      <c r="H54" s="146">
        <v>1</v>
      </c>
      <c r="I54" s="150">
        <v>1.4666666666666668</v>
      </c>
      <c r="J54" s="246">
        <f t="shared" si="0"/>
        <v>99.98325722983256</v>
      </c>
      <c r="K54" s="218"/>
      <c r="L54" s="218"/>
    </row>
    <row r="55" spans="1:12" x14ac:dyDescent="0.2">
      <c r="A55" s="153" t="s">
        <v>95</v>
      </c>
      <c r="B55" s="153" t="s">
        <v>345</v>
      </c>
      <c r="C55" s="153">
        <v>30</v>
      </c>
      <c r="D55" s="153"/>
      <c r="E55" s="169"/>
      <c r="F55" s="153"/>
      <c r="G55" s="202"/>
      <c r="H55" s="153">
        <v>4</v>
      </c>
      <c r="I55" s="203">
        <v>17.93333333333333</v>
      </c>
      <c r="J55" s="244">
        <f t="shared" si="0"/>
        <v>99.795281582952811</v>
      </c>
      <c r="K55" s="218">
        <v>12.8</v>
      </c>
      <c r="L55" s="218">
        <v>6.18</v>
      </c>
    </row>
    <row r="56" spans="1:12" x14ac:dyDescent="0.2">
      <c r="A56" s="153"/>
      <c r="B56" s="153" t="s">
        <v>346</v>
      </c>
      <c r="C56" s="153">
        <v>15</v>
      </c>
      <c r="D56" s="153">
        <v>1</v>
      </c>
      <c r="E56" s="169">
        <v>1.3166666666666667</v>
      </c>
      <c r="F56" s="153"/>
      <c r="G56" s="202"/>
      <c r="H56" s="153">
        <v>5</v>
      </c>
      <c r="I56" s="203">
        <v>30.716666666666665</v>
      </c>
      <c r="J56" s="244">
        <f t="shared" si="0"/>
        <v>99.634322678843219</v>
      </c>
      <c r="K56" s="219">
        <v>5.0999999999999996</v>
      </c>
      <c r="L56" s="219">
        <v>1.6182300000000001</v>
      </c>
    </row>
    <row r="57" spans="1:12" x14ac:dyDescent="0.2">
      <c r="A57" s="170"/>
      <c r="B57" s="170" t="s">
        <v>1014</v>
      </c>
      <c r="C57" s="170">
        <v>40</v>
      </c>
      <c r="D57" s="170"/>
      <c r="E57" s="172"/>
      <c r="F57" s="170"/>
      <c r="G57" s="198"/>
      <c r="H57" s="170">
        <v>5</v>
      </c>
      <c r="I57" s="205">
        <v>21.016666666666666</v>
      </c>
      <c r="J57" s="245">
        <f t="shared" si="0"/>
        <v>99.760083713850833</v>
      </c>
      <c r="K57" s="220"/>
      <c r="L57" s="220"/>
    </row>
    <row r="58" spans="1:12" x14ac:dyDescent="0.2">
      <c r="A58" s="153" t="s">
        <v>241</v>
      </c>
      <c r="B58" s="153" t="s">
        <v>242</v>
      </c>
      <c r="C58" s="153">
        <v>10</v>
      </c>
      <c r="D58" s="153"/>
      <c r="E58" s="169"/>
      <c r="F58" s="153"/>
      <c r="G58" s="202"/>
      <c r="H58" s="153">
        <v>3</v>
      </c>
      <c r="I58" s="203">
        <v>11.233333333333333</v>
      </c>
      <c r="J58" s="243">
        <f t="shared" si="0"/>
        <v>99.87176560121766</v>
      </c>
      <c r="K58" s="218"/>
      <c r="L58" s="218"/>
    </row>
    <row r="59" spans="1:12" x14ac:dyDescent="0.2">
      <c r="A59" s="170"/>
      <c r="B59" s="170" t="s">
        <v>243</v>
      </c>
      <c r="C59" s="170">
        <v>10</v>
      </c>
      <c r="D59" s="170"/>
      <c r="E59" s="172"/>
      <c r="F59" s="170"/>
      <c r="G59" s="198"/>
      <c r="H59" s="170">
        <v>1</v>
      </c>
      <c r="I59" s="205">
        <v>4.2666666666666666</v>
      </c>
      <c r="J59" s="245">
        <f t="shared" si="0"/>
        <v>99.951293759512936</v>
      </c>
      <c r="K59" s="220"/>
      <c r="L59" s="220"/>
    </row>
    <row r="60" spans="1:12" x14ac:dyDescent="0.2">
      <c r="A60" s="153" t="s">
        <v>244</v>
      </c>
      <c r="B60" s="153" t="s">
        <v>343</v>
      </c>
      <c r="C60" s="153">
        <v>150</v>
      </c>
      <c r="D60" s="153">
        <v>1</v>
      </c>
      <c r="E60" s="169">
        <v>7.1333333333333329</v>
      </c>
      <c r="F60" s="153"/>
      <c r="G60" s="202"/>
      <c r="H60" s="153">
        <v>1</v>
      </c>
      <c r="I60" s="169">
        <v>8.8166666666666664</v>
      </c>
      <c r="J60" s="243">
        <f t="shared" si="0"/>
        <v>99.81792237442923</v>
      </c>
      <c r="K60" s="218"/>
      <c r="L60" s="218"/>
    </row>
    <row r="61" spans="1:12" x14ac:dyDescent="0.2">
      <c r="A61" s="153"/>
      <c r="B61" s="153" t="s">
        <v>245</v>
      </c>
      <c r="C61" s="153">
        <v>150</v>
      </c>
      <c r="D61" s="153">
        <v>1</v>
      </c>
      <c r="E61" s="169">
        <v>3.2166666666666668</v>
      </c>
      <c r="F61" s="153"/>
      <c r="G61" s="202"/>
      <c r="H61" s="153">
        <v>2</v>
      </c>
      <c r="I61" s="169">
        <v>16.883333333333333</v>
      </c>
      <c r="J61" s="244">
        <f t="shared" si="0"/>
        <v>99.770547945205479</v>
      </c>
      <c r="K61" s="219"/>
      <c r="L61" s="219"/>
    </row>
    <row r="62" spans="1:12" x14ac:dyDescent="0.2">
      <c r="A62" s="153"/>
      <c r="B62" s="153" t="s">
        <v>234</v>
      </c>
      <c r="C62" s="153">
        <v>10</v>
      </c>
      <c r="D62" s="153">
        <v>1</v>
      </c>
      <c r="E62" s="169">
        <v>18.916666666666668</v>
      </c>
      <c r="F62" s="153"/>
      <c r="G62" s="202"/>
      <c r="H62" s="153">
        <v>7</v>
      </c>
      <c r="I62" s="203">
        <v>32.5</v>
      </c>
      <c r="J62" s="244">
        <f t="shared" si="0"/>
        <v>99.413051750380518</v>
      </c>
      <c r="K62" s="219">
        <v>3.1</v>
      </c>
      <c r="L62" s="219">
        <v>1.86</v>
      </c>
    </row>
    <row r="63" spans="1:12" x14ac:dyDescent="0.2">
      <c r="A63" s="153"/>
      <c r="B63" s="153" t="s">
        <v>430</v>
      </c>
      <c r="C63" s="153">
        <v>20</v>
      </c>
      <c r="D63" s="153"/>
      <c r="E63" s="169"/>
      <c r="F63" s="153"/>
      <c r="G63" s="202"/>
      <c r="H63" s="153">
        <v>3</v>
      </c>
      <c r="I63" s="203">
        <v>12.916666666666668</v>
      </c>
      <c r="J63" s="244">
        <f t="shared" si="0"/>
        <v>99.852549467275495</v>
      </c>
      <c r="K63" s="219"/>
      <c r="L63" s="219"/>
    </row>
    <row r="64" spans="1:12" x14ac:dyDescent="0.2">
      <c r="A64" s="170"/>
      <c r="B64" s="170" t="s">
        <v>431</v>
      </c>
      <c r="C64" s="170">
        <v>20</v>
      </c>
      <c r="D64" s="170"/>
      <c r="E64" s="172"/>
      <c r="F64" s="170"/>
      <c r="G64" s="198"/>
      <c r="H64" s="153">
        <v>2</v>
      </c>
      <c r="I64" s="203">
        <v>11.583333333333334</v>
      </c>
      <c r="J64" s="245">
        <f t="shared" si="0"/>
        <v>99.867770167427707</v>
      </c>
      <c r="K64" s="220">
        <v>37.4</v>
      </c>
      <c r="L64" s="220">
        <v>20.100000000000001</v>
      </c>
    </row>
    <row r="65" spans="1:12" x14ac:dyDescent="0.2">
      <c r="A65" s="153" t="s">
        <v>249</v>
      </c>
      <c r="B65" s="153" t="s">
        <v>250</v>
      </c>
      <c r="C65" s="153">
        <v>5</v>
      </c>
      <c r="D65" s="153"/>
      <c r="E65" s="169"/>
      <c r="F65" s="165"/>
      <c r="G65" s="184"/>
      <c r="H65" s="165">
        <v>3</v>
      </c>
      <c r="I65" s="167">
        <v>13.783333333333333</v>
      </c>
      <c r="J65" s="243">
        <f t="shared" si="0"/>
        <v>99.842656012176562</v>
      </c>
      <c r="K65" s="218"/>
      <c r="L65" s="218"/>
    </row>
    <row r="66" spans="1:12" x14ac:dyDescent="0.2">
      <c r="A66" s="153"/>
      <c r="B66" s="153" t="s">
        <v>251</v>
      </c>
      <c r="C66" s="153">
        <v>5</v>
      </c>
      <c r="D66" s="153"/>
      <c r="E66" s="169"/>
      <c r="F66" s="153"/>
      <c r="G66" s="202"/>
      <c r="H66" s="153">
        <v>4</v>
      </c>
      <c r="I66" s="203">
        <v>23.15</v>
      </c>
      <c r="J66" s="244">
        <f t="shared" si="0"/>
        <v>99.735730593607315</v>
      </c>
      <c r="K66" s="219"/>
      <c r="L66" s="219"/>
    </row>
    <row r="67" spans="1:12" x14ac:dyDescent="0.2">
      <c r="A67" s="170"/>
      <c r="B67" s="170" t="s">
        <v>252</v>
      </c>
      <c r="C67" s="170">
        <v>5</v>
      </c>
      <c r="D67" s="170">
        <v>1</v>
      </c>
      <c r="E67" s="172">
        <v>3.6833333333333336</v>
      </c>
      <c r="F67" s="170"/>
      <c r="G67" s="198"/>
      <c r="H67" s="170">
        <v>9</v>
      </c>
      <c r="I67" s="205">
        <v>28.283333333333331</v>
      </c>
      <c r="J67" s="245">
        <f t="shared" si="0"/>
        <v>99.635083713850833</v>
      </c>
      <c r="K67" s="220">
        <v>4</v>
      </c>
      <c r="L67" s="220">
        <v>1.8704000000000001</v>
      </c>
    </row>
    <row r="68" spans="1:12" x14ac:dyDescent="0.2">
      <c r="A68" s="153" t="s">
        <v>200</v>
      </c>
      <c r="B68" s="153" t="s">
        <v>234</v>
      </c>
      <c r="C68" s="153">
        <v>15</v>
      </c>
      <c r="D68" s="153"/>
      <c r="E68" s="169"/>
      <c r="F68" s="153"/>
      <c r="G68" s="202"/>
      <c r="H68" s="153">
        <v>1</v>
      </c>
      <c r="I68" s="203">
        <v>8.7666666666666675</v>
      </c>
      <c r="J68" s="243">
        <f t="shared" ref="J68:J131" si="1">+(1-(E68+G68+I68)/8760)*100</f>
        <v>99.899923896499246</v>
      </c>
      <c r="K68" s="218"/>
      <c r="L68" s="218"/>
    </row>
    <row r="69" spans="1:12" x14ac:dyDescent="0.2">
      <c r="A69" s="170"/>
      <c r="B69" s="170" t="s">
        <v>235</v>
      </c>
      <c r="C69" s="170">
        <v>15</v>
      </c>
      <c r="D69" s="170"/>
      <c r="E69" s="172"/>
      <c r="F69" s="170"/>
      <c r="G69" s="198"/>
      <c r="H69" s="170">
        <v>1</v>
      </c>
      <c r="I69" s="205">
        <v>8.8166666666666664</v>
      </c>
      <c r="J69" s="245">
        <f t="shared" si="1"/>
        <v>99.899353120243532</v>
      </c>
      <c r="K69" s="220"/>
      <c r="L69" s="220"/>
    </row>
    <row r="70" spans="1:12" x14ac:dyDescent="0.2">
      <c r="A70" s="146" t="s">
        <v>449</v>
      </c>
      <c r="B70" s="146" t="s">
        <v>234</v>
      </c>
      <c r="C70" s="146">
        <v>15</v>
      </c>
      <c r="D70" s="146"/>
      <c r="E70" s="150"/>
      <c r="F70" s="146"/>
      <c r="G70" s="211"/>
      <c r="H70" s="146">
        <v>2</v>
      </c>
      <c r="I70" s="150">
        <v>10.9</v>
      </c>
      <c r="J70" s="245">
        <f t="shared" si="1"/>
        <v>99.875570776255699</v>
      </c>
      <c r="K70" s="221"/>
      <c r="L70" s="221"/>
    </row>
    <row r="71" spans="1:12" x14ac:dyDescent="0.2">
      <c r="A71" s="153" t="s">
        <v>201</v>
      </c>
      <c r="B71" s="153" t="s">
        <v>234</v>
      </c>
      <c r="C71" s="153">
        <v>30</v>
      </c>
      <c r="D71" s="153"/>
      <c r="E71" s="169"/>
      <c r="F71" s="153"/>
      <c r="G71" s="202"/>
      <c r="H71" s="153">
        <v>2</v>
      </c>
      <c r="I71" s="203">
        <v>8.8333333333333321</v>
      </c>
      <c r="J71" s="243">
        <f t="shared" si="1"/>
        <v>99.899162861491632</v>
      </c>
      <c r="K71" s="218"/>
      <c r="L71" s="218"/>
    </row>
    <row r="72" spans="1:12" x14ac:dyDescent="0.2">
      <c r="A72" s="170" t="s">
        <v>14</v>
      </c>
      <c r="B72" s="170" t="s">
        <v>235</v>
      </c>
      <c r="C72" s="170">
        <v>30</v>
      </c>
      <c r="D72" s="170">
        <v>1</v>
      </c>
      <c r="E72" s="172">
        <v>0.26666666666666672</v>
      </c>
      <c r="F72" s="170"/>
      <c r="G72" s="198"/>
      <c r="H72" s="170">
        <v>2</v>
      </c>
      <c r="I72" s="205">
        <v>9.5500000000000007</v>
      </c>
      <c r="J72" s="245">
        <f t="shared" si="1"/>
        <v>99.887937595129372</v>
      </c>
      <c r="K72" s="220">
        <v>4.8</v>
      </c>
      <c r="L72" s="220">
        <v>1.68336</v>
      </c>
    </row>
    <row r="73" spans="1:12" x14ac:dyDescent="0.2">
      <c r="A73" s="153" t="s">
        <v>101</v>
      </c>
      <c r="B73" s="153" t="s">
        <v>255</v>
      </c>
      <c r="C73" s="153">
        <v>40</v>
      </c>
      <c r="D73" s="153"/>
      <c r="E73" s="169"/>
      <c r="F73" s="153"/>
      <c r="G73" s="202"/>
      <c r="H73" s="153">
        <v>2</v>
      </c>
      <c r="I73" s="203">
        <v>11.966666666666667</v>
      </c>
      <c r="J73" s="243">
        <f t="shared" si="1"/>
        <v>99.863394216133941</v>
      </c>
      <c r="K73" s="218"/>
      <c r="L73" s="218"/>
    </row>
    <row r="74" spans="1:12" x14ac:dyDescent="0.2">
      <c r="A74" s="153"/>
      <c r="B74" s="153" t="s">
        <v>256</v>
      </c>
      <c r="C74" s="153">
        <v>15</v>
      </c>
      <c r="D74" s="153"/>
      <c r="E74" s="169"/>
      <c r="F74" s="153"/>
      <c r="G74" s="202"/>
      <c r="H74" s="153">
        <v>2</v>
      </c>
      <c r="I74" s="203">
        <v>12.8</v>
      </c>
      <c r="J74" s="244">
        <f t="shared" si="1"/>
        <v>99.853881278538807</v>
      </c>
      <c r="K74" s="219"/>
      <c r="L74" s="219"/>
    </row>
    <row r="75" spans="1:12" x14ac:dyDescent="0.2">
      <c r="A75" s="170" t="s">
        <v>14</v>
      </c>
      <c r="B75" s="170" t="s">
        <v>257</v>
      </c>
      <c r="C75" s="170">
        <v>20</v>
      </c>
      <c r="D75" s="170"/>
      <c r="E75" s="172"/>
      <c r="F75" s="170"/>
      <c r="G75" s="198"/>
      <c r="H75" s="170">
        <v>1</v>
      </c>
      <c r="I75" s="205">
        <v>7.85</v>
      </c>
      <c r="J75" s="245">
        <f t="shared" si="1"/>
        <v>99.910388127853878</v>
      </c>
      <c r="K75" s="220"/>
      <c r="L75" s="220"/>
    </row>
    <row r="76" spans="1:12" x14ac:dyDescent="0.2">
      <c r="A76" s="153" t="s">
        <v>114</v>
      </c>
      <c r="B76" s="153" t="s">
        <v>234</v>
      </c>
      <c r="C76" s="153">
        <v>15</v>
      </c>
      <c r="D76" s="153">
        <v>1</v>
      </c>
      <c r="E76" s="169">
        <v>1.2166666666666668</v>
      </c>
      <c r="F76" s="153"/>
      <c r="G76" s="202"/>
      <c r="H76" s="153">
        <v>3</v>
      </c>
      <c r="I76" s="203">
        <v>17.016666666666666</v>
      </c>
      <c r="J76" s="243">
        <f t="shared" si="1"/>
        <v>99.791856925418571</v>
      </c>
      <c r="K76" s="218"/>
      <c r="L76" s="218"/>
    </row>
    <row r="77" spans="1:12" x14ac:dyDescent="0.2">
      <c r="A77" s="170" t="s">
        <v>14</v>
      </c>
      <c r="B77" s="170" t="s">
        <v>235</v>
      </c>
      <c r="C77" s="170">
        <v>15</v>
      </c>
      <c r="D77" s="170"/>
      <c r="E77" s="172"/>
      <c r="F77" s="170"/>
      <c r="G77" s="198"/>
      <c r="H77" s="170">
        <v>5</v>
      </c>
      <c r="I77" s="205">
        <v>21.533333333333331</v>
      </c>
      <c r="J77" s="245">
        <f t="shared" si="1"/>
        <v>99.754185692541853</v>
      </c>
      <c r="K77" s="220"/>
      <c r="L77" s="220"/>
    </row>
    <row r="78" spans="1:12" x14ac:dyDescent="0.2">
      <c r="A78" s="153" t="s">
        <v>259</v>
      </c>
      <c r="B78" s="153" t="s">
        <v>234</v>
      </c>
      <c r="C78" s="153">
        <v>30</v>
      </c>
      <c r="D78" s="153"/>
      <c r="E78" s="169"/>
      <c r="F78" s="153"/>
      <c r="G78" s="202"/>
      <c r="H78" s="153">
        <v>1</v>
      </c>
      <c r="I78" s="203">
        <v>8.65</v>
      </c>
      <c r="J78" s="243">
        <f t="shared" si="1"/>
        <v>99.901255707762559</v>
      </c>
      <c r="K78" s="218"/>
      <c r="L78" s="218"/>
    </row>
    <row r="79" spans="1:12" x14ac:dyDescent="0.2">
      <c r="A79" s="153" t="s">
        <v>14</v>
      </c>
      <c r="B79" s="153" t="s">
        <v>235</v>
      </c>
      <c r="C79" s="153">
        <v>30</v>
      </c>
      <c r="D79" s="153"/>
      <c r="E79" s="169"/>
      <c r="F79" s="153"/>
      <c r="G79" s="202"/>
      <c r="H79" s="153">
        <v>2</v>
      </c>
      <c r="I79" s="203">
        <v>18.216666666666669</v>
      </c>
      <c r="J79" s="244">
        <f t="shared" si="1"/>
        <v>99.792047184170471</v>
      </c>
      <c r="K79" s="219"/>
      <c r="L79" s="219"/>
    </row>
    <row r="80" spans="1:12" x14ac:dyDescent="0.2">
      <c r="A80" s="153"/>
      <c r="B80" s="153" t="s">
        <v>432</v>
      </c>
      <c r="C80" s="153">
        <v>15</v>
      </c>
      <c r="D80" s="153"/>
      <c r="E80" s="169"/>
      <c r="F80" s="153"/>
      <c r="G80" s="202"/>
      <c r="H80" s="153">
        <v>1</v>
      </c>
      <c r="I80" s="203">
        <v>7.2166666666666668</v>
      </c>
      <c r="J80" s="244">
        <f t="shared" si="1"/>
        <v>99.91761796042617</v>
      </c>
      <c r="K80" s="219"/>
      <c r="L80" s="219"/>
    </row>
    <row r="81" spans="1:12" x14ac:dyDescent="0.2">
      <c r="A81" s="170" t="s">
        <v>14</v>
      </c>
      <c r="B81" s="170" t="s">
        <v>433</v>
      </c>
      <c r="C81" s="170">
        <v>15</v>
      </c>
      <c r="D81" s="170"/>
      <c r="E81" s="172"/>
      <c r="F81" s="170"/>
      <c r="G81" s="198"/>
      <c r="H81" s="170">
        <v>1</v>
      </c>
      <c r="I81" s="205">
        <v>6.1</v>
      </c>
      <c r="J81" s="245">
        <f t="shared" si="1"/>
        <v>99.930365296803657</v>
      </c>
      <c r="K81" s="220"/>
      <c r="L81" s="220"/>
    </row>
    <row r="82" spans="1:12" x14ac:dyDescent="0.2">
      <c r="A82" s="146" t="s">
        <v>450</v>
      </c>
      <c r="B82" s="146" t="s">
        <v>234</v>
      </c>
      <c r="C82" s="146">
        <v>30</v>
      </c>
      <c r="D82" s="146">
        <v>3</v>
      </c>
      <c r="E82" s="150">
        <v>3.8166666666666664</v>
      </c>
      <c r="F82" s="146"/>
      <c r="G82" s="211"/>
      <c r="H82" s="146">
        <v>1</v>
      </c>
      <c r="I82" s="209">
        <v>8.3333333333333339</v>
      </c>
      <c r="J82" s="245">
        <f t="shared" si="1"/>
        <v>99.861301369863014</v>
      </c>
      <c r="K82" s="221">
        <v>30.2</v>
      </c>
      <c r="L82" s="221">
        <v>43.70487</v>
      </c>
    </row>
    <row r="83" spans="1:12" x14ac:dyDescent="0.2">
      <c r="A83" s="153" t="s">
        <v>202</v>
      </c>
      <c r="B83" s="153" t="s">
        <v>234</v>
      </c>
      <c r="C83" s="153">
        <v>30</v>
      </c>
      <c r="D83" s="153">
        <v>2</v>
      </c>
      <c r="E83" s="169">
        <v>8.5833333333333339</v>
      </c>
      <c r="F83" s="153"/>
      <c r="G83" s="202"/>
      <c r="H83" s="153">
        <v>5</v>
      </c>
      <c r="I83" s="203">
        <v>20.8</v>
      </c>
      <c r="J83" s="244">
        <f t="shared" si="1"/>
        <v>99.664573820395745</v>
      </c>
      <c r="K83" s="218">
        <v>5.9</v>
      </c>
      <c r="L83" s="218">
        <v>5.4</v>
      </c>
    </row>
    <row r="84" spans="1:12" x14ac:dyDescent="0.2">
      <c r="A84" s="170" t="s">
        <v>14</v>
      </c>
      <c r="B84" s="170" t="s">
        <v>235</v>
      </c>
      <c r="C84" s="170">
        <v>30</v>
      </c>
      <c r="D84" s="170">
        <v>1</v>
      </c>
      <c r="E84" s="172">
        <v>2.1</v>
      </c>
      <c r="F84" s="170"/>
      <c r="G84" s="198"/>
      <c r="H84" s="170">
        <v>3</v>
      </c>
      <c r="I84" s="205">
        <v>14.316666666666666</v>
      </c>
      <c r="J84" s="245">
        <f t="shared" si="1"/>
        <v>99.81259512937595</v>
      </c>
      <c r="K84" s="220">
        <v>15.6</v>
      </c>
      <c r="L84" s="220">
        <v>72</v>
      </c>
    </row>
    <row r="85" spans="1:12" x14ac:dyDescent="0.2">
      <c r="A85" s="153" t="s">
        <v>203</v>
      </c>
      <c r="B85" s="153" t="s">
        <v>1016</v>
      </c>
      <c r="C85" s="153">
        <v>5</v>
      </c>
      <c r="D85" s="153"/>
      <c r="E85" s="169"/>
      <c r="F85" s="153"/>
      <c r="G85" s="202"/>
      <c r="H85" s="153">
        <v>2</v>
      </c>
      <c r="I85" s="203">
        <v>10.716666666666667</v>
      </c>
      <c r="J85" s="243">
        <f t="shared" si="1"/>
        <v>99.87766362252664</v>
      </c>
      <c r="K85" s="218"/>
      <c r="L85" s="218"/>
    </row>
    <row r="86" spans="1:12" x14ac:dyDescent="0.2">
      <c r="A86" s="153"/>
      <c r="B86" s="153" t="s">
        <v>1029</v>
      </c>
      <c r="C86" s="153">
        <v>5</v>
      </c>
      <c r="D86" s="153"/>
      <c r="E86" s="169"/>
      <c r="F86" s="153"/>
      <c r="G86" s="202"/>
      <c r="H86" s="153">
        <v>2</v>
      </c>
      <c r="I86" s="203">
        <v>10.716666666666667</v>
      </c>
      <c r="J86" s="244">
        <f t="shared" si="1"/>
        <v>99.87766362252664</v>
      </c>
      <c r="K86" s="219"/>
      <c r="L86" s="219"/>
    </row>
    <row r="87" spans="1:12" x14ac:dyDescent="0.2">
      <c r="A87" s="170"/>
      <c r="B87" s="170" t="s">
        <v>1017</v>
      </c>
      <c r="C87" s="170">
        <v>16</v>
      </c>
      <c r="D87" s="170"/>
      <c r="E87" s="172"/>
      <c r="F87" s="170"/>
      <c r="G87" s="198"/>
      <c r="H87" s="170">
        <v>4</v>
      </c>
      <c r="I87" s="205">
        <v>13.75</v>
      </c>
      <c r="J87" s="245">
        <f t="shared" si="1"/>
        <v>99.843036529680361</v>
      </c>
      <c r="K87" s="220"/>
      <c r="L87" s="220"/>
    </row>
    <row r="88" spans="1:12" x14ac:dyDescent="0.2">
      <c r="A88" s="153" t="s">
        <v>263</v>
      </c>
      <c r="B88" s="153" t="s">
        <v>234</v>
      </c>
      <c r="C88" s="153">
        <v>30</v>
      </c>
      <c r="D88" s="153">
        <v>2</v>
      </c>
      <c r="E88" s="169">
        <v>0.4</v>
      </c>
      <c r="F88" s="153"/>
      <c r="G88" s="202"/>
      <c r="H88" s="153">
        <v>3</v>
      </c>
      <c r="I88" s="203">
        <v>81.116666666666674</v>
      </c>
      <c r="J88" s="243">
        <f t="shared" si="1"/>
        <v>99.069444444444443</v>
      </c>
      <c r="K88" s="218">
        <v>8.3000000000000007</v>
      </c>
      <c r="L88" s="218">
        <v>1.57481</v>
      </c>
    </row>
    <row r="89" spans="1:12" x14ac:dyDescent="0.2">
      <c r="A89" s="170" t="s">
        <v>14</v>
      </c>
      <c r="B89" s="170" t="s">
        <v>235</v>
      </c>
      <c r="C89" s="170">
        <v>30</v>
      </c>
      <c r="D89" s="170">
        <v>2</v>
      </c>
      <c r="E89" s="172">
        <v>0.4</v>
      </c>
      <c r="F89" s="170"/>
      <c r="G89" s="198"/>
      <c r="H89" s="170">
        <v>6</v>
      </c>
      <c r="I89" s="205">
        <v>48.783333333333331</v>
      </c>
      <c r="J89" s="245">
        <f t="shared" si="1"/>
        <v>99.438546423135463</v>
      </c>
      <c r="K89" s="220">
        <v>15.4</v>
      </c>
      <c r="L89" s="220">
        <v>3.0723399999999996</v>
      </c>
    </row>
    <row r="90" spans="1:12" x14ac:dyDescent="0.2">
      <c r="A90" s="146" t="s">
        <v>357</v>
      </c>
      <c r="B90" s="146" t="s">
        <v>234</v>
      </c>
      <c r="C90" s="146">
        <v>30</v>
      </c>
      <c r="D90" s="146">
        <v>1</v>
      </c>
      <c r="E90" s="150">
        <v>61.783333333333331</v>
      </c>
      <c r="F90" s="146"/>
      <c r="G90" s="211"/>
      <c r="H90" s="146">
        <v>1</v>
      </c>
      <c r="I90" s="209">
        <v>8.5166666666666675</v>
      </c>
      <c r="J90" s="245">
        <f t="shared" si="1"/>
        <v>99.197488584474897</v>
      </c>
      <c r="K90" s="221">
        <v>12.5</v>
      </c>
      <c r="L90" s="221">
        <v>140</v>
      </c>
    </row>
    <row r="91" spans="1:12" x14ac:dyDescent="0.2">
      <c r="A91" s="153" t="s">
        <v>205</v>
      </c>
      <c r="B91" s="153" t="s">
        <v>265</v>
      </c>
      <c r="C91" s="153">
        <v>5</v>
      </c>
      <c r="D91" s="153"/>
      <c r="E91" s="169"/>
      <c r="F91" s="153"/>
      <c r="G91" s="202"/>
      <c r="H91" s="153">
        <v>2</v>
      </c>
      <c r="I91" s="203">
        <v>9.4333333333333336</v>
      </c>
      <c r="J91" s="244">
        <f t="shared" si="1"/>
        <v>99.892313546423139</v>
      </c>
      <c r="K91" s="218"/>
      <c r="L91" s="218"/>
    </row>
    <row r="92" spans="1:12" x14ac:dyDescent="0.2">
      <c r="A92" s="153"/>
      <c r="B92" s="153" t="s">
        <v>251</v>
      </c>
      <c r="C92" s="153">
        <v>5</v>
      </c>
      <c r="D92" s="153"/>
      <c r="E92" s="169"/>
      <c r="F92" s="153"/>
      <c r="G92" s="202"/>
      <c r="H92" s="153">
        <v>3</v>
      </c>
      <c r="I92" s="203">
        <v>14.133333333333333</v>
      </c>
      <c r="J92" s="244">
        <f t="shared" si="1"/>
        <v>99.838660578386609</v>
      </c>
      <c r="K92" s="219"/>
      <c r="L92" s="219"/>
    </row>
    <row r="93" spans="1:12" x14ac:dyDescent="0.2">
      <c r="A93" s="170"/>
      <c r="B93" s="170" t="s">
        <v>375</v>
      </c>
      <c r="C93" s="170">
        <v>15</v>
      </c>
      <c r="D93" s="170">
        <v>2</v>
      </c>
      <c r="E93" s="172">
        <v>4.7</v>
      </c>
      <c r="F93" s="170"/>
      <c r="G93" s="198"/>
      <c r="H93" s="170">
        <v>2</v>
      </c>
      <c r="I93" s="205">
        <v>11.25</v>
      </c>
      <c r="J93" s="245">
        <f t="shared" si="1"/>
        <v>99.81792237442923</v>
      </c>
      <c r="K93" s="220">
        <v>10.5</v>
      </c>
      <c r="L93" s="220">
        <v>7.82</v>
      </c>
    </row>
    <row r="94" spans="1:12" x14ac:dyDescent="0.2">
      <c r="A94" s="153" t="s">
        <v>266</v>
      </c>
      <c r="B94" s="153" t="s">
        <v>372</v>
      </c>
      <c r="C94" s="153">
        <v>30</v>
      </c>
      <c r="D94" s="153">
        <v>1</v>
      </c>
      <c r="E94" s="169">
        <v>4.7833333333333332</v>
      </c>
      <c r="F94" s="153"/>
      <c r="G94" s="202"/>
      <c r="H94" s="153">
        <v>5</v>
      </c>
      <c r="I94" s="203">
        <v>16.5</v>
      </c>
      <c r="J94" s="244">
        <f t="shared" si="1"/>
        <v>99.757039573820393</v>
      </c>
      <c r="K94" s="218">
        <v>6</v>
      </c>
      <c r="L94" s="218">
        <v>28.9</v>
      </c>
    </row>
    <row r="95" spans="1:12" x14ac:dyDescent="0.2">
      <c r="A95" s="153"/>
      <c r="B95" s="153" t="s">
        <v>436</v>
      </c>
      <c r="C95" s="153">
        <v>30</v>
      </c>
      <c r="D95" s="153">
        <v>1</v>
      </c>
      <c r="E95" s="169">
        <v>4.5166666666666666</v>
      </c>
      <c r="F95" s="153"/>
      <c r="G95" s="202"/>
      <c r="H95" s="153">
        <v>3</v>
      </c>
      <c r="I95" s="203">
        <v>10.266666666666667</v>
      </c>
      <c r="J95" s="244">
        <f t="shared" si="1"/>
        <v>99.831240487062402</v>
      </c>
      <c r="K95" s="219">
        <v>9</v>
      </c>
      <c r="L95" s="219">
        <v>41.85</v>
      </c>
    </row>
    <row r="96" spans="1:12" x14ac:dyDescent="0.2">
      <c r="A96" s="153" t="s">
        <v>14</v>
      </c>
      <c r="B96" s="153" t="s">
        <v>270</v>
      </c>
      <c r="C96" s="153">
        <v>5</v>
      </c>
      <c r="D96" s="153"/>
      <c r="E96" s="169"/>
      <c r="F96" s="153"/>
      <c r="G96" s="202"/>
      <c r="H96" s="153">
        <v>5</v>
      </c>
      <c r="I96" s="203">
        <v>18.3</v>
      </c>
      <c r="J96" s="244">
        <f t="shared" si="1"/>
        <v>99.791095890410958</v>
      </c>
      <c r="K96" s="219"/>
      <c r="L96" s="219"/>
    </row>
    <row r="97" spans="1:12" x14ac:dyDescent="0.2">
      <c r="A97" s="153" t="s">
        <v>14</v>
      </c>
      <c r="B97" s="153" t="s">
        <v>271</v>
      </c>
      <c r="C97" s="153">
        <v>5</v>
      </c>
      <c r="D97" s="153"/>
      <c r="E97" s="169"/>
      <c r="F97" s="153"/>
      <c r="G97" s="202"/>
      <c r="H97" s="153">
        <v>2</v>
      </c>
      <c r="I97" s="203">
        <v>7.5666666666666664</v>
      </c>
      <c r="J97" s="244">
        <f t="shared" si="1"/>
        <v>99.913622526636232</v>
      </c>
      <c r="K97" s="219"/>
      <c r="L97" s="219"/>
    </row>
    <row r="98" spans="1:12" x14ac:dyDescent="0.2">
      <c r="A98" s="153"/>
      <c r="B98" s="153" t="s">
        <v>434</v>
      </c>
      <c r="C98" s="153">
        <v>40</v>
      </c>
      <c r="D98" s="153"/>
      <c r="E98" s="169"/>
      <c r="F98" s="153"/>
      <c r="G98" s="202"/>
      <c r="H98" s="153">
        <v>4</v>
      </c>
      <c r="I98" s="203">
        <v>20.266666666666666</v>
      </c>
      <c r="J98" s="244">
        <f t="shared" si="1"/>
        <v>99.768645357686452</v>
      </c>
      <c r="K98" s="219"/>
      <c r="L98" s="219"/>
    </row>
    <row r="99" spans="1:12" x14ac:dyDescent="0.2">
      <c r="A99" s="170" t="s">
        <v>14</v>
      </c>
      <c r="B99" s="170" t="s">
        <v>435</v>
      </c>
      <c r="C99" s="170">
        <v>40</v>
      </c>
      <c r="D99" s="170">
        <v>1</v>
      </c>
      <c r="E99" s="172">
        <v>13.766666666666667</v>
      </c>
      <c r="F99" s="170"/>
      <c r="G99" s="198"/>
      <c r="H99" s="170">
        <v>2</v>
      </c>
      <c r="I99" s="205">
        <v>14.783333333333333</v>
      </c>
      <c r="J99" s="245">
        <f t="shared" si="1"/>
        <v>99.674086757990864</v>
      </c>
      <c r="K99" s="220"/>
      <c r="L99" s="220"/>
    </row>
    <row r="100" spans="1:12" x14ac:dyDescent="0.2">
      <c r="A100" s="153" t="s">
        <v>272</v>
      </c>
      <c r="B100" s="153" t="s">
        <v>265</v>
      </c>
      <c r="C100" s="153">
        <v>10</v>
      </c>
      <c r="D100" s="153"/>
      <c r="E100" s="169"/>
      <c r="F100" s="153"/>
      <c r="G100" s="202"/>
      <c r="H100" s="153">
        <v>2</v>
      </c>
      <c r="I100" s="203">
        <v>13.95</v>
      </c>
      <c r="J100" s="243">
        <f t="shared" si="1"/>
        <v>99.840753424657535</v>
      </c>
      <c r="K100" s="218"/>
      <c r="L100" s="218"/>
    </row>
    <row r="101" spans="1:12" x14ac:dyDescent="0.2">
      <c r="A101" s="153" t="s">
        <v>14</v>
      </c>
      <c r="B101" s="153" t="s">
        <v>298</v>
      </c>
      <c r="C101" s="153">
        <v>7.5</v>
      </c>
      <c r="D101" s="153">
        <v>1</v>
      </c>
      <c r="E101" s="169">
        <v>0.05</v>
      </c>
      <c r="F101" s="153"/>
      <c r="G101" s="202"/>
      <c r="H101" s="153">
        <v>2</v>
      </c>
      <c r="I101" s="203">
        <v>5.9333333333333336</v>
      </c>
      <c r="J101" s="244">
        <f t="shared" si="1"/>
        <v>99.93169710806697</v>
      </c>
      <c r="K101" s="219">
        <v>2.7</v>
      </c>
      <c r="L101" s="219">
        <v>0.13500000000000001</v>
      </c>
    </row>
    <row r="102" spans="1:12" x14ac:dyDescent="0.2">
      <c r="A102" s="153" t="s">
        <v>14</v>
      </c>
      <c r="B102" s="153" t="s">
        <v>273</v>
      </c>
      <c r="C102" s="153">
        <v>5</v>
      </c>
      <c r="D102" s="153"/>
      <c r="E102" s="169"/>
      <c r="F102" s="153"/>
      <c r="G102" s="202"/>
      <c r="H102" s="153">
        <v>2</v>
      </c>
      <c r="I102" s="203">
        <v>11.483333333333333</v>
      </c>
      <c r="J102" s="244">
        <f t="shared" si="1"/>
        <v>99.868911719939106</v>
      </c>
      <c r="K102" s="219"/>
      <c r="L102" s="219"/>
    </row>
    <row r="103" spans="1:12" x14ac:dyDescent="0.2">
      <c r="A103" s="153" t="s">
        <v>14</v>
      </c>
      <c r="B103" s="153" t="s">
        <v>299</v>
      </c>
      <c r="C103" s="153">
        <v>5</v>
      </c>
      <c r="D103" s="153"/>
      <c r="E103" s="169"/>
      <c r="F103" s="153"/>
      <c r="G103" s="202"/>
      <c r="H103" s="153">
        <v>1</v>
      </c>
      <c r="I103" s="203">
        <v>4.8166666666666664</v>
      </c>
      <c r="J103" s="244">
        <f t="shared" si="1"/>
        <v>99.945015220700157</v>
      </c>
      <c r="K103" s="219"/>
      <c r="L103" s="219"/>
    </row>
    <row r="104" spans="1:12" x14ac:dyDescent="0.2">
      <c r="A104" s="170"/>
      <c r="B104" s="170" t="s">
        <v>300</v>
      </c>
      <c r="C104" s="170">
        <v>7.5</v>
      </c>
      <c r="D104" s="170"/>
      <c r="E104" s="172"/>
      <c r="F104" s="170"/>
      <c r="G104" s="198"/>
      <c r="H104" s="170">
        <v>2</v>
      </c>
      <c r="I104" s="205">
        <v>10.233333333333334</v>
      </c>
      <c r="J104" s="245">
        <f t="shared" si="1"/>
        <v>99.883181126331806</v>
      </c>
      <c r="K104" s="220"/>
      <c r="L104" s="220"/>
    </row>
    <row r="105" spans="1:12" x14ac:dyDescent="0.2">
      <c r="A105" s="146" t="s">
        <v>356</v>
      </c>
      <c r="B105" s="146" t="s">
        <v>345</v>
      </c>
      <c r="C105" s="146">
        <v>30</v>
      </c>
      <c r="D105" s="146"/>
      <c r="E105" s="150"/>
      <c r="F105" s="146"/>
      <c r="G105" s="211"/>
      <c r="H105" s="146">
        <v>1</v>
      </c>
      <c r="I105" s="209">
        <v>9.5500000000000007</v>
      </c>
      <c r="J105" s="246">
        <f t="shared" si="1"/>
        <v>99.890981735159826</v>
      </c>
      <c r="K105" s="221"/>
      <c r="L105" s="221"/>
    </row>
    <row r="106" spans="1:12" x14ac:dyDescent="0.2">
      <c r="A106" s="153" t="s">
        <v>125</v>
      </c>
      <c r="B106" s="153" t="s">
        <v>345</v>
      </c>
      <c r="C106" s="153">
        <v>30</v>
      </c>
      <c r="D106" s="153"/>
      <c r="E106" s="169"/>
      <c r="F106" s="153"/>
      <c r="G106" s="202"/>
      <c r="H106" s="153">
        <v>2</v>
      </c>
      <c r="I106" s="203">
        <v>12.616666666666667</v>
      </c>
      <c r="J106" s="243">
        <f t="shared" si="1"/>
        <v>99.855974124809748</v>
      </c>
      <c r="K106" s="218"/>
      <c r="L106" s="218"/>
    </row>
    <row r="107" spans="1:12" x14ac:dyDescent="0.2">
      <c r="A107" s="170"/>
      <c r="B107" s="170" t="s">
        <v>346</v>
      </c>
      <c r="C107" s="170">
        <v>30</v>
      </c>
      <c r="D107" s="170"/>
      <c r="E107" s="172"/>
      <c r="F107" s="170"/>
      <c r="G107" s="198"/>
      <c r="H107" s="170">
        <v>2</v>
      </c>
      <c r="I107" s="205">
        <v>9.1333333333333329</v>
      </c>
      <c r="J107" s="245">
        <f t="shared" si="1"/>
        <v>99.895738203957379</v>
      </c>
      <c r="K107" s="219"/>
      <c r="L107" s="219"/>
    </row>
    <row r="108" spans="1:12" x14ac:dyDescent="0.2">
      <c r="A108" s="165" t="s">
        <v>468</v>
      </c>
      <c r="B108" s="165" t="s">
        <v>345</v>
      </c>
      <c r="C108" s="165">
        <v>40</v>
      </c>
      <c r="D108" s="165"/>
      <c r="E108" s="167"/>
      <c r="F108" s="165"/>
      <c r="G108" s="167"/>
      <c r="H108" s="165">
        <v>7</v>
      </c>
      <c r="I108" s="167">
        <v>25.566666666666666</v>
      </c>
      <c r="J108" s="247">
        <f t="shared" si="1"/>
        <v>99.708143074581429</v>
      </c>
      <c r="K108" s="218"/>
      <c r="L108" s="218"/>
    </row>
    <row r="109" spans="1:12" x14ac:dyDescent="0.2">
      <c r="A109" s="170"/>
      <c r="B109" s="170" t="s">
        <v>1020</v>
      </c>
      <c r="C109" s="170">
        <v>40</v>
      </c>
      <c r="D109" s="170"/>
      <c r="E109" s="172"/>
      <c r="F109" s="170"/>
      <c r="G109" s="198"/>
      <c r="H109" s="170">
        <v>5</v>
      </c>
      <c r="I109" s="205">
        <v>20.466666666666669</v>
      </c>
      <c r="J109" s="248">
        <f t="shared" si="1"/>
        <v>99.766362252663626</v>
      </c>
      <c r="K109" s="220"/>
      <c r="L109" s="220"/>
    </row>
    <row r="110" spans="1:12" x14ac:dyDescent="0.2">
      <c r="A110" s="153" t="s">
        <v>207</v>
      </c>
      <c r="B110" s="153" t="s">
        <v>276</v>
      </c>
      <c r="C110" s="153">
        <v>10</v>
      </c>
      <c r="D110" s="153">
        <v>1</v>
      </c>
      <c r="E110" s="169">
        <v>0.05</v>
      </c>
      <c r="F110" s="153"/>
      <c r="G110" s="202"/>
      <c r="H110" s="153">
        <v>3</v>
      </c>
      <c r="I110" s="203">
        <v>11.566666666666666</v>
      </c>
      <c r="J110" s="244">
        <f t="shared" si="1"/>
        <v>99.867389649923894</v>
      </c>
      <c r="K110" s="219">
        <v>3</v>
      </c>
      <c r="L110" s="219">
        <v>0.15</v>
      </c>
    </row>
    <row r="111" spans="1:12" x14ac:dyDescent="0.2">
      <c r="A111" s="170" t="s">
        <v>14</v>
      </c>
      <c r="B111" s="170" t="s">
        <v>277</v>
      </c>
      <c r="C111" s="170">
        <v>10</v>
      </c>
      <c r="D111" s="170"/>
      <c r="E111" s="172"/>
      <c r="F111" s="170"/>
      <c r="G111" s="198"/>
      <c r="H111" s="170">
        <v>5</v>
      </c>
      <c r="I111" s="205">
        <v>28.183333333333334</v>
      </c>
      <c r="J111" s="245">
        <f t="shared" si="1"/>
        <v>99.678272450532717</v>
      </c>
      <c r="K111" s="220"/>
      <c r="L111" s="220"/>
    </row>
    <row r="112" spans="1:12" x14ac:dyDescent="0.2">
      <c r="A112" s="153" t="s">
        <v>278</v>
      </c>
      <c r="B112" s="153" t="s">
        <v>234</v>
      </c>
      <c r="C112" s="153">
        <v>15</v>
      </c>
      <c r="D112" s="153">
        <v>2</v>
      </c>
      <c r="E112" s="169">
        <v>1.3333333333333335</v>
      </c>
      <c r="F112" s="153"/>
      <c r="G112" s="202"/>
      <c r="H112" s="153">
        <v>1</v>
      </c>
      <c r="I112" s="203">
        <v>7</v>
      </c>
      <c r="J112" s="243">
        <f t="shared" si="1"/>
        <v>99.904870624048698</v>
      </c>
      <c r="K112" s="218">
        <v>10.5</v>
      </c>
      <c r="L112" s="218">
        <v>16.8</v>
      </c>
    </row>
    <row r="113" spans="1:12" x14ac:dyDescent="0.2">
      <c r="A113" s="170"/>
      <c r="B113" s="170" t="s">
        <v>279</v>
      </c>
      <c r="C113" s="170">
        <v>5</v>
      </c>
      <c r="D113" s="170"/>
      <c r="E113" s="172"/>
      <c r="F113" s="170"/>
      <c r="G113" s="198"/>
      <c r="H113" s="170"/>
      <c r="I113" s="205"/>
      <c r="J113" s="245">
        <f t="shared" si="1"/>
        <v>100</v>
      </c>
      <c r="K113" s="220"/>
      <c r="L113" s="220"/>
    </row>
    <row r="114" spans="1:12" x14ac:dyDescent="0.2">
      <c r="A114" s="146" t="s">
        <v>451</v>
      </c>
      <c r="B114" s="146" t="s">
        <v>234</v>
      </c>
      <c r="C114" s="146">
        <v>30</v>
      </c>
      <c r="D114" s="146">
        <v>3</v>
      </c>
      <c r="E114" s="150">
        <v>1.35</v>
      </c>
      <c r="F114" s="146"/>
      <c r="G114" s="211"/>
      <c r="H114" s="146">
        <v>1</v>
      </c>
      <c r="I114" s="150">
        <v>8.0333333333333332</v>
      </c>
      <c r="J114" s="245">
        <f t="shared" si="1"/>
        <v>99.892884322678839</v>
      </c>
      <c r="K114" s="221">
        <v>23.7</v>
      </c>
      <c r="L114" s="221">
        <v>11.73695</v>
      </c>
    </row>
    <row r="115" spans="1:12" x14ac:dyDescent="0.2">
      <c r="A115" s="153" t="s">
        <v>280</v>
      </c>
      <c r="B115" s="153" t="s">
        <v>234</v>
      </c>
      <c r="C115" s="153">
        <v>30</v>
      </c>
      <c r="D115" s="153">
        <v>1</v>
      </c>
      <c r="E115" s="169">
        <v>0.8</v>
      </c>
      <c r="F115" s="153"/>
      <c r="G115" s="202"/>
      <c r="H115" s="153">
        <v>5</v>
      </c>
      <c r="I115" s="203">
        <v>19.516666666666666</v>
      </c>
      <c r="J115" s="243">
        <f t="shared" si="1"/>
        <v>99.768074581430739</v>
      </c>
      <c r="K115" s="218">
        <v>4.4000000000000004</v>
      </c>
      <c r="L115" s="218">
        <v>3.8209599999999999</v>
      </c>
    </row>
    <row r="116" spans="1:12" x14ac:dyDescent="0.2">
      <c r="A116" s="170" t="s">
        <v>14</v>
      </c>
      <c r="B116" s="170" t="s">
        <v>235</v>
      </c>
      <c r="C116" s="170">
        <v>30</v>
      </c>
      <c r="D116" s="170"/>
      <c r="E116" s="172"/>
      <c r="F116" s="170"/>
      <c r="G116" s="198"/>
      <c r="H116" s="170">
        <v>4</v>
      </c>
      <c r="I116" s="205">
        <v>19.816666666666666</v>
      </c>
      <c r="J116" s="245">
        <f t="shared" si="1"/>
        <v>99.773782343987833</v>
      </c>
      <c r="K116" s="220"/>
      <c r="L116" s="220"/>
    </row>
    <row r="117" spans="1:12" x14ac:dyDescent="0.2">
      <c r="A117" s="170" t="s">
        <v>467</v>
      </c>
      <c r="B117" s="153" t="s">
        <v>234</v>
      </c>
      <c r="C117" s="153">
        <v>30</v>
      </c>
      <c r="D117" s="170"/>
      <c r="E117" s="172"/>
      <c r="F117" s="170"/>
      <c r="G117" s="198"/>
      <c r="H117" s="170"/>
      <c r="I117" s="205"/>
      <c r="J117" s="246">
        <f t="shared" si="1"/>
        <v>100</v>
      </c>
      <c r="K117" s="221"/>
      <c r="L117" s="221"/>
    </row>
    <row r="118" spans="1:12" x14ac:dyDescent="0.2">
      <c r="A118" s="170" t="s">
        <v>133</v>
      </c>
      <c r="B118" s="146" t="s">
        <v>1021</v>
      </c>
      <c r="C118" s="146">
        <v>15</v>
      </c>
      <c r="D118" s="170"/>
      <c r="E118" s="172"/>
      <c r="F118" s="170"/>
      <c r="G118" s="198"/>
      <c r="H118" s="170">
        <v>3</v>
      </c>
      <c r="I118" s="205">
        <v>16.616666666666667</v>
      </c>
      <c r="J118" s="246">
        <f t="shared" si="1"/>
        <v>99.810312024353124</v>
      </c>
      <c r="K118" s="218"/>
      <c r="L118" s="218"/>
    </row>
    <row r="119" spans="1:12" x14ac:dyDescent="0.2">
      <c r="A119" s="153" t="s">
        <v>120</v>
      </c>
      <c r="B119" s="153" t="s">
        <v>234</v>
      </c>
      <c r="C119" s="153">
        <v>30</v>
      </c>
      <c r="D119" s="153"/>
      <c r="E119" s="169"/>
      <c r="F119" s="153"/>
      <c r="G119" s="202"/>
      <c r="H119" s="153">
        <v>5</v>
      </c>
      <c r="I119" s="203">
        <v>37.450000000000003</v>
      </c>
      <c r="J119" s="247">
        <f t="shared" si="1"/>
        <v>99.572488584474883</v>
      </c>
      <c r="K119" s="218"/>
      <c r="L119" s="218"/>
    </row>
    <row r="120" spans="1:12" x14ac:dyDescent="0.2">
      <c r="A120" s="153" t="s">
        <v>14</v>
      </c>
      <c r="B120" s="153" t="s">
        <v>235</v>
      </c>
      <c r="C120" s="153">
        <v>30</v>
      </c>
      <c r="D120" s="153"/>
      <c r="E120" s="169"/>
      <c r="F120" s="153"/>
      <c r="G120" s="202"/>
      <c r="H120" s="153">
        <v>3</v>
      </c>
      <c r="I120" s="203">
        <v>21.9</v>
      </c>
      <c r="J120" s="249">
        <f t="shared" si="1"/>
        <v>99.75</v>
      </c>
      <c r="K120" s="219"/>
      <c r="L120" s="219"/>
    </row>
    <row r="121" spans="1:12" x14ac:dyDescent="0.2">
      <c r="A121" s="153"/>
      <c r="B121" s="153" t="s">
        <v>436</v>
      </c>
      <c r="C121" s="153">
        <v>30</v>
      </c>
      <c r="D121" s="153"/>
      <c r="E121" s="169"/>
      <c r="F121" s="153"/>
      <c r="G121" s="202"/>
      <c r="H121" s="153">
        <v>2</v>
      </c>
      <c r="I121" s="203">
        <v>13.616666666666667</v>
      </c>
      <c r="J121" s="249">
        <f t="shared" si="1"/>
        <v>99.844558599695588</v>
      </c>
      <c r="K121" s="220"/>
      <c r="L121" s="220"/>
    </row>
    <row r="122" spans="1:12" x14ac:dyDescent="0.2">
      <c r="A122" s="146" t="s">
        <v>416</v>
      </c>
      <c r="B122" s="146" t="s">
        <v>345</v>
      </c>
      <c r="C122" s="146">
        <v>30</v>
      </c>
      <c r="D122" s="146"/>
      <c r="E122" s="150"/>
      <c r="F122" s="146"/>
      <c r="G122" s="211"/>
      <c r="H122" s="146">
        <v>1</v>
      </c>
      <c r="I122" s="209">
        <v>6.6333333333333329</v>
      </c>
      <c r="J122" s="246">
        <f t="shared" si="1"/>
        <v>99.924277016742764</v>
      </c>
      <c r="K122" s="219"/>
      <c r="L122" s="219"/>
    </row>
    <row r="123" spans="1:12" x14ac:dyDescent="0.2">
      <c r="A123" s="153" t="s">
        <v>128</v>
      </c>
      <c r="B123" s="153" t="s">
        <v>345</v>
      </c>
      <c r="C123" s="153">
        <v>15</v>
      </c>
      <c r="D123" s="153"/>
      <c r="E123" s="169"/>
      <c r="F123" s="153"/>
      <c r="G123" s="202"/>
      <c r="H123" s="153">
        <v>5</v>
      </c>
      <c r="I123" s="203">
        <v>22.05</v>
      </c>
      <c r="J123" s="244">
        <f t="shared" si="1"/>
        <v>99.748287671232873</v>
      </c>
      <c r="K123" s="218"/>
      <c r="L123" s="218"/>
    </row>
    <row r="124" spans="1:12" x14ac:dyDescent="0.2">
      <c r="A124" s="170"/>
      <c r="B124" s="170" t="s">
        <v>346</v>
      </c>
      <c r="C124" s="170">
        <v>15</v>
      </c>
      <c r="D124" s="170">
        <v>4</v>
      </c>
      <c r="E124" s="172">
        <v>5.5166666666666675</v>
      </c>
      <c r="F124" s="170"/>
      <c r="G124" s="198"/>
      <c r="H124" s="170">
        <v>8</v>
      </c>
      <c r="I124" s="205">
        <v>25.916666666666668</v>
      </c>
      <c r="J124" s="245">
        <f t="shared" si="1"/>
        <v>99.641171993911712</v>
      </c>
      <c r="K124" s="220">
        <v>1.4</v>
      </c>
      <c r="L124" s="220">
        <v>0.2</v>
      </c>
    </row>
    <row r="125" spans="1:12" x14ac:dyDescent="0.2">
      <c r="A125" s="153" t="s">
        <v>130</v>
      </c>
      <c r="B125" s="153" t="s">
        <v>1022</v>
      </c>
      <c r="C125" s="153">
        <v>30</v>
      </c>
      <c r="D125" s="153"/>
      <c r="E125" s="169"/>
      <c r="F125" s="153"/>
      <c r="G125" s="202"/>
      <c r="H125" s="153">
        <v>5</v>
      </c>
      <c r="I125" s="203">
        <v>26.5</v>
      </c>
      <c r="J125" s="243">
        <f t="shared" si="1"/>
        <v>99.697488584474883</v>
      </c>
      <c r="K125" s="218"/>
      <c r="L125" s="218"/>
    </row>
    <row r="126" spans="1:12" x14ac:dyDescent="0.2">
      <c r="A126" s="170"/>
      <c r="B126" s="170" t="s">
        <v>1023</v>
      </c>
      <c r="C126" s="170">
        <v>30</v>
      </c>
      <c r="D126" s="170"/>
      <c r="E126" s="172"/>
      <c r="F126" s="170"/>
      <c r="G126" s="198"/>
      <c r="H126" s="170">
        <v>7</v>
      </c>
      <c r="I126" s="205">
        <v>37.450000000000003</v>
      </c>
      <c r="J126" s="245">
        <f t="shared" si="1"/>
        <v>99.572488584474883</v>
      </c>
      <c r="K126" s="220"/>
      <c r="L126" s="220"/>
    </row>
    <row r="127" spans="1:12" x14ac:dyDescent="0.2">
      <c r="A127" s="153" t="s">
        <v>210</v>
      </c>
      <c r="B127" s="153" t="s">
        <v>345</v>
      </c>
      <c r="C127" s="153">
        <v>15</v>
      </c>
      <c r="D127" s="153">
        <v>1</v>
      </c>
      <c r="E127" s="169">
        <v>1.6</v>
      </c>
      <c r="F127" s="153"/>
      <c r="G127" s="202"/>
      <c r="H127" s="153">
        <v>14</v>
      </c>
      <c r="I127" s="203">
        <v>83.95</v>
      </c>
      <c r="J127" s="243">
        <f t="shared" si="1"/>
        <v>99.023401826484019</v>
      </c>
      <c r="K127" s="218">
        <v>2</v>
      </c>
      <c r="L127" s="218">
        <v>3.6</v>
      </c>
    </row>
    <row r="128" spans="1:12" x14ac:dyDescent="0.2">
      <c r="A128" s="170"/>
      <c r="B128" s="170" t="s">
        <v>346</v>
      </c>
      <c r="C128" s="170">
        <v>15</v>
      </c>
      <c r="D128" s="170"/>
      <c r="E128" s="172"/>
      <c r="F128" s="170"/>
      <c r="G128" s="198"/>
      <c r="H128" s="170">
        <v>20</v>
      </c>
      <c r="I128" s="205">
        <v>120.3</v>
      </c>
      <c r="J128" s="245">
        <f t="shared" si="1"/>
        <v>98.626712328767113</v>
      </c>
      <c r="K128" s="220">
        <v>4.2</v>
      </c>
      <c r="L128" s="220">
        <v>4</v>
      </c>
    </row>
    <row r="129" spans="1:12" x14ac:dyDescent="0.2">
      <c r="A129" s="153" t="s">
        <v>211</v>
      </c>
      <c r="B129" s="153" t="s">
        <v>345</v>
      </c>
      <c r="C129" s="153">
        <v>44</v>
      </c>
      <c r="D129" s="153"/>
      <c r="E129" s="169"/>
      <c r="F129" s="153"/>
      <c r="G129" s="202"/>
      <c r="H129" s="153">
        <v>5</v>
      </c>
      <c r="I129" s="169">
        <v>27.983333333333334</v>
      </c>
      <c r="J129" s="243">
        <f t="shared" si="1"/>
        <v>99.680555555555543</v>
      </c>
      <c r="K129" s="218"/>
      <c r="L129" s="218"/>
    </row>
    <row r="130" spans="1:12" x14ac:dyDescent="0.2">
      <c r="A130" s="170"/>
      <c r="B130" s="170" t="s">
        <v>346</v>
      </c>
      <c r="C130" s="170">
        <v>44</v>
      </c>
      <c r="D130" s="170"/>
      <c r="E130" s="172"/>
      <c r="F130" s="170"/>
      <c r="G130" s="198"/>
      <c r="H130" s="170">
        <v>3</v>
      </c>
      <c r="I130" s="205">
        <f>10.0166666666667+5.73</f>
        <v>15.7466666666667</v>
      </c>
      <c r="J130" s="245">
        <f t="shared" si="1"/>
        <v>99.820243531202436</v>
      </c>
      <c r="K130" s="220"/>
      <c r="L130" s="220"/>
    </row>
    <row r="131" spans="1:12" x14ac:dyDescent="0.2">
      <c r="A131" s="170" t="s">
        <v>134</v>
      </c>
      <c r="B131" s="170" t="s">
        <v>1024</v>
      </c>
      <c r="C131" s="170">
        <v>150</v>
      </c>
      <c r="D131" s="170"/>
      <c r="E131" s="172"/>
      <c r="F131" s="170"/>
      <c r="G131" s="198"/>
      <c r="H131" s="170">
        <v>4</v>
      </c>
      <c r="I131" s="205">
        <v>17.416666666666668</v>
      </c>
      <c r="J131" s="246">
        <f t="shared" si="1"/>
        <v>99.80117960426179</v>
      </c>
      <c r="K131" s="221"/>
      <c r="L131" s="221"/>
    </row>
    <row r="132" spans="1:12" x14ac:dyDescent="0.2">
      <c r="A132" s="153" t="s">
        <v>122</v>
      </c>
      <c r="B132" s="153" t="s">
        <v>345</v>
      </c>
      <c r="C132" s="153">
        <v>15</v>
      </c>
      <c r="D132" s="153"/>
      <c r="E132" s="169"/>
      <c r="F132" s="153"/>
      <c r="G132" s="202"/>
      <c r="H132" s="153">
        <v>3</v>
      </c>
      <c r="I132" s="203">
        <v>15.116666666666667</v>
      </c>
      <c r="J132" s="243">
        <f t="shared" ref="J132:J160" si="2">+(1-(E132+G132+I132)/8760)*100</f>
        <v>99.827435312024349</v>
      </c>
      <c r="K132" s="218"/>
      <c r="L132" s="218"/>
    </row>
    <row r="133" spans="1:12" x14ac:dyDescent="0.2">
      <c r="A133" s="153"/>
      <c r="B133" s="153" t="s">
        <v>346</v>
      </c>
      <c r="C133" s="153">
        <v>30</v>
      </c>
      <c r="D133" s="153">
        <v>5</v>
      </c>
      <c r="E133" s="169">
        <v>28</v>
      </c>
      <c r="F133" s="153"/>
      <c r="G133" s="202"/>
      <c r="H133" s="153">
        <v>3</v>
      </c>
      <c r="I133" s="203">
        <v>15.966666666666667</v>
      </c>
      <c r="J133" s="244">
        <f t="shared" si="2"/>
        <v>99.498097412480973</v>
      </c>
      <c r="K133" s="219">
        <v>71</v>
      </c>
      <c r="L133" s="219">
        <v>49.133300000000006</v>
      </c>
    </row>
    <row r="134" spans="1:12" x14ac:dyDescent="0.2">
      <c r="A134" s="153"/>
      <c r="B134" s="153" t="s">
        <v>1011</v>
      </c>
      <c r="C134" s="153">
        <v>30</v>
      </c>
      <c r="D134" s="153">
        <v>2</v>
      </c>
      <c r="E134" s="169">
        <v>2.6833333333333336</v>
      </c>
      <c r="F134" s="153"/>
      <c r="G134" s="202"/>
      <c r="H134" s="153">
        <v>2</v>
      </c>
      <c r="I134" s="203">
        <v>16.116666666666667</v>
      </c>
      <c r="J134" s="244">
        <f t="shared" si="2"/>
        <v>99.785388127853878</v>
      </c>
      <c r="K134" s="219">
        <v>36.4</v>
      </c>
      <c r="L134" s="219">
        <v>21.2758</v>
      </c>
    </row>
    <row r="135" spans="1:12" x14ac:dyDescent="0.2">
      <c r="A135" s="170"/>
      <c r="B135" s="170" t="s">
        <v>1025</v>
      </c>
      <c r="C135" s="170">
        <v>15</v>
      </c>
      <c r="D135" s="170"/>
      <c r="E135" s="172"/>
      <c r="F135" s="170"/>
      <c r="G135" s="198"/>
      <c r="H135" s="170">
        <v>1</v>
      </c>
      <c r="I135" s="205">
        <v>6.916666666666667</v>
      </c>
      <c r="J135" s="245">
        <f t="shared" si="2"/>
        <v>99.921042617960438</v>
      </c>
      <c r="K135" s="220"/>
      <c r="L135" s="220"/>
    </row>
    <row r="136" spans="1:12" x14ac:dyDescent="0.2">
      <c r="A136" s="153" t="s">
        <v>212</v>
      </c>
      <c r="B136" s="153" t="s">
        <v>345</v>
      </c>
      <c r="C136" s="153">
        <v>10</v>
      </c>
      <c r="D136" s="153"/>
      <c r="E136" s="169"/>
      <c r="F136" s="153"/>
      <c r="G136" s="202"/>
      <c r="H136" s="153">
        <v>3</v>
      </c>
      <c r="I136" s="203">
        <v>19.933333333333334</v>
      </c>
      <c r="J136" s="243">
        <f t="shared" si="2"/>
        <v>99.772450532724505</v>
      </c>
      <c r="K136" s="218"/>
      <c r="L136" s="218"/>
    </row>
    <row r="137" spans="1:12" x14ac:dyDescent="0.2">
      <c r="A137" s="153"/>
      <c r="B137" s="153" t="s">
        <v>346</v>
      </c>
      <c r="C137" s="153">
        <v>10</v>
      </c>
      <c r="D137" s="153"/>
      <c r="E137" s="169"/>
      <c r="F137" s="153"/>
      <c r="G137" s="202"/>
      <c r="H137" s="153">
        <v>3</v>
      </c>
      <c r="I137" s="203">
        <v>22.5</v>
      </c>
      <c r="J137" s="244">
        <f t="shared" si="2"/>
        <v>99.743150684931507</v>
      </c>
      <c r="K137" s="219"/>
      <c r="L137" s="219"/>
    </row>
    <row r="138" spans="1:12" x14ac:dyDescent="0.2">
      <c r="A138" s="153"/>
      <c r="B138" s="153" t="s">
        <v>1026</v>
      </c>
      <c r="C138" s="153">
        <v>10</v>
      </c>
      <c r="D138" s="153"/>
      <c r="E138" s="169"/>
      <c r="F138" s="153"/>
      <c r="G138" s="202"/>
      <c r="H138" s="153">
        <v>1</v>
      </c>
      <c r="I138" s="203">
        <v>6.0166666666666666</v>
      </c>
      <c r="J138" s="244">
        <f t="shared" si="2"/>
        <v>99.931316590563171</v>
      </c>
      <c r="K138" s="219"/>
      <c r="L138" s="219"/>
    </row>
    <row r="139" spans="1:12" x14ac:dyDescent="0.2">
      <c r="A139" s="170"/>
      <c r="B139" s="170" t="s">
        <v>1027</v>
      </c>
      <c r="C139" s="170">
        <v>5</v>
      </c>
      <c r="D139" s="170"/>
      <c r="E139" s="172"/>
      <c r="F139" s="170"/>
      <c r="G139" s="198"/>
      <c r="H139" s="170">
        <v>2</v>
      </c>
      <c r="I139" s="205">
        <v>9.9833333333333343</v>
      </c>
      <c r="J139" s="244">
        <f t="shared" si="2"/>
        <v>99.886035007610346</v>
      </c>
      <c r="K139" s="220"/>
      <c r="L139" s="220"/>
    </row>
    <row r="140" spans="1:12" x14ac:dyDescent="0.2">
      <c r="A140" s="165" t="s">
        <v>463</v>
      </c>
      <c r="B140" s="165" t="s">
        <v>345</v>
      </c>
      <c r="C140" s="165">
        <v>30</v>
      </c>
      <c r="D140" s="165"/>
      <c r="E140" s="167"/>
      <c r="F140" s="165"/>
      <c r="G140" s="167"/>
      <c r="H140" s="165">
        <v>3</v>
      </c>
      <c r="I140" s="223">
        <v>11.15</v>
      </c>
      <c r="J140" s="243">
        <f t="shared" si="2"/>
        <v>99.87271689497716</v>
      </c>
      <c r="K140" s="218"/>
      <c r="L140" s="218"/>
    </row>
    <row r="141" spans="1:12" x14ac:dyDescent="0.2">
      <c r="A141" s="170"/>
      <c r="B141" s="170" t="s">
        <v>346</v>
      </c>
      <c r="C141" s="170">
        <v>30</v>
      </c>
      <c r="D141" s="170"/>
      <c r="E141" s="172"/>
      <c r="F141" s="170"/>
      <c r="G141" s="172"/>
      <c r="H141" s="170">
        <v>4</v>
      </c>
      <c r="I141" s="205">
        <v>17.100000000000001</v>
      </c>
      <c r="J141" s="245">
        <f t="shared" si="2"/>
        <v>99.804794520547944</v>
      </c>
      <c r="K141" s="220"/>
      <c r="L141" s="220"/>
    </row>
    <row r="142" spans="1:12" x14ac:dyDescent="0.2">
      <c r="A142" s="153" t="s">
        <v>213</v>
      </c>
      <c r="B142" s="153" t="s">
        <v>286</v>
      </c>
      <c r="C142" s="153">
        <v>40</v>
      </c>
      <c r="D142" s="153"/>
      <c r="E142" s="169"/>
      <c r="F142" s="153"/>
      <c r="G142" s="202"/>
      <c r="H142" s="153">
        <v>6</v>
      </c>
      <c r="I142" s="203">
        <v>36.816666666666663</v>
      </c>
      <c r="J142" s="244">
        <f t="shared" si="2"/>
        <v>99.579718417047175</v>
      </c>
      <c r="K142" s="218"/>
      <c r="L142" s="218"/>
    </row>
    <row r="143" spans="1:12" x14ac:dyDescent="0.2">
      <c r="A143" s="170"/>
      <c r="B143" s="170" t="s">
        <v>287</v>
      </c>
      <c r="C143" s="170">
        <v>20</v>
      </c>
      <c r="D143" s="170">
        <v>3</v>
      </c>
      <c r="E143" s="172">
        <v>16.850000000000001</v>
      </c>
      <c r="F143" s="170"/>
      <c r="G143" s="198"/>
      <c r="H143" s="170">
        <v>5</v>
      </c>
      <c r="I143" s="205">
        <v>40.9</v>
      </c>
      <c r="J143" s="245">
        <f t="shared" si="2"/>
        <v>99.340753424657535</v>
      </c>
      <c r="K143" s="220">
        <v>23.8</v>
      </c>
      <c r="L143" s="220">
        <v>25.392000000000003</v>
      </c>
    </row>
    <row r="144" spans="1:12" x14ac:dyDescent="0.2">
      <c r="A144" s="170" t="s">
        <v>214</v>
      </c>
      <c r="B144" s="170" t="s">
        <v>239</v>
      </c>
      <c r="C144" s="170">
        <v>15</v>
      </c>
      <c r="D144" s="170"/>
      <c r="E144" s="172"/>
      <c r="F144" s="170"/>
      <c r="G144" s="198"/>
      <c r="H144" s="170">
        <v>1</v>
      </c>
      <c r="I144" s="205">
        <v>7.4666666666666668</v>
      </c>
      <c r="J144" s="246">
        <f t="shared" si="2"/>
        <v>99.914764079147645</v>
      </c>
      <c r="K144" s="221"/>
      <c r="L144" s="221"/>
    </row>
    <row r="145" spans="1:12" x14ac:dyDescent="0.2">
      <c r="A145" s="170" t="s">
        <v>215</v>
      </c>
      <c r="B145" s="170" t="s">
        <v>239</v>
      </c>
      <c r="C145" s="170">
        <v>15</v>
      </c>
      <c r="D145" s="170"/>
      <c r="E145" s="172"/>
      <c r="F145" s="170"/>
      <c r="G145" s="198"/>
      <c r="H145" s="170">
        <v>2</v>
      </c>
      <c r="I145" s="205">
        <v>13.566666666666666</v>
      </c>
      <c r="J145" s="246">
        <f t="shared" si="2"/>
        <v>99.845129375951288</v>
      </c>
      <c r="K145" s="221"/>
      <c r="L145" s="221"/>
    </row>
    <row r="146" spans="1:12" x14ac:dyDescent="0.2">
      <c r="A146" s="153" t="s">
        <v>216</v>
      </c>
      <c r="B146" s="153" t="s">
        <v>345</v>
      </c>
      <c r="C146" s="153">
        <v>15</v>
      </c>
      <c r="D146" s="153"/>
      <c r="E146" s="169"/>
      <c r="F146" s="153"/>
      <c r="G146" s="202"/>
      <c r="H146" s="153">
        <v>8</v>
      </c>
      <c r="I146" s="203">
        <v>43.316666666666663</v>
      </c>
      <c r="J146" s="243">
        <f t="shared" si="2"/>
        <v>99.50551750380518</v>
      </c>
      <c r="K146" s="218"/>
      <c r="L146" s="218"/>
    </row>
    <row r="147" spans="1:12" x14ac:dyDescent="0.2">
      <c r="A147" s="153"/>
      <c r="B147" s="153" t="s">
        <v>346</v>
      </c>
      <c r="C147" s="153">
        <v>40</v>
      </c>
      <c r="D147" s="153"/>
      <c r="E147" s="169"/>
      <c r="F147" s="153"/>
      <c r="G147" s="202"/>
      <c r="H147" s="153">
        <v>6</v>
      </c>
      <c r="I147" s="203">
        <v>32.916666666666664</v>
      </c>
      <c r="J147" s="244">
        <f t="shared" si="2"/>
        <v>99.624238964992387</v>
      </c>
      <c r="K147" s="219"/>
      <c r="L147" s="219"/>
    </row>
    <row r="148" spans="1:12" x14ac:dyDescent="0.2">
      <c r="A148" s="170"/>
      <c r="B148" s="170" t="s">
        <v>1011</v>
      </c>
      <c r="C148" s="170">
        <v>40</v>
      </c>
      <c r="D148" s="170"/>
      <c r="E148" s="172"/>
      <c r="F148" s="170"/>
      <c r="G148" s="198"/>
      <c r="H148" s="170">
        <v>6</v>
      </c>
      <c r="I148" s="205">
        <v>34.049999999999997</v>
      </c>
      <c r="J148" s="245">
        <f t="shared" si="2"/>
        <v>99.611301369863014</v>
      </c>
      <c r="K148" s="220"/>
      <c r="L148" s="220"/>
    </row>
    <row r="149" spans="1:12" x14ac:dyDescent="0.2">
      <c r="A149" s="153" t="s">
        <v>142</v>
      </c>
      <c r="B149" s="153" t="s">
        <v>345</v>
      </c>
      <c r="C149" s="153">
        <v>15</v>
      </c>
      <c r="D149" s="153"/>
      <c r="E149" s="169"/>
      <c r="F149" s="153"/>
      <c r="G149" s="202"/>
      <c r="H149" s="153">
        <v>3</v>
      </c>
      <c r="I149" s="203">
        <v>18.850000000000001</v>
      </c>
      <c r="J149" s="243">
        <f t="shared" si="2"/>
        <v>99.784817351598178</v>
      </c>
      <c r="K149" s="218"/>
      <c r="L149" s="218"/>
    </row>
    <row r="150" spans="1:12" x14ac:dyDescent="0.2">
      <c r="A150" s="153"/>
      <c r="B150" s="153" t="s">
        <v>346</v>
      </c>
      <c r="C150" s="153">
        <v>15</v>
      </c>
      <c r="D150" s="153"/>
      <c r="E150" s="169"/>
      <c r="F150" s="153"/>
      <c r="G150" s="202"/>
      <c r="H150" s="153">
        <v>4</v>
      </c>
      <c r="I150" s="203">
        <v>22.733333333333334</v>
      </c>
      <c r="J150" s="244">
        <f t="shared" si="2"/>
        <v>99.740487062404867</v>
      </c>
      <c r="K150" s="219"/>
      <c r="L150" s="219"/>
    </row>
    <row r="151" spans="1:12" x14ac:dyDescent="0.2">
      <c r="A151" s="170"/>
      <c r="B151" s="170" t="s">
        <v>288</v>
      </c>
      <c r="C151" s="170">
        <v>7.5</v>
      </c>
      <c r="D151" s="170"/>
      <c r="E151" s="172"/>
      <c r="F151" s="170"/>
      <c r="G151" s="198"/>
      <c r="H151" s="170">
        <v>2</v>
      </c>
      <c r="I151" s="205">
        <v>9.3166666666666664</v>
      </c>
      <c r="J151" s="245">
        <f t="shared" si="2"/>
        <v>99.893645357686452</v>
      </c>
      <c r="K151" s="220"/>
      <c r="L151" s="220"/>
    </row>
    <row r="152" spans="1:12" x14ac:dyDescent="0.2">
      <c r="A152" s="153" t="s">
        <v>139</v>
      </c>
      <c r="B152" s="153" t="s">
        <v>345</v>
      </c>
      <c r="C152" s="153">
        <v>10</v>
      </c>
      <c r="D152" s="153"/>
      <c r="E152" s="169"/>
      <c r="F152" s="153"/>
      <c r="G152" s="202"/>
      <c r="H152" s="153">
        <v>5</v>
      </c>
      <c r="I152" s="203">
        <v>30.516666666666669</v>
      </c>
      <c r="J152" s="243">
        <f t="shared" si="2"/>
        <v>99.651636225266358</v>
      </c>
      <c r="K152" s="218"/>
      <c r="L152" s="218"/>
    </row>
    <row r="153" spans="1:12" x14ac:dyDescent="0.2">
      <c r="A153" s="170"/>
      <c r="B153" s="170" t="s">
        <v>346</v>
      </c>
      <c r="C153" s="170">
        <v>10</v>
      </c>
      <c r="D153" s="170"/>
      <c r="E153" s="172"/>
      <c r="F153" s="170"/>
      <c r="G153" s="198"/>
      <c r="H153" s="170">
        <v>5</v>
      </c>
      <c r="I153" s="205">
        <v>25.18333333333333</v>
      </c>
      <c r="J153" s="245">
        <f t="shared" si="2"/>
        <v>99.712519025875196</v>
      </c>
      <c r="K153" s="220"/>
      <c r="L153" s="220"/>
    </row>
    <row r="154" spans="1:12" x14ac:dyDescent="0.2">
      <c r="A154" s="153" t="s">
        <v>144</v>
      </c>
      <c r="B154" s="153" t="s">
        <v>239</v>
      </c>
      <c r="C154" s="153">
        <v>15</v>
      </c>
      <c r="D154" s="153"/>
      <c r="E154" s="169"/>
      <c r="F154" s="153"/>
      <c r="G154" s="202"/>
      <c r="H154" s="153">
        <v>2</v>
      </c>
      <c r="I154" s="203">
        <v>11.416666666666668</v>
      </c>
      <c r="J154" s="243">
        <f t="shared" si="2"/>
        <v>99.86967275494672</v>
      </c>
      <c r="K154" s="218"/>
      <c r="L154" s="218"/>
    </row>
    <row r="155" spans="1:12" x14ac:dyDescent="0.2">
      <c r="A155" s="170"/>
      <c r="B155" s="170" t="s">
        <v>239</v>
      </c>
      <c r="C155" s="170">
        <v>15</v>
      </c>
      <c r="D155" s="170"/>
      <c r="E155" s="172"/>
      <c r="F155" s="170"/>
      <c r="G155" s="198"/>
      <c r="H155" s="170">
        <v>7</v>
      </c>
      <c r="I155" s="205">
        <v>43.133333333333333</v>
      </c>
      <c r="J155" s="245">
        <f t="shared" si="2"/>
        <v>99.507610350076106</v>
      </c>
      <c r="K155" s="220"/>
      <c r="L155" s="220"/>
    </row>
    <row r="156" spans="1:12" x14ac:dyDescent="0.2">
      <c r="A156" s="153" t="s">
        <v>217</v>
      </c>
      <c r="B156" s="153" t="s">
        <v>239</v>
      </c>
      <c r="C156" s="153">
        <v>15</v>
      </c>
      <c r="D156" s="153">
        <v>1</v>
      </c>
      <c r="E156" s="169">
        <v>6.9833333333333334</v>
      </c>
      <c r="F156" s="153"/>
      <c r="G156" s="202"/>
      <c r="H156" s="153">
        <v>3</v>
      </c>
      <c r="I156" s="203">
        <v>18.516666666666666</v>
      </c>
      <c r="J156" s="243">
        <f t="shared" si="2"/>
        <v>99.708904109589042</v>
      </c>
      <c r="K156" s="218">
        <v>3.2</v>
      </c>
      <c r="L156" s="218">
        <v>9.6</v>
      </c>
    </row>
    <row r="157" spans="1:12" x14ac:dyDescent="0.2">
      <c r="A157" s="170"/>
      <c r="B157" s="170" t="s">
        <v>239</v>
      </c>
      <c r="C157" s="170">
        <v>15</v>
      </c>
      <c r="D157" s="170"/>
      <c r="E157" s="172"/>
      <c r="F157" s="170"/>
      <c r="G157" s="198"/>
      <c r="H157" s="170">
        <v>9</v>
      </c>
      <c r="I157" s="205">
        <v>61.25</v>
      </c>
      <c r="J157" s="245">
        <f t="shared" si="2"/>
        <v>99.300799086757991</v>
      </c>
      <c r="K157" s="220"/>
      <c r="L157" s="220"/>
    </row>
    <row r="158" spans="1:12" x14ac:dyDescent="0.2">
      <c r="A158" s="153" t="s">
        <v>341</v>
      </c>
      <c r="B158" s="153" t="s">
        <v>239</v>
      </c>
      <c r="C158" s="153">
        <v>15</v>
      </c>
      <c r="D158" s="146"/>
      <c r="E158" s="150"/>
      <c r="F158" s="146"/>
      <c r="G158" s="211"/>
      <c r="H158" s="146">
        <v>2</v>
      </c>
      <c r="I158" s="209">
        <v>11.233333333333334</v>
      </c>
      <c r="J158" s="246">
        <f t="shared" si="2"/>
        <v>99.87176560121766</v>
      </c>
      <c r="K158" s="147"/>
      <c r="L158" s="147"/>
    </row>
    <row r="159" spans="1:12" x14ac:dyDescent="0.2">
      <c r="A159" s="165" t="s">
        <v>218</v>
      </c>
      <c r="B159" s="165" t="s">
        <v>345</v>
      </c>
      <c r="C159" s="165">
        <v>40</v>
      </c>
      <c r="D159" s="153"/>
      <c r="E159" s="169"/>
      <c r="F159" s="153"/>
      <c r="G159" s="202"/>
      <c r="H159" s="153">
        <v>4</v>
      </c>
      <c r="I159" s="203">
        <v>20.916666666666668</v>
      </c>
      <c r="J159" s="244">
        <f t="shared" si="2"/>
        <v>99.761225266362246</v>
      </c>
      <c r="K159" s="166"/>
      <c r="L159" s="166"/>
    </row>
    <row r="160" spans="1:12" x14ac:dyDescent="0.2">
      <c r="A160" s="170"/>
      <c r="B160" s="170" t="s">
        <v>346</v>
      </c>
      <c r="C160" s="170">
        <v>40</v>
      </c>
      <c r="D160" s="170">
        <v>1</v>
      </c>
      <c r="E160" s="172">
        <v>0.11666666666666667</v>
      </c>
      <c r="F160" s="170"/>
      <c r="G160" s="185"/>
      <c r="H160" s="170">
        <v>3</v>
      </c>
      <c r="I160" s="172">
        <v>12.916666666666668</v>
      </c>
      <c r="J160" s="245">
        <f t="shared" si="2"/>
        <v>99.851217656012182</v>
      </c>
      <c r="K160" s="171">
        <v>8.9</v>
      </c>
      <c r="L160" s="171">
        <v>1.0404100000000001</v>
      </c>
    </row>
    <row r="161" spans="5:10" x14ac:dyDescent="0.2">
      <c r="E161" s="82"/>
      <c r="G161" s="82"/>
      <c r="J161" s="82"/>
    </row>
  </sheetData>
  <mergeCells count="3">
    <mergeCell ref="D2:E2"/>
    <mergeCell ref="F2:G2"/>
    <mergeCell ref="H2:I2"/>
  </mergeCells>
  <phoneticPr fontId="10" type="noConversion"/>
  <pageMargins left="0.75" right="0.75" top="1" bottom="1" header="0" footer="0"/>
  <pageSetup paperSize="9" scale="52" fitToHeight="2" orientation="portrait" r:id="rId1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 codeName="Sheet213">
    <pageSetUpPr fitToPage="1"/>
  </sheetPr>
  <dimension ref="A1:L161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4" width="9.7109375" style="82" customWidth="1"/>
    <col min="5" max="5" width="9.7109375" style="84" customWidth="1"/>
    <col min="6" max="6" width="9.7109375" style="82" customWidth="1"/>
    <col min="7" max="7" width="9.7109375" style="84" customWidth="1"/>
    <col min="8" max="9" width="9.7109375" style="82" customWidth="1"/>
    <col min="10" max="10" width="9.5703125" style="87" customWidth="1"/>
    <col min="11" max="12" width="9.5703125" style="88" customWidth="1"/>
    <col min="13" max="16384" width="11.42578125" style="82"/>
  </cols>
  <sheetData>
    <row r="1" spans="1:12" customFormat="1" ht="27.75" customHeight="1" x14ac:dyDescent="0.2">
      <c r="A1" s="15" t="s">
        <v>488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83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/>
      <c r="E4" s="167"/>
      <c r="F4" s="165"/>
      <c r="G4" s="202"/>
      <c r="H4" s="165">
        <v>2</v>
      </c>
      <c r="I4" s="167">
        <v>11.116666666666667</v>
      </c>
      <c r="J4" s="243">
        <f t="shared" ref="J4:J67" si="0">+(1-(E4+G4+I4)/8760)*100</f>
        <v>99.873097412480973</v>
      </c>
      <c r="K4" s="218"/>
      <c r="L4" s="218"/>
    </row>
    <row r="5" spans="1:12" x14ac:dyDescent="0.2">
      <c r="A5" s="153"/>
      <c r="B5" s="153" t="s">
        <v>346</v>
      </c>
      <c r="C5" s="153">
        <v>15</v>
      </c>
      <c r="D5" s="153">
        <v>1</v>
      </c>
      <c r="E5" s="169">
        <v>0.93333333333333335</v>
      </c>
      <c r="F5" s="153"/>
      <c r="G5" s="202"/>
      <c r="H5" s="153">
        <v>3</v>
      </c>
      <c r="I5" s="169">
        <v>10.033333333333335</v>
      </c>
      <c r="J5" s="244">
        <f t="shared" si="0"/>
        <v>99.8748097412481</v>
      </c>
      <c r="K5" s="219">
        <v>4.2</v>
      </c>
      <c r="L5" s="219">
        <v>4.5590999999999999</v>
      </c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1</v>
      </c>
      <c r="I6" s="172">
        <v>5.083333333333333</v>
      </c>
      <c r="J6" s="244">
        <f t="shared" si="0"/>
        <v>99.941971080669717</v>
      </c>
      <c r="K6" s="220"/>
      <c r="L6" s="220"/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2</v>
      </c>
      <c r="I7" s="169">
        <v>11.6</v>
      </c>
      <c r="J7" s="243">
        <f t="shared" si="0"/>
        <v>99.867579908675793</v>
      </c>
      <c r="K7" s="218"/>
      <c r="L7" s="218"/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1</v>
      </c>
      <c r="I8" s="203">
        <v>9.2666666666666675</v>
      </c>
      <c r="J8" s="245">
        <f t="shared" si="0"/>
        <v>99.894216133942166</v>
      </c>
      <c r="K8" s="220"/>
      <c r="L8" s="220"/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4</v>
      </c>
      <c r="I9" s="167">
        <v>34.450000000000003</v>
      </c>
      <c r="J9" s="243">
        <f t="shared" si="0"/>
        <v>99.606735159817347</v>
      </c>
      <c r="K9" s="218"/>
      <c r="L9" s="218"/>
    </row>
    <row r="10" spans="1:12" x14ac:dyDescent="0.2">
      <c r="A10" s="153"/>
      <c r="B10" s="153" t="s">
        <v>346</v>
      </c>
      <c r="C10" s="153">
        <v>10</v>
      </c>
      <c r="D10" s="153">
        <v>2</v>
      </c>
      <c r="E10" s="169">
        <v>3.0166666666666666</v>
      </c>
      <c r="F10" s="153"/>
      <c r="G10" s="202"/>
      <c r="H10" s="153">
        <v>5</v>
      </c>
      <c r="I10" s="203">
        <v>35.833333333333336</v>
      </c>
      <c r="J10" s="244">
        <f t="shared" si="0"/>
        <v>99.55650684931507</v>
      </c>
      <c r="K10" s="219">
        <v>0.6</v>
      </c>
      <c r="L10" s="219">
        <v>0.29058</v>
      </c>
    </row>
    <row r="11" spans="1:12" x14ac:dyDescent="0.2">
      <c r="A11" s="153"/>
      <c r="B11" s="153" t="s">
        <v>344</v>
      </c>
      <c r="C11" s="153">
        <v>5</v>
      </c>
      <c r="D11" s="153">
        <v>2</v>
      </c>
      <c r="E11" s="169">
        <v>1.1666666666666667</v>
      </c>
      <c r="F11" s="153"/>
      <c r="G11" s="202"/>
      <c r="H11" s="153">
        <v>4</v>
      </c>
      <c r="I11" s="203">
        <v>6.7333333333333325</v>
      </c>
      <c r="J11" s="244">
        <f t="shared" si="0"/>
        <v>99.909817351598178</v>
      </c>
      <c r="K11" s="219">
        <v>1.5</v>
      </c>
      <c r="L11" s="219">
        <v>0.86087999999999998</v>
      </c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8"/>
      <c r="H12" s="170">
        <v>3</v>
      </c>
      <c r="I12" s="205">
        <v>14.2</v>
      </c>
      <c r="J12" s="245">
        <f t="shared" si="0"/>
        <v>99.837899543378995</v>
      </c>
      <c r="K12" s="220"/>
      <c r="L12" s="220"/>
    </row>
    <row r="13" spans="1:12" x14ac:dyDescent="0.2">
      <c r="A13" s="153" t="s">
        <v>83</v>
      </c>
      <c r="B13" s="153" t="s">
        <v>345</v>
      </c>
      <c r="C13" s="153">
        <v>15</v>
      </c>
      <c r="D13" s="196">
        <v>2</v>
      </c>
      <c r="E13" s="167">
        <v>35.733333333333334</v>
      </c>
      <c r="F13" s="153"/>
      <c r="G13" s="202"/>
      <c r="H13" s="153">
        <v>7</v>
      </c>
      <c r="I13" s="203">
        <v>43.383333333333333</v>
      </c>
      <c r="J13" s="243">
        <f t="shared" si="0"/>
        <v>99.096841704718415</v>
      </c>
      <c r="K13" s="218">
        <v>17</v>
      </c>
      <c r="L13" s="218">
        <v>269.5</v>
      </c>
    </row>
    <row r="14" spans="1:12" x14ac:dyDescent="0.2">
      <c r="A14" s="170"/>
      <c r="B14" s="170" t="s">
        <v>346</v>
      </c>
      <c r="C14" s="170">
        <v>15</v>
      </c>
      <c r="D14" s="197">
        <v>2</v>
      </c>
      <c r="E14" s="172">
        <v>18.766666666666666</v>
      </c>
      <c r="F14" s="170"/>
      <c r="G14" s="198"/>
      <c r="H14" s="170">
        <v>7</v>
      </c>
      <c r="I14" s="205">
        <v>26.55</v>
      </c>
      <c r="J14" s="245">
        <f t="shared" si="0"/>
        <v>99.482686453576861</v>
      </c>
      <c r="K14" s="220">
        <v>4</v>
      </c>
      <c r="L14" s="220">
        <v>1.0688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>
        <v>1</v>
      </c>
      <c r="E15" s="169">
        <v>7.8166666666666664</v>
      </c>
      <c r="F15" s="153"/>
      <c r="G15" s="202"/>
      <c r="H15" s="153">
        <v>5</v>
      </c>
      <c r="I15" s="203">
        <v>30.7</v>
      </c>
      <c r="J15" s="243">
        <f t="shared" si="0"/>
        <v>99.560312024353109</v>
      </c>
      <c r="K15" s="218">
        <v>1.8</v>
      </c>
      <c r="L15" s="218">
        <v>1.1000000000000001</v>
      </c>
    </row>
    <row r="16" spans="1:12" x14ac:dyDescent="0.2">
      <c r="A16" s="170"/>
      <c r="B16" s="170" t="s">
        <v>346</v>
      </c>
      <c r="C16" s="170">
        <v>15</v>
      </c>
      <c r="D16" s="170"/>
      <c r="E16" s="172"/>
      <c r="F16" s="170"/>
      <c r="G16" s="198"/>
      <c r="H16" s="170">
        <v>4</v>
      </c>
      <c r="I16" s="205">
        <v>29.05</v>
      </c>
      <c r="J16" s="245">
        <f t="shared" si="0"/>
        <v>99.668378995433798</v>
      </c>
      <c r="K16" s="220"/>
      <c r="L16" s="220"/>
    </row>
    <row r="17" spans="1:12" x14ac:dyDescent="0.2">
      <c r="A17" s="153" t="s">
        <v>192</v>
      </c>
      <c r="B17" s="153" t="s">
        <v>345</v>
      </c>
      <c r="C17" s="153">
        <v>10</v>
      </c>
      <c r="D17" s="153"/>
      <c r="E17" s="169"/>
      <c r="F17" s="153"/>
      <c r="G17" s="202"/>
      <c r="H17" s="153">
        <v>4</v>
      </c>
      <c r="I17" s="203">
        <v>21.883333333333333</v>
      </c>
      <c r="J17" s="243">
        <f t="shared" si="0"/>
        <v>99.7501902587519</v>
      </c>
      <c r="K17" s="218"/>
      <c r="L17" s="218"/>
    </row>
    <row r="18" spans="1:12" x14ac:dyDescent="0.2">
      <c r="A18" s="170"/>
      <c r="B18" s="170" t="s">
        <v>231</v>
      </c>
      <c r="C18" s="170">
        <v>5</v>
      </c>
      <c r="D18" s="170">
        <v>1</v>
      </c>
      <c r="E18" s="172">
        <v>0.96666666666666667</v>
      </c>
      <c r="F18" s="170"/>
      <c r="G18" s="198"/>
      <c r="H18" s="170">
        <v>4</v>
      </c>
      <c r="I18" s="205">
        <v>20.9</v>
      </c>
      <c r="J18" s="245">
        <f t="shared" si="0"/>
        <v>99.7503805175038</v>
      </c>
      <c r="K18" s="220">
        <v>2.2000000000000002</v>
      </c>
      <c r="L18" s="220">
        <v>2.2000000000000002</v>
      </c>
    </row>
    <row r="19" spans="1:12" x14ac:dyDescent="0.2">
      <c r="A19" s="153" t="s">
        <v>90</v>
      </c>
      <c r="B19" s="153" t="s">
        <v>345</v>
      </c>
      <c r="C19" s="153">
        <v>10</v>
      </c>
      <c r="D19" s="196"/>
      <c r="E19" s="167"/>
      <c r="F19" s="153"/>
      <c r="G19" s="202"/>
      <c r="H19" s="153">
        <v>1</v>
      </c>
      <c r="I19" s="203">
        <v>7.166666666666667</v>
      </c>
      <c r="J19" s="243">
        <f t="shared" si="0"/>
        <v>99.918188736681884</v>
      </c>
      <c r="K19" s="218"/>
      <c r="L19" s="218"/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202"/>
      <c r="H20" s="153">
        <v>3</v>
      </c>
      <c r="I20" s="203">
        <v>13.116666666666667</v>
      </c>
      <c r="J20" s="244">
        <f t="shared" si="0"/>
        <v>99.850266362252654</v>
      </c>
      <c r="K20" s="219"/>
      <c r="L20" s="219"/>
    </row>
    <row r="21" spans="1:12" x14ac:dyDescent="0.2">
      <c r="A21" s="170"/>
      <c r="B21" s="170" t="s">
        <v>231</v>
      </c>
      <c r="C21" s="170">
        <v>5</v>
      </c>
      <c r="D21" s="170">
        <v>1</v>
      </c>
      <c r="E21" s="172">
        <v>0.66666666666666674</v>
      </c>
      <c r="F21" s="170"/>
      <c r="G21" s="198"/>
      <c r="H21" s="170">
        <v>2</v>
      </c>
      <c r="I21" s="205">
        <v>8.8166666666666664</v>
      </c>
      <c r="J21" s="245">
        <f t="shared" si="0"/>
        <v>99.891742770167426</v>
      </c>
      <c r="K21" s="220">
        <v>2.4</v>
      </c>
      <c r="L21" s="220">
        <v>1.68336</v>
      </c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1</v>
      </c>
      <c r="E22" s="169">
        <v>0.51666666666666672</v>
      </c>
      <c r="F22" s="153"/>
      <c r="G22" s="202"/>
      <c r="H22" s="153">
        <v>2</v>
      </c>
      <c r="I22" s="203">
        <v>14.466666666666667</v>
      </c>
      <c r="J22" s="243">
        <f t="shared" si="0"/>
        <v>99.828957382039576</v>
      </c>
      <c r="K22" s="218">
        <v>4.3</v>
      </c>
      <c r="L22" s="218">
        <v>1.07</v>
      </c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4</v>
      </c>
      <c r="I23" s="205">
        <v>16.833333333333332</v>
      </c>
      <c r="J23" s="245">
        <f t="shared" si="0"/>
        <v>99.807838660578383</v>
      </c>
      <c r="K23" s="220"/>
      <c r="L23" s="220"/>
    </row>
    <row r="24" spans="1:12" x14ac:dyDescent="0.2">
      <c r="A24" s="153" t="s">
        <v>93</v>
      </c>
      <c r="B24" s="153" t="s">
        <v>345</v>
      </c>
      <c r="C24" s="153">
        <v>15</v>
      </c>
      <c r="D24" s="153">
        <v>1</v>
      </c>
      <c r="E24" s="169">
        <v>2</v>
      </c>
      <c r="F24" s="153"/>
      <c r="G24" s="202"/>
      <c r="H24" s="153">
        <v>5</v>
      </c>
      <c r="I24" s="203">
        <v>24.366666666666667</v>
      </c>
      <c r="J24" s="243">
        <f t="shared" si="0"/>
        <v>99.69901065449011</v>
      </c>
      <c r="K24" s="218"/>
      <c r="L24" s="218"/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2</v>
      </c>
      <c r="I25" s="205">
        <v>11.1</v>
      </c>
      <c r="J25" s="245">
        <f t="shared" si="0"/>
        <v>99.873287671232873</v>
      </c>
      <c r="K25" s="220"/>
      <c r="L25" s="220"/>
    </row>
    <row r="26" spans="1:12" x14ac:dyDescent="0.2">
      <c r="A26" s="170" t="s">
        <v>414</v>
      </c>
      <c r="B26" s="153" t="s">
        <v>345</v>
      </c>
      <c r="C26" s="170">
        <v>30</v>
      </c>
      <c r="D26" s="170">
        <v>1</v>
      </c>
      <c r="E26" s="172">
        <v>1.2333333333333334</v>
      </c>
      <c r="F26" s="170"/>
      <c r="G26" s="198"/>
      <c r="H26" s="170">
        <v>4</v>
      </c>
      <c r="I26" s="205">
        <v>24.8</v>
      </c>
      <c r="J26" s="244">
        <f t="shared" si="0"/>
        <v>99.702815829528163</v>
      </c>
      <c r="K26" s="221">
        <v>2.2000000000000002</v>
      </c>
      <c r="L26" s="221">
        <v>2.9759400000000005</v>
      </c>
    </row>
    <row r="27" spans="1:12" x14ac:dyDescent="0.2">
      <c r="A27" s="179" t="s">
        <v>193</v>
      </c>
      <c r="B27" s="165" t="s">
        <v>345</v>
      </c>
      <c r="C27" s="165">
        <v>15</v>
      </c>
      <c r="D27" s="165">
        <v>1</v>
      </c>
      <c r="E27" s="167">
        <v>0.65</v>
      </c>
      <c r="F27" s="165"/>
      <c r="G27" s="222"/>
      <c r="H27" s="165">
        <v>5</v>
      </c>
      <c r="I27" s="223">
        <v>52.733333333333334</v>
      </c>
      <c r="J27" s="243">
        <f t="shared" si="0"/>
        <v>99.390601217656013</v>
      </c>
      <c r="K27" s="218">
        <v>4.4000000000000004</v>
      </c>
      <c r="L27" s="218">
        <v>3.96</v>
      </c>
    </row>
    <row r="28" spans="1:12" x14ac:dyDescent="0.2">
      <c r="A28" s="183"/>
      <c r="B28" s="170" t="s">
        <v>1012</v>
      </c>
      <c r="C28" s="170">
        <v>5</v>
      </c>
      <c r="D28" s="170"/>
      <c r="E28" s="172"/>
      <c r="F28" s="170"/>
      <c r="G28" s="198"/>
      <c r="H28" s="170">
        <v>2</v>
      </c>
      <c r="I28" s="205">
        <v>12.933333333333334</v>
      </c>
      <c r="J28" s="245">
        <f t="shared" si="0"/>
        <v>99.852359208523595</v>
      </c>
      <c r="K28" s="220"/>
      <c r="L28" s="220"/>
    </row>
    <row r="29" spans="1:12" x14ac:dyDescent="0.2">
      <c r="A29" s="153" t="s">
        <v>96</v>
      </c>
      <c r="B29" s="153" t="s">
        <v>345</v>
      </c>
      <c r="C29" s="153">
        <v>30</v>
      </c>
      <c r="D29" s="153">
        <v>2</v>
      </c>
      <c r="E29" s="169">
        <v>4.4833333333333334</v>
      </c>
      <c r="F29" s="153"/>
      <c r="G29" s="202"/>
      <c r="H29" s="153">
        <v>5</v>
      </c>
      <c r="I29" s="203">
        <v>33</v>
      </c>
      <c r="J29" s="244">
        <f t="shared" si="0"/>
        <v>99.572108066971083</v>
      </c>
      <c r="K29" s="218">
        <v>9.4</v>
      </c>
      <c r="L29" s="218">
        <v>7.5383499999999994</v>
      </c>
    </row>
    <row r="30" spans="1:12" x14ac:dyDescent="0.2">
      <c r="A30" s="153"/>
      <c r="B30" s="153" t="s">
        <v>346</v>
      </c>
      <c r="C30" s="153">
        <v>15</v>
      </c>
      <c r="D30" s="153">
        <v>1</v>
      </c>
      <c r="E30" s="169">
        <v>0.13333333333333333</v>
      </c>
      <c r="F30" s="153"/>
      <c r="G30" s="202"/>
      <c r="H30" s="153">
        <v>4</v>
      </c>
      <c r="I30" s="203">
        <v>21.733333333333334</v>
      </c>
      <c r="J30" s="244">
        <f t="shared" si="0"/>
        <v>99.7503805175038</v>
      </c>
      <c r="K30" s="219"/>
      <c r="L30" s="219"/>
    </row>
    <row r="31" spans="1:12" x14ac:dyDescent="0.2">
      <c r="A31" s="170"/>
      <c r="B31" s="170" t="s">
        <v>1011</v>
      </c>
      <c r="C31" s="170">
        <v>44</v>
      </c>
      <c r="D31" s="170"/>
      <c r="E31" s="172"/>
      <c r="F31" s="170"/>
      <c r="G31" s="198"/>
      <c r="H31" s="170">
        <v>4</v>
      </c>
      <c r="I31" s="205">
        <v>23.25</v>
      </c>
      <c r="J31" s="245">
        <f t="shared" si="0"/>
        <v>99.734589041095887</v>
      </c>
      <c r="K31" s="220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/>
      <c r="E32" s="172"/>
      <c r="F32" s="170"/>
      <c r="G32" s="198"/>
      <c r="H32" s="170">
        <v>5</v>
      </c>
      <c r="I32" s="205">
        <v>33.016666666666666</v>
      </c>
      <c r="J32" s="246">
        <f t="shared" si="0"/>
        <v>99.623097412480973</v>
      </c>
      <c r="K32" s="221"/>
      <c r="L32" s="221"/>
    </row>
    <row r="33" spans="1:12" x14ac:dyDescent="0.2">
      <c r="A33" s="153" t="s">
        <v>94</v>
      </c>
      <c r="B33" s="153" t="s">
        <v>345</v>
      </c>
      <c r="C33" s="153">
        <v>15</v>
      </c>
      <c r="D33" s="153"/>
      <c r="E33" s="169"/>
      <c r="F33" s="153"/>
      <c r="G33" s="202"/>
      <c r="H33" s="153">
        <v>6</v>
      </c>
      <c r="I33" s="203">
        <v>32.56666666666667</v>
      </c>
      <c r="J33" s="243">
        <f t="shared" si="0"/>
        <v>99.62823439878234</v>
      </c>
      <c r="K33" s="218"/>
      <c r="L33" s="218"/>
    </row>
    <row r="34" spans="1:12" x14ac:dyDescent="0.2">
      <c r="A34" s="170"/>
      <c r="B34" s="170" t="s">
        <v>346</v>
      </c>
      <c r="C34" s="170">
        <v>15</v>
      </c>
      <c r="D34" s="170"/>
      <c r="E34" s="172"/>
      <c r="F34" s="170"/>
      <c r="G34" s="198"/>
      <c r="H34" s="170">
        <v>6</v>
      </c>
      <c r="I34" s="205">
        <v>30.333333333333332</v>
      </c>
      <c r="J34" s="245">
        <f t="shared" si="0"/>
        <v>99.653729071537285</v>
      </c>
      <c r="K34" s="220"/>
      <c r="L34" s="220"/>
    </row>
    <row r="35" spans="1:12" x14ac:dyDescent="0.2">
      <c r="A35" s="153" t="s">
        <v>233</v>
      </c>
      <c r="B35" s="153" t="s">
        <v>234</v>
      </c>
      <c r="C35" s="153">
        <v>15</v>
      </c>
      <c r="D35" s="153">
        <v>1</v>
      </c>
      <c r="E35" s="169">
        <v>5.1833333333333336</v>
      </c>
      <c r="F35" s="153"/>
      <c r="G35" s="202"/>
      <c r="H35" s="153">
        <v>2</v>
      </c>
      <c r="I35" s="203">
        <v>6.4166666666666661</v>
      </c>
      <c r="J35" s="243">
        <f t="shared" si="0"/>
        <v>99.867579908675793</v>
      </c>
      <c r="K35" s="218">
        <v>5.1833333333333336</v>
      </c>
      <c r="L35" s="218">
        <v>3</v>
      </c>
    </row>
    <row r="36" spans="1:12" x14ac:dyDescent="0.2">
      <c r="A36" s="153" t="s">
        <v>14</v>
      </c>
      <c r="B36" s="153" t="s">
        <v>235</v>
      </c>
      <c r="C36" s="153">
        <v>15</v>
      </c>
      <c r="D36" s="153">
        <v>1</v>
      </c>
      <c r="E36" s="169">
        <v>7.05</v>
      </c>
      <c r="F36" s="153"/>
      <c r="G36" s="202"/>
      <c r="H36" s="153">
        <v>1</v>
      </c>
      <c r="I36" s="203">
        <v>6.7166666666666668</v>
      </c>
      <c r="J36" s="244">
        <f t="shared" si="0"/>
        <v>99.842846270928462</v>
      </c>
      <c r="K36" s="219">
        <v>7.05</v>
      </c>
      <c r="L36" s="219">
        <v>2.8</v>
      </c>
    </row>
    <row r="37" spans="1:12" x14ac:dyDescent="0.2">
      <c r="A37" s="170"/>
      <c r="B37" s="170" t="s">
        <v>429</v>
      </c>
      <c r="C37" s="170">
        <v>14</v>
      </c>
      <c r="D37" s="170"/>
      <c r="E37" s="172"/>
      <c r="F37" s="170"/>
      <c r="G37" s="198"/>
      <c r="H37" s="170">
        <v>2</v>
      </c>
      <c r="I37" s="205">
        <v>10.35</v>
      </c>
      <c r="J37" s="245">
        <f t="shared" si="0"/>
        <v>99.881849315068493</v>
      </c>
      <c r="K37" s="220"/>
      <c r="L37" s="220"/>
    </row>
    <row r="38" spans="1:12" x14ac:dyDescent="0.2">
      <c r="A38" s="153" t="s">
        <v>97</v>
      </c>
      <c r="B38" s="153" t="s">
        <v>236</v>
      </c>
      <c r="C38" s="153">
        <v>10</v>
      </c>
      <c r="D38" s="153"/>
      <c r="E38" s="169"/>
      <c r="F38" s="153"/>
      <c r="G38" s="202"/>
      <c r="H38" s="153">
        <v>14</v>
      </c>
      <c r="I38" s="203">
        <v>205.8</v>
      </c>
      <c r="J38" s="244">
        <f t="shared" si="0"/>
        <v>97.650684931506845</v>
      </c>
      <c r="K38" s="218"/>
      <c r="L38" s="218"/>
    </row>
    <row r="39" spans="1:12" x14ac:dyDescent="0.2">
      <c r="A39" s="153"/>
      <c r="B39" s="153" t="s">
        <v>237</v>
      </c>
      <c r="C39" s="153">
        <v>30</v>
      </c>
      <c r="D39" s="153">
        <v>1</v>
      </c>
      <c r="E39" s="169">
        <v>1.05</v>
      </c>
      <c r="F39" s="153"/>
      <c r="G39" s="202"/>
      <c r="H39" s="153">
        <v>12</v>
      </c>
      <c r="I39" s="203">
        <v>40.583333333333343</v>
      </c>
      <c r="J39" s="244">
        <f t="shared" si="0"/>
        <v>99.524733637747332</v>
      </c>
      <c r="K39" s="219">
        <v>13</v>
      </c>
      <c r="L39" s="219">
        <v>18.2</v>
      </c>
    </row>
    <row r="40" spans="1:12" x14ac:dyDescent="0.2">
      <c r="A40" s="170"/>
      <c r="B40" s="170" t="s">
        <v>1013</v>
      </c>
      <c r="C40" s="170">
        <v>15</v>
      </c>
      <c r="D40" s="170"/>
      <c r="E40" s="172"/>
      <c r="F40" s="170"/>
      <c r="G40" s="198"/>
      <c r="H40" s="170">
        <v>10</v>
      </c>
      <c r="I40" s="205">
        <v>69.916666666666657</v>
      </c>
      <c r="J40" s="245">
        <f t="shared" si="0"/>
        <v>99.201864535768649</v>
      </c>
      <c r="K40" s="220"/>
      <c r="L40" s="220"/>
    </row>
    <row r="41" spans="1:12" x14ac:dyDescent="0.2">
      <c r="A41" s="153" t="s">
        <v>78</v>
      </c>
      <c r="B41" s="153" t="s">
        <v>345</v>
      </c>
      <c r="C41" s="153">
        <v>30</v>
      </c>
      <c r="D41" s="153"/>
      <c r="E41" s="169"/>
      <c r="F41" s="153"/>
      <c r="G41" s="202"/>
      <c r="H41" s="153">
        <v>6</v>
      </c>
      <c r="I41" s="203">
        <v>28.966666666666669</v>
      </c>
      <c r="J41" s="243">
        <f t="shared" si="0"/>
        <v>99.669330289193297</v>
      </c>
      <c r="K41" s="218"/>
      <c r="L41" s="218"/>
    </row>
    <row r="42" spans="1:12" x14ac:dyDescent="0.2">
      <c r="A42" s="153"/>
      <c r="B42" s="153" t="s">
        <v>346</v>
      </c>
      <c r="C42" s="153">
        <v>30</v>
      </c>
      <c r="D42" s="153"/>
      <c r="E42" s="169"/>
      <c r="F42" s="153"/>
      <c r="G42" s="202"/>
      <c r="H42" s="153">
        <v>6</v>
      </c>
      <c r="I42" s="203">
        <v>34.6</v>
      </c>
      <c r="J42" s="244">
        <f t="shared" si="0"/>
        <v>99.605022831050221</v>
      </c>
      <c r="K42" s="219"/>
      <c r="L42" s="219"/>
    </row>
    <row r="43" spans="1:12" x14ac:dyDescent="0.2">
      <c r="A43" s="170"/>
      <c r="B43" s="170" t="s">
        <v>1011</v>
      </c>
      <c r="C43" s="170">
        <v>30</v>
      </c>
      <c r="D43" s="170"/>
      <c r="E43" s="172"/>
      <c r="F43" s="170"/>
      <c r="G43" s="198"/>
      <c r="H43" s="170">
        <v>2</v>
      </c>
      <c r="I43" s="205">
        <v>10.65</v>
      </c>
      <c r="J43" s="245">
        <f t="shared" si="0"/>
        <v>99.878424657534254</v>
      </c>
      <c r="K43" s="220"/>
      <c r="L43" s="220"/>
    </row>
    <row r="44" spans="1:12" x14ac:dyDescent="0.2">
      <c r="A44" s="195" t="s">
        <v>102</v>
      </c>
      <c r="B44" s="153" t="s">
        <v>345</v>
      </c>
      <c r="C44" s="153">
        <v>15</v>
      </c>
      <c r="D44" s="153">
        <v>1</v>
      </c>
      <c r="E44" s="169">
        <v>2.8166666666666669</v>
      </c>
      <c r="F44" s="153"/>
      <c r="G44" s="202"/>
      <c r="H44" s="153">
        <v>5</v>
      </c>
      <c r="I44" s="203">
        <v>36.549999999999997</v>
      </c>
      <c r="J44" s="243">
        <f t="shared" si="0"/>
        <v>99.550608828006091</v>
      </c>
      <c r="K44" s="218">
        <v>3.2</v>
      </c>
      <c r="L44" s="218">
        <v>2.0841600000000002</v>
      </c>
    </row>
    <row r="45" spans="1:12" x14ac:dyDescent="0.2">
      <c r="A45" s="170"/>
      <c r="B45" s="170" t="s">
        <v>346</v>
      </c>
      <c r="C45" s="170">
        <v>30</v>
      </c>
      <c r="D45" s="170"/>
      <c r="E45" s="172"/>
      <c r="F45" s="170"/>
      <c r="G45" s="198"/>
      <c r="H45" s="170">
        <v>4</v>
      </c>
      <c r="I45" s="205">
        <v>25.316666666666666</v>
      </c>
      <c r="J45" s="245">
        <f t="shared" si="0"/>
        <v>99.710996955859969</v>
      </c>
      <c r="K45" s="220"/>
      <c r="L45" s="220"/>
    </row>
    <row r="46" spans="1:12" x14ac:dyDescent="0.2">
      <c r="A46" s="170" t="s">
        <v>196</v>
      </c>
      <c r="B46" s="170" t="s">
        <v>239</v>
      </c>
      <c r="C46" s="170">
        <v>15</v>
      </c>
      <c r="D46" s="170"/>
      <c r="E46" s="172"/>
      <c r="F46" s="170"/>
      <c r="G46" s="198"/>
      <c r="H46" s="170">
        <v>6</v>
      </c>
      <c r="I46" s="205">
        <v>48.15</v>
      </c>
      <c r="J46" s="246">
        <f t="shared" si="0"/>
        <v>99.450342465753423</v>
      </c>
      <c r="K46" s="221"/>
      <c r="L46" s="221"/>
    </row>
    <row r="47" spans="1:12" x14ac:dyDescent="0.2">
      <c r="A47" s="153" t="s">
        <v>197</v>
      </c>
      <c r="B47" s="153" t="s">
        <v>345</v>
      </c>
      <c r="C47" s="153">
        <v>15</v>
      </c>
      <c r="D47" s="153">
        <v>1</v>
      </c>
      <c r="E47" s="169">
        <v>0.28333333333333333</v>
      </c>
      <c r="F47" s="153"/>
      <c r="G47" s="202"/>
      <c r="H47" s="153">
        <v>6</v>
      </c>
      <c r="I47" s="203">
        <v>39.783333333333331</v>
      </c>
      <c r="J47" s="243">
        <f t="shared" si="0"/>
        <v>99.542617960426185</v>
      </c>
      <c r="K47" s="218">
        <v>2</v>
      </c>
      <c r="L47" s="218">
        <v>0.77</v>
      </c>
    </row>
    <row r="48" spans="1:12" x14ac:dyDescent="0.2">
      <c r="A48" s="170"/>
      <c r="B48" s="170" t="s">
        <v>346</v>
      </c>
      <c r="C48" s="170">
        <v>15</v>
      </c>
      <c r="D48" s="170">
        <v>1</v>
      </c>
      <c r="E48" s="172">
        <v>0.21666666666666667</v>
      </c>
      <c r="F48" s="170"/>
      <c r="G48" s="198"/>
      <c r="H48" s="170">
        <v>4</v>
      </c>
      <c r="I48" s="205">
        <v>29.683333333333334</v>
      </c>
      <c r="J48" s="245">
        <f t="shared" si="0"/>
        <v>99.658675799086765</v>
      </c>
      <c r="K48" s="220">
        <v>2</v>
      </c>
      <c r="L48" s="220">
        <v>0.77</v>
      </c>
    </row>
    <row r="49" spans="1:12" x14ac:dyDescent="0.2">
      <c r="A49" s="153" t="s">
        <v>98</v>
      </c>
      <c r="B49" s="153" t="s">
        <v>345</v>
      </c>
      <c r="C49" s="153">
        <v>30</v>
      </c>
      <c r="D49" s="153">
        <v>2</v>
      </c>
      <c r="E49" s="169">
        <v>11.066666666666666</v>
      </c>
      <c r="F49" s="153"/>
      <c r="G49" s="169"/>
      <c r="H49" s="153">
        <v>3</v>
      </c>
      <c r="I49" s="203">
        <v>15.95</v>
      </c>
      <c r="J49" s="243">
        <f t="shared" si="0"/>
        <v>99.691590563165917</v>
      </c>
      <c r="K49" s="218">
        <v>27.1</v>
      </c>
      <c r="L49" s="218">
        <v>12.55</v>
      </c>
    </row>
    <row r="50" spans="1:12" x14ac:dyDescent="0.2">
      <c r="A50" s="153"/>
      <c r="B50" s="153" t="s">
        <v>346</v>
      </c>
      <c r="C50" s="153">
        <v>30</v>
      </c>
      <c r="D50" s="153"/>
      <c r="E50" s="169"/>
      <c r="F50" s="153"/>
      <c r="G50" s="202"/>
      <c r="H50" s="153">
        <v>5</v>
      </c>
      <c r="I50" s="203">
        <v>20.216666666666665</v>
      </c>
      <c r="J50" s="244">
        <f t="shared" si="0"/>
        <v>99.769216133942166</v>
      </c>
      <c r="K50" s="219"/>
      <c r="L50" s="219"/>
    </row>
    <row r="51" spans="1:12" x14ac:dyDescent="0.2">
      <c r="A51" s="170"/>
      <c r="B51" s="170" t="s">
        <v>1011</v>
      </c>
      <c r="C51" s="170">
        <v>30</v>
      </c>
      <c r="D51" s="170">
        <v>1</v>
      </c>
      <c r="E51" s="172">
        <v>0.28333333333333333</v>
      </c>
      <c r="F51" s="170"/>
      <c r="G51" s="198"/>
      <c r="H51" s="170">
        <v>2</v>
      </c>
      <c r="I51" s="205">
        <v>14.116666666666667</v>
      </c>
      <c r="J51" s="245">
        <f t="shared" si="0"/>
        <v>99.835616438356169</v>
      </c>
      <c r="K51" s="220">
        <v>17</v>
      </c>
      <c r="L51" s="220">
        <v>18.7</v>
      </c>
    </row>
    <row r="52" spans="1:12" x14ac:dyDescent="0.2">
      <c r="A52" s="153" t="s">
        <v>89</v>
      </c>
      <c r="B52" s="153" t="s">
        <v>239</v>
      </c>
      <c r="C52" s="153">
        <v>30</v>
      </c>
      <c r="D52" s="153"/>
      <c r="E52" s="169"/>
      <c r="F52" s="153"/>
      <c r="G52" s="202"/>
      <c r="H52" s="153">
        <v>4</v>
      </c>
      <c r="I52" s="203">
        <v>25</v>
      </c>
      <c r="J52" s="243">
        <f t="shared" si="0"/>
        <v>99.714611872146122</v>
      </c>
      <c r="K52" s="218"/>
      <c r="L52" s="218"/>
    </row>
    <row r="53" spans="1:12" x14ac:dyDescent="0.2">
      <c r="A53" s="170"/>
      <c r="B53" s="170" t="s">
        <v>239</v>
      </c>
      <c r="C53" s="170">
        <v>30</v>
      </c>
      <c r="D53" s="170"/>
      <c r="E53" s="172"/>
      <c r="F53" s="170"/>
      <c r="G53" s="198"/>
      <c r="H53" s="170">
        <v>5</v>
      </c>
      <c r="I53" s="205">
        <v>27.216666666666669</v>
      </c>
      <c r="J53" s="245">
        <f t="shared" si="0"/>
        <v>99.689307458143077</v>
      </c>
      <c r="K53" s="220"/>
      <c r="L53" s="220"/>
    </row>
    <row r="54" spans="1:12" x14ac:dyDescent="0.2">
      <c r="A54" s="225" t="s">
        <v>477</v>
      </c>
      <c r="B54" s="146" t="s">
        <v>345</v>
      </c>
      <c r="C54" s="146">
        <v>15</v>
      </c>
      <c r="D54" s="146"/>
      <c r="E54" s="150"/>
      <c r="F54" s="146"/>
      <c r="G54" s="150"/>
      <c r="H54" s="146"/>
      <c r="I54" s="150"/>
      <c r="J54" s="246">
        <f t="shared" si="0"/>
        <v>100</v>
      </c>
      <c r="K54" s="218"/>
      <c r="L54" s="218"/>
    </row>
    <row r="55" spans="1:12" x14ac:dyDescent="0.2">
      <c r="A55" s="153" t="s">
        <v>95</v>
      </c>
      <c r="B55" s="153" t="s">
        <v>345</v>
      </c>
      <c r="C55" s="153">
        <v>30</v>
      </c>
      <c r="D55" s="153"/>
      <c r="E55" s="169"/>
      <c r="F55" s="153"/>
      <c r="G55" s="202"/>
      <c r="H55" s="153">
        <v>5</v>
      </c>
      <c r="I55" s="203">
        <v>33.033333333333331</v>
      </c>
      <c r="J55" s="244">
        <f t="shared" si="0"/>
        <v>99.622907153729074</v>
      </c>
      <c r="K55" s="218"/>
      <c r="L55" s="218"/>
    </row>
    <row r="56" spans="1:12" x14ac:dyDescent="0.2">
      <c r="A56" s="153"/>
      <c r="B56" s="153" t="s">
        <v>346</v>
      </c>
      <c r="C56" s="153">
        <v>15</v>
      </c>
      <c r="D56" s="153">
        <v>1</v>
      </c>
      <c r="E56" s="169">
        <v>2.9666666666666668</v>
      </c>
      <c r="F56" s="153"/>
      <c r="G56" s="202"/>
      <c r="H56" s="153">
        <v>5</v>
      </c>
      <c r="I56" s="203">
        <v>31.533333333333335</v>
      </c>
      <c r="J56" s="244">
        <f t="shared" si="0"/>
        <v>99.606164383561648</v>
      </c>
      <c r="K56" s="219">
        <v>2.9</v>
      </c>
      <c r="L56" s="219">
        <v>1.5497599999999998</v>
      </c>
    </row>
    <row r="57" spans="1:12" x14ac:dyDescent="0.2">
      <c r="A57" s="170"/>
      <c r="B57" s="170" t="s">
        <v>1014</v>
      </c>
      <c r="C57" s="170">
        <v>40</v>
      </c>
      <c r="D57" s="170"/>
      <c r="E57" s="172"/>
      <c r="F57" s="170"/>
      <c r="G57" s="198"/>
      <c r="H57" s="170">
        <v>3</v>
      </c>
      <c r="I57" s="205">
        <v>13.25</v>
      </c>
      <c r="J57" s="245">
        <f t="shared" si="0"/>
        <v>99.848744292237441</v>
      </c>
      <c r="K57" s="220"/>
      <c r="L57" s="220"/>
    </row>
    <row r="58" spans="1:12" x14ac:dyDescent="0.2">
      <c r="A58" s="153" t="s">
        <v>241</v>
      </c>
      <c r="B58" s="153" t="s">
        <v>242</v>
      </c>
      <c r="C58" s="153">
        <v>10</v>
      </c>
      <c r="D58" s="153">
        <v>1</v>
      </c>
      <c r="E58" s="169">
        <v>0.53333333333333333</v>
      </c>
      <c r="F58" s="153"/>
      <c r="G58" s="202"/>
      <c r="H58" s="153">
        <v>5</v>
      </c>
      <c r="I58" s="203">
        <v>11.8</v>
      </c>
      <c r="J58" s="243">
        <f t="shared" si="0"/>
        <v>99.859208523592073</v>
      </c>
      <c r="K58" s="218">
        <v>5.3</v>
      </c>
      <c r="L58" s="218">
        <v>2.95</v>
      </c>
    </row>
    <row r="59" spans="1:12" x14ac:dyDescent="0.2">
      <c r="A59" s="170"/>
      <c r="B59" s="170" t="s">
        <v>243</v>
      </c>
      <c r="C59" s="170">
        <v>10</v>
      </c>
      <c r="D59" s="170">
        <v>2</v>
      </c>
      <c r="E59" s="172">
        <v>2.2000000000000002</v>
      </c>
      <c r="F59" s="170"/>
      <c r="G59" s="198"/>
      <c r="H59" s="170">
        <v>2</v>
      </c>
      <c r="I59" s="205">
        <v>14.533333333333333</v>
      </c>
      <c r="J59" s="245">
        <f t="shared" si="0"/>
        <v>99.808980213089811</v>
      </c>
      <c r="K59" s="220">
        <v>6.8</v>
      </c>
      <c r="L59" s="220">
        <v>4.45</v>
      </c>
    </row>
    <row r="60" spans="1:12" x14ac:dyDescent="0.2">
      <c r="A60" s="153" t="s">
        <v>244</v>
      </c>
      <c r="B60" s="153" t="s">
        <v>343</v>
      </c>
      <c r="C60" s="153">
        <v>150</v>
      </c>
      <c r="D60" s="153">
        <v>2</v>
      </c>
      <c r="E60" s="169">
        <v>1.1000000000000001</v>
      </c>
      <c r="F60" s="153"/>
      <c r="G60" s="202"/>
      <c r="H60" s="153">
        <v>3</v>
      </c>
      <c r="I60" s="169">
        <v>17.033333333333331</v>
      </c>
      <c r="J60" s="243">
        <f t="shared" si="0"/>
        <v>99.792998477929984</v>
      </c>
      <c r="K60" s="218"/>
      <c r="L60" s="218"/>
    </row>
    <row r="61" spans="1:12" x14ac:dyDescent="0.2">
      <c r="A61" s="153"/>
      <c r="B61" s="153" t="s">
        <v>245</v>
      </c>
      <c r="C61" s="153">
        <v>150</v>
      </c>
      <c r="D61" s="153">
        <v>1</v>
      </c>
      <c r="E61" s="169">
        <v>5.0666666666666664</v>
      </c>
      <c r="F61" s="153"/>
      <c r="G61" s="202"/>
      <c r="H61" s="153">
        <v>5</v>
      </c>
      <c r="I61" s="169">
        <v>45.233333333333334</v>
      </c>
      <c r="J61" s="244">
        <f t="shared" si="0"/>
        <v>99.425799086757991</v>
      </c>
      <c r="K61" s="219">
        <v>0.4</v>
      </c>
      <c r="L61" s="219">
        <v>0.17</v>
      </c>
    </row>
    <row r="62" spans="1:12" x14ac:dyDescent="0.2">
      <c r="A62" s="153"/>
      <c r="B62" s="153" t="s">
        <v>234</v>
      </c>
      <c r="C62" s="153">
        <v>10</v>
      </c>
      <c r="D62" s="153"/>
      <c r="E62" s="169"/>
      <c r="F62" s="153"/>
      <c r="G62" s="202"/>
      <c r="H62" s="153">
        <v>2</v>
      </c>
      <c r="I62" s="203">
        <v>10.5</v>
      </c>
      <c r="J62" s="244">
        <f t="shared" si="0"/>
        <v>99.880136986301366</v>
      </c>
      <c r="K62" s="219"/>
      <c r="L62" s="219"/>
    </row>
    <row r="63" spans="1:12" x14ac:dyDescent="0.2">
      <c r="A63" s="153"/>
      <c r="B63" s="153" t="s">
        <v>430</v>
      </c>
      <c r="C63" s="153">
        <v>20</v>
      </c>
      <c r="D63" s="153"/>
      <c r="E63" s="169"/>
      <c r="F63" s="153"/>
      <c r="G63" s="202"/>
      <c r="H63" s="153">
        <v>3</v>
      </c>
      <c r="I63" s="203">
        <v>14.983333333333333</v>
      </c>
      <c r="J63" s="244">
        <f t="shared" si="0"/>
        <v>99.828957382039576</v>
      </c>
      <c r="K63" s="219"/>
      <c r="L63" s="219"/>
    </row>
    <row r="64" spans="1:12" x14ac:dyDescent="0.2">
      <c r="A64" s="170"/>
      <c r="B64" s="170" t="s">
        <v>431</v>
      </c>
      <c r="C64" s="170">
        <v>20</v>
      </c>
      <c r="D64" s="170">
        <v>1</v>
      </c>
      <c r="E64" s="172">
        <v>0.21666666666666667</v>
      </c>
      <c r="F64" s="170"/>
      <c r="G64" s="198"/>
      <c r="H64" s="153">
        <v>8</v>
      </c>
      <c r="I64" s="203">
        <v>35.9</v>
      </c>
      <c r="J64" s="245">
        <f t="shared" si="0"/>
        <v>99.587709284627095</v>
      </c>
      <c r="K64" s="220">
        <v>12</v>
      </c>
      <c r="L64" s="220">
        <v>2.8056000000000001</v>
      </c>
    </row>
    <row r="65" spans="1:12" x14ac:dyDescent="0.2">
      <c r="A65" s="153" t="s">
        <v>249</v>
      </c>
      <c r="B65" s="153" t="s">
        <v>250</v>
      </c>
      <c r="C65" s="153">
        <v>5</v>
      </c>
      <c r="D65" s="153">
        <v>1</v>
      </c>
      <c r="E65" s="169">
        <v>73.099999999999994</v>
      </c>
      <c r="F65" s="165"/>
      <c r="G65" s="184"/>
      <c r="H65" s="165">
        <v>2</v>
      </c>
      <c r="I65" s="167">
        <v>9.7333333333333343</v>
      </c>
      <c r="J65" s="243">
        <f t="shared" si="0"/>
        <v>99.054414003044144</v>
      </c>
      <c r="K65" s="218"/>
      <c r="L65" s="218"/>
    </row>
    <row r="66" spans="1:12" x14ac:dyDescent="0.2">
      <c r="A66" s="153"/>
      <c r="B66" s="153" t="s">
        <v>251</v>
      </c>
      <c r="C66" s="153">
        <v>5</v>
      </c>
      <c r="D66" s="153"/>
      <c r="E66" s="169"/>
      <c r="F66" s="153"/>
      <c r="G66" s="202"/>
      <c r="H66" s="153">
        <v>4</v>
      </c>
      <c r="I66" s="203">
        <v>15.833333333333334</v>
      </c>
      <c r="J66" s="244">
        <f t="shared" si="0"/>
        <v>99.819254185692543</v>
      </c>
      <c r="K66" s="219"/>
      <c r="L66" s="219"/>
    </row>
    <row r="67" spans="1:12" x14ac:dyDescent="0.2">
      <c r="A67" s="170"/>
      <c r="B67" s="170" t="s">
        <v>252</v>
      </c>
      <c r="C67" s="170">
        <v>5</v>
      </c>
      <c r="D67" s="170"/>
      <c r="E67" s="172"/>
      <c r="F67" s="170"/>
      <c r="G67" s="198"/>
      <c r="H67" s="170">
        <v>1</v>
      </c>
      <c r="I67" s="205">
        <v>4.4333333333333336</v>
      </c>
      <c r="J67" s="245">
        <f t="shared" si="0"/>
        <v>99.949391171993909</v>
      </c>
      <c r="K67" s="220"/>
      <c r="L67" s="220"/>
    </row>
    <row r="68" spans="1:12" x14ac:dyDescent="0.2">
      <c r="A68" s="153" t="s">
        <v>200</v>
      </c>
      <c r="B68" s="153" t="s">
        <v>234</v>
      </c>
      <c r="C68" s="153">
        <v>15</v>
      </c>
      <c r="D68" s="153"/>
      <c r="E68" s="169"/>
      <c r="F68" s="153"/>
      <c r="G68" s="202"/>
      <c r="H68" s="153">
        <v>1</v>
      </c>
      <c r="I68" s="203">
        <v>9.1</v>
      </c>
      <c r="J68" s="243">
        <f t="shared" ref="J68:J131" si="1">+(1-(E68+G68+I68)/8760)*100</f>
        <v>99.896118721461193</v>
      </c>
      <c r="K68" s="218"/>
      <c r="L68" s="218"/>
    </row>
    <row r="69" spans="1:12" x14ac:dyDescent="0.2">
      <c r="A69" s="170"/>
      <c r="B69" s="170" t="s">
        <v>235</v>
      </c>
      <c r="C69" s="170">
        <v>15</v>
      </c>
      <c r="D69" s="170"/>
      <c r="E69" s="172"/>
      <c r="F69" s="170"/>
      <c r="G69" s="198"/>
      <c r="H69" s="170">
        <v>1</v>
      </c>
      <c r="I69" s="205">
        <v>8.5833333333333339</v>
      </c>
      <c r="J69" s="245">
        <f t="shared" si="1"/>
        <v>99.902016742770172</v>
      </c>
      <c r="K69" s="220"/>
      <c r="L69" s="220"/>
    </row>
    <row r="70" spans="1:12" x14ac:dyDescent="0.2">
      <c r="A70" s="146" t="s">
        <v>449</v>
      </c>
      <c r="B70" s="146" t="s">
        <v>234</v>
      </c>
      <c r="C70" s="146">
        <v>15</v>
      </c>
      <c r="D70" s="146"/>
      <c r="E70" s="150"/>
      <c r="F70" s="146"/>
      <c r="G70" s="211"/>
      <c r="H70" s="146">
        <v>2</v>
      </c>
      <c r="I70" s="150">
        <v>17.45</v>
      </c>
      <c r="J70" s="245">
        <f t="shared" si="1"/>
        <v>99.800799086757991</v>
      </c>
      <c r="K70" s="221"/>
      <c r="L70" s="221"/>
    </row>
    <row r="71" spans="1:12" x14ac:dyDescent="0.2">
      <c r="A71" s="153" t="s">
        <v>201</v>
      </c>
      <c r="B71" s="153" t="s">
        <v>234</v>
      </c>
      <c r="C71" s="153">
        <v>30</v>
      </c>
      <c r="D71" s="153"/>
      <c r="E71" s="169"/>
      <c r="F71" s="153"/>
      <c r="G71" s="202"/>
      <c r="H71" s="153">
        <v>3</v>
      </c>
      <c r="I71" s="203">
        <v>16.100000000000001</v>
      </c>
      <c r="J71" s="243">
        <f t="shared" si="1"/>
        <v>99.816210045662103</v>
      </c>
      <c r="K71" s="218"/>
      <c r="L71" s="218"/>
    </row>
    <row r="72" spans="1:12" x14ac:dyDescent="0.2">
      <c r="A72" s="170" t="s">
        <v>14</v>
      </c>
      <c r="B72" s="170" t="s">
        <v>235</v>
      </c>
      <c r="C72" s="170">
        <v>30</v>
      </c>
      <c r="D72" s="170"/>
      <c r="E72" s="172"/>
      <c r="F72" s="170"/>
      <c r="G72" s="198"/>
      <c r="H72" s="170">
        <v>1</v>
      </c>
      <c r="I72" s="205">
        <v>8.4833333333333325</v>
      </c>
      <c r="J72" s="245">
        <f t="shared" si="1"/>
        <v>99.903158295281585</v>
      </c>
      <c r="K72" s="220"/>
      <c r="L72" s="220"/>
    </row>
    <row r="73" spans="1:12" x14ac:dyDescent="0.2">
      <c r="A73" s="153" t="s">
        <v>101</v>
      </c>
      <c r="B73" s="153" t="s">
        <v>255</v>
      </c>
      <c r="C73" s="153">
        <v>40</v>
      </c>
      <c r="D73" s="153"/>
      <c r="E73" s="169"/>
      <c r="F73" s="153"/>
      <c r="G73" s="202"/>
      <c r="H73" s="153">
        <v>3</v>
      </c>
      <c r="I73" s="203">
        <v>14.433333333333334</v>
      </c>
      <c r="J73" s="243">
        <f t="shared" si="1"/>
        <v>99.835235920852355</v>
      </c>
      <c r="K73" s="218"/>
      <c r="L73" s="218"/>
    </row>
    <row r="74" spans="1:12" x14ac:dyDescent="0.2">
      <c r="A74" s="153"/>
      <c r="B74" s="153" t="s">
        <v>256</v>
      </c>
      <c r="C74" s="153">
        <v>15</v>
      </c>
      <c r="D74" s="153"/>
      <c r="E74" s="169"/>
      <c r="F74" s="153"/>
      <c r="G74" s="202"/>
      <c r="H74" s="153">
        <v>7</v>
      </c>
      <c r="I74" s="203">
        <v>28.65</v>
      </c>
      <c r="J74" s="244">
        <f t="shared" si="1"/>
        <v>99.672945205479451</v>
      </c>
      <c r="K74" s="219"/>
      <c r="L74" s="219"/>
    </row>
    <row r="75" spans="1:12" x14ac:dyDescent="0.2">
      <c r="A75" s="170" t="s">
        <v>14</v>
      </c>
      <c r="B75" s="170" t="s">
        <v>257</v>
      </c>
      <c r="C75" s="170">
        <v>20</v>
      </c>
      <c r="D75" s="170">
        <v>1</v>
      </c>
      <c r="E75" s="172">
        <v>1.5166666666666666</v>
      </c>
      <c r="F75" s="170"/>
      <c r="G75" s="198"/>
      <c r="H75" s="170">
        <v>1</v>
      </c>
      <c r="I75" s="205">
        <v>6.1333333333333337</v>
      </c>
      <c r="J75" s="245">
        <f t="shared" si="1"/>
        <v>99.912671232876718</v>
      </c>
      <c r="K75" s="220">
        <v>10</v>
      </c>
      <c r="L75" s="220">
        <v>17.7</v>
      </c>
    </row>
    <row r="76" spans="1:12" x14ac:dyDescent="0.2">
      <c r="A76" s="153" t="s">
        <v>114</v>
      </c>
      <c r="B76" s="153" t="s">
        <v>234</v>
      </c>
      <c r="C76" s="153">
        <v>15</v>
      </c>
      <c r="D76" s="153"/>
      <c r="E76" s="169"/>
      <c r="F76" s="153"/>
      <c r="G76" s="202"/>
      <c r="H76" s="153">
        <v>10</v>
      </c>
      <c r="I76" s="203">
        <v>45.316666666666663</v>
      </c>
      <c r="J76" s="243">
        <f t="shared" si="1"/>
        <v>99.482686453576861</v>
      </c>
      <c r="K76" s="218"/>
      <c r="L76" s="218"/>
    </row>
    <row r="77" spans="1:12" x14ac:dyDescent="0.2">
      <c r="A77" s="170" t="s">
        <v>14</v>
      </c>
      <c r="B77" s="170" t="s">
        <v>235</v>
      </c>
      <c r="C77" s="170">
        <v>15</v>
      </c>
      <c r="D77" s="170"/>
      <c r="E77" s="172"/>
      <c r="F77" s="170"/>
      <c r="G77" s="198"/>
      <c r="H77" s="170">
        <v>10</v>
      </c>
      <c r="I77" s="205">
        <v>37.616666666666667</v>
      </c>
      <c r="J77" s="245">
        <f t="shared" si="1"/>
        <v>99.570585996955856</v>
      </c>
      <c r="K77" s="220"/>
      <c r="L77" s="220"/>
    </row>
    <row r="78" spans="1:12" x14ac:dyDescent="0.2">
      <c r="A78" s="153" t="s">
        <v>259</v>
      </c>
      <c r="B78" s="153" t="s">
        <v>234</v>
      </c>
      <c r="C78" s="153">
        <v>30</v>
      </c>
      <c r="D78" s="153"/>
      <c r="E78" s="169"/>
      <c r="F78" s="153"/>
      <c r="G78" s="202"/>
      <c r="H78" s="153">
        <v>3</v>
      </c>
      <c r="I78" s="203">
        <v>17.7</v>
      </c>
      <c r="J78" s="243">
        <f t="shared" si="1"/>
        <v>99.797945205479451</v>
      </c>
      <c r="K78" s="218"/>
      <c r="L78" s="218"/>
    </row>
    <row r="79" spans="1:12" x14ac:dyDescent="0.2">
      <c r="A79" s="153" t="s">
        <v>14</v>
      </c>
      <c r="B79" s="153" t="s">
        <v>235</v>
      </c>
      <c r="C79" s="153">
        <v>30</v>
      </c>
      <c r="D79" s="153"/>
      <c r="E79" s="169"/>
      <c r="F79" s="153"/>
      <c r="G79" s="202"/>
      <c r="H79" s="153">
        <v>2</v>
      </c>
      <c r="I79" s="203">
        <v>12.716666666666667</v>
      </c>
      <c r="J79" s="244">
        <f t="shared" si="1"/>
        <v>99.854832572298321</v>
      </c>
      <c r="K79" s="219"/>
      <c r="L79" s="219"/>
    </row>
    <row r="80" spans="1:12" x14ac:dyDescent="0.2">
      <c r="A80" s="153"/>
      <c r="B80" s="153" t="s">
        <v>432</v>
      </c>
      <c r="C80" s="153">
        <v>15</v>
      </c>
      <c r="D80" s="153"/>
      <c r="E80" s="169"/>
      <c r="F80" s="153"/>
      <c r="G80" s="202"/>
      <c r="H80" s="153">
        <v>1</v>
      </c>
      <c r="I80" s="203">
        <v>9.0666666666666664</v>
      </c>
      <c r="J80" s="244">
        <f t="shared" si="1"/>
        <v>99.896499238964992</v>
      </c>
      <c r="K80" s="219"/>
      <c r="L80" s="219"/>
    </row>
    <row r="81" spans="1:12" x14ac:dyDescent="0.2">
      <c r="A81" s="170" t="s">
        <v>14</v>
      </c>
      <c r="B81" s="170" t="s">
        <v>433</v>
      </c>
      <c r="C81" s="170">
        <v>15</v>
      </c>
      <c r="D81" s="170"/>
      <c r="E81" s="172"/>
      <c r="F81" s="170"/>
      <c r="G81" s="198"/>
      <c r="H81" s="170">
        <v>1</v>
      </c>
      <c r="I81" s="205">
        <v>8.0166666666666675</v>
      </c>
      <c r="J81" s="245">
        <f t="shared" si="1"/>
        <v>99.908485540334851</v>
      </c>
      <c r="K81" s="220"/>
      <c r="L81" s="220"/>
    </row>
    <row r="82" spans="1:12" x14ac:dyDescent="0.2">
      <c r="A82" s="146" t="s">
        <v>450</v>
      </c>
      <c r="B82" s="146" t="s">
        <v>234</v>
      </c>
      <c r="C82" s="146">
        <v>30</v>
      </c>
      <c r="D82" s="146"/>
      <c r="E82" s="150"/>
      <c r="F82" s="146"/>
      <c r="G82" s="211"/>
      <c r="H82" s="146">
        <v>1</v>
      </c>
      <c r="I82" s="209">
        <v>8.9166666666666661</v>
      </c>
      <c r="J82" s="245">
        <f t="shared" si="1"/>
        <v>99.898211567732119</v>
      </c>
      <c r="K82" s="221"/>
      <c r="L82" s="221"/>
    </row>
    <row r="83" spans="1:12" x14ac:dyDescent="0.2">
      <c r="A83" s="153" t="s">
        <v>202</v>
      </c>
      <c r="B83" s="153" t="s">
        <v>234</v>
      </c>
      <c r="C83" s="153">
        <v>30</v>
      </c>
      <c r="D83" s="153">
        <v>2</v>
      </c>
      <c r="E83" s="169">
        <v>2.7833333333333332</v>
      </c>
      <c r="F83" s="153"/>
      <c r="G83" s="202"/>
      <c r="H83" s="153">
        <v>4</v>
      </c>
      <c r="I83" s="203">
        <v>13.216666666666667</v>
      </c>
      <c r="J83" s="244">
        <f t="shared" si="1"/>
        <v>99.817351598173516</v>
      </c>
      <c r="K83" s="218"/>
      <c r="L83" s="218"/>
    </row>
    <row r="84" spans="1:12" x14ac:dyDescent="0.2">
      <c r="A84" s="170" t="s">
        <v>14</v>
      </c>
      <c r="B84" s="170" t="s">
        <v>235</v>
      </c>
      <c r="C84" s="170">
        <v>30</v>
      </c>
      <c r="D84" s="170">
        <v>4</v>
      </c>
      <c r="E84" s="172">
        <v>3.4</v>
      </c>
      <c r="F84" s="170"/>
      <c r="G84" s="198"/>
      <c r="H84" s="170">
        <v>4</v>
      </c>
      <c r="I84" s="205">
        <v>11.983333333333334</v>
      </c>
      <c r="J84" s="245">
        <f t="shared" si="1"/>
        <v>99.824391171993909</v>
      </c>
      <c r="K84" s="220">
        <v>42.2</v>
      </c>
      <c r="L84" s="220">
        <v>31.749393333333334</v>
      </c>
    </row>
    <row r="85" spans="1:12" x14ac:dyDescent="0.2">
      <c r="A85" s="153" t="s">
        <v>203</v>
      </c>
      <c r="B85" s="153" t="s">
        <v>1016</v>
      </c>
      <c r="C85" s="153">
        <v>5</v>
      </c>
      <c r="D85" s="153"/>
      <c r="E85" s="169"/>
      <c r="F85" s="153"/>
      <c r="G85" s="202"/>
      <c r="H85" s="153">
        <v>4</v>
      </c>
      <c r="I85" s="203">
        <v>20.149999999999999</v>
      </c>
      <c r="J85" s="243">
        <f t="shared" si="1"/>
        <v>99.769977168949779</v>
      </c>
      <c r="K85" s="218"/>
      <c r="L85" s="218"/>
    </row>
    <row r="86" spans="1:12" x14ac:dyDescent="0.2">
      <c r="A86" s="153"/>
      <c r="B86" s="153" t="s">
        <v>1029</v>
      </c>
      <c r="C86" s="153">
        <v>5</v>
      </c>
      <c r="D86" s="153"/>
      <c r="E86" s="169"/>
      <c r="F86" s="153"/>
      <c r="G86" s="202"/>
      <c r="H86" s="153">
        <v>1</v>
      </c>
      <c r="I86" s="203">
        <v>3.8166666666666669</v>
      </c>
      <c r="J86" s="244">
        <f t="shared" si="1"/>
        <v>99.956430745814302</v>
      </c>
      <c r="K86" s="219"/>
      <c r="L86" s="219"/>
    </row>
    <row r="87" spans="1:12" x14ac:dyDescent="0.2">
      <c r="A87" s="170"/>
      <c r="B87" s="170" t="s">
        <v>1017</v>
      </c>
      <c r="C87" s="170">
        <v>16</v>
      </c>
      <c r="D87" s="170">
        <v>1</v>
      </c>
      <c r="E87" s="172">
        <v>3.2</v>
      </c>
      <c r="F87" s="170"/>
      <c r="G87" s="198"/>
      <c r="H87" s="170">
        <v>5</v>
      </c>
      <c r="I87" s="205">
        <v>14.483333333333334</v>
      </c>
      <c r="J87" s="245">
        <f t="shared" si="1"/>
        <v>99.798135464231351</v>
      </c>
      <c r="K87" s="220"/>
      <c r="L87" s="220"/>
    </row>
    <row r="88" spans="1:12" x14ac:dyDescent="0.2">
      <c r="A88" s="153" t="s">
        <v>263</v>
      </c>
      <c r="B88" s="153" t="s">
        <v>234</v>
      </c>
      <c r="C88" s="153">
        <v>30</v>
      </c>
      <c r="D88" s="153"/>
      <c r="E88" s="169"/>
      <c r="F88" s="153"/>
      <c r="G88" s="202"/>
      <c r="H88" s="153">
        <v>12</v>
      </c>
      <c r="I88" s="203">
        <v>112.98333333333335</v>
      </c>
      <c r="J88" s="243">
        <f t="shared" si="1"/>
        <v>98.710235920852369</v>
      </c>
      <c r="K88" s="218"/>
      <c r="L88" s="218"/>
    </row>
    <row r="89" spans="1:12" x14ac:dyDescent="0.2">
      <c r="A89" s="170" t="s">
        <v>14</v>
      </c>
      <c r="B89" s="170" t="s">
        <v>235</v>
      </c>
      <c r="C89" s="170">
        <v>30</v>
      </c>
      <c r="D89" s="170"/>
      <c r="E89" s="172"/>
      <c r="F89" s="170"/>
      <c r="G89" s="198"/>
      <c r="H89" s="170">
        <v>12</v>
      </c>
      <c r="I89" s="205">
        <v>169.1</v>
      </c>
      <c r="J89" s="245">
        <f t="shared" si="1"/>
        <v>98.069634703196357</v>
      </c>
      <c r="K89" s="220"/>
      <c r="L89" s="220"/>
    </row>
    <row r="90" spans="1:12" x14ac:dyDescent="0.2">
      <c r="A90" s="146" t="s">
        <v>357</v>
      </c>
      <c r="B90" s="146" t="s">
        <v>234</v>
      </c>
      <c r="C90" s="146">
        <v>30</v>
      </c>
      <c r="D90" s="146"/>
      <c r="E90" s="150"/>
      <c r="F90" s="146"/>
      <c r="G90" s="211"/>
      <c r="H90" s="146">
        <v>3</v>
      </c>
      <c r="I90" s="209">
        <v>22.066666666666663</v>
      </c>
      <c r="J90" s="245">
        <f t="shared" si="1"/>
        <v>99.748097412480973</v>
      </c>
      <c r="K90" s="221"/>
      <c r="L90" s="221"/>
    </row>
    <row r="91" spans="1:12" x14ac:dyDescent="0.2">
      <c r="A91" s="153" t="s">
        <v>205</v>
      </c>
      <c r="B91" s="153" t="s">
        <v>265</v>
      </c>
      <c r="C91" s="153">
        <v>5</v>
      </c>
      <c r="D91" s="153">
        <v>1</v>
      </c>
      <c r="E91" s="169">
        <v>6.7166666666666668</v>
      </c>
      <c r="F91" s="153"/>
      <c r="G91" s="202"/>
      <c r="H91" s="153">
        <v>4</v>
      </c>
      <c r="I91" s="203">
        <v>20.033333333333331</v>
      </c>
      <c r="J91" s="244">
        <f t="shared" si="1"/>
        <v>99.694634703196357</v>
      </c>
      <c r="K91" s="218"/>
      <c r="L91" s="218"/>
    </row>
    <row r="92" spans="1:12" x14ac:dyDescent="0.2">
      <c r="A92" s="153"/>
      <c r="B92" s="153" t="s">
        <v>251</v>
      </c>
      <c r="C92" s="153">
        <v>5</v>
      </c>
      <c r="D92" s="153">
        <v>1</v>
      </c>
      <c r="E92" s="169">
        <v>125.45</v>
      </c>
      <c r="F92" s="153"/>
      <c r="G92" s="202"/>
      <c r="H92" s="153">
        <v>3</v>
      </c>
      <c r="I92" s="203">
        <v>15.866666666666667</v>
      </c>
      <c r="J92" s="244">
        <f t="shared" si="1"/>
        <v>98.386796042617959</v>
      </c>
      <c r="K92" s="219"/>
      <c r="L92" s="219"/>
    </row>
    <row r="93" spans="1:12" x14ac:dyDescent="0.2">
      <c r="A93" s="170"/>
      <c r="B93" s="170" t="s">
        <v>375</v>
      </c>
      <c r="C93" s="170">
        <v>15</v>
      </c>
      <c r="D93" s="170">
        <v>1</v>
      </c>
      <c r="E93" s="172">
        <v>1.55</v>
      </c>
      <c r="F93" s="170"/>
      <c r="G93" s="198"/>
      <c r="H93" s="170">
        <v>2</v>
      </c>
      <c r="I93" s="205">
        <v>14.5</v>
      </c>
      <c r="J93" s="245">
        <f t="shared" si="1"/>
        <v>99.816780821917803</v>
      </c>
      <c r="K93" s="220">
        <v>13.2</v>
      </c>
      <c r="L93" s="220">
        <v>58.3</v>
      </c>
    </row>
    <row r="94" spans="1:12" x14ac:dyDescent="0.2">
      <c r="A94" s="153" t="s">
        <v>266</v>
      </c>
      <c r="B94" s="153" t="s">
        <v>372</v>
      </c>
      <c r="C94" s="153">
        <v>30</v>
      </c>
      <c r="D94" s="153"/>
      <c r="E94" s="169"/>
      <c r="F94" s="153"/>
      <c r="G94" s="202"/>
      <c r="H94" s="153">
        <v>3</v>
      </c>
      <c r="I94" s="203">
        <v>12.25</v>
      </c>
      <c r="J94" s="244">
        <f t="shared" si="1"/>
        <v>99.860159817351601</v>
      </c>
      <c r="K94" s="218"/>
      <c r="L94" s="218"/>
    </row>
    <row r="95" spans="1:12" x14ac:dyDescent="0.2">
      <c r="A95" s="153"/>
      <c r="B95" s="153" t="s">
        <v>436</v>
      </c>
      <c r="C95" s="153">
        <v>30</v>
      </c>
      <c r="D95" s="153"/>
      <c r="E95" s="169"/>
      <c r="F95" s="153"/>
      <c r="G95" s="202"/>
      <c r="H95" s="153">
        <v>3</v>
      </c>
      <c r="I95" s="203">
        <v>11.833333333333332</v>
      </c>
      <c r="J95" s="244">
        <f t="shared" si="1"/>
        <v>99.864916286149167</v>
      </c>
      <c r="K95" s="219"/>
      <c r="L95" s="219"/>
    </row>
    <row r="96" spans="1:12" x14ac:dyDescent="0.2">
      <c r="A96" s="153" t="s">
        <v>14</v>
      </c>
      <c r="B96" s="153" t="s">
        <v>270</v>
      </c>
      <c r="C96" s="153">
        <v>5</v>
      </c>
      <c r="D96" s="153"/>
      <c r="E96" s="169"/>
      <c r="F96" s="153"/>
      <c r="G96" s="202"/>
      <c r="H96" s="153">
        <v>3</v>
      </c>
      <c r="I96" s="203">
        <v>7.0333333333333332</v>
      </c>
      <c r="J96" s="244">
        <f t="shared" si="1"/>
        <v>99.919710806697111</v>
      </c>
      <c r="K96" s="219"/>
      <c r="L96" s="219"/>
    </row>
    <row r="97" spans="1:12" x14ac:dyDescent="0.2">
      <c r="A97" s="153" t="s">
        <v>14</v>
      </c>
      <c r="B97" s="153" t="s">
        <v>271</v>
      </c>
      <c r="C97" s="153">
        <v>5</v>
      </c>
      <c r="D97" s="153"/>
      <c r="E97" s="169"/>
      <c r="F97" s="153"/>
      <c r="G97" s="202"/>
      <c r="H97" s="153">
        <v>4</v>
      </c>
      <c r="I97" s="203">
        <v>12.45</v>
      </c>
      <c r="J97" s="244">
        <f t="shared" si="1"/>
        <v>99.857876712328761</v>
      </c>
      <c r="K97" s="219"/>
      <c r="L97" s="219"/>
    </row>
    <row r="98" spans="1:12" x14ac:dyDescent="0.2">
      <c r="A98" s="153"/>
      <c r="B98" s="153" t="s">
        <v>434</v>
      </c>
      <c r="C98" s="153">
        <v>40</v>
      </c>
      <c r="D98" s="153"/>
      <c r="E98" s="169"/>
      <c r="F98" s="153"/>
      <c r="G98" s="202"/>
      <c r="H98" s="153">
        <v>2</v>
      </c>
      <c r="I98" s="203">
        <v>6.1333333333333329</v>
      </c>
      <c r="J98" s="244">
        <f t="shared" si="1"/>
        <v>99.929984779299858</v>
      </c>
      <c r="K98" s="219"/>
      <c r="L98" s="219"/>
    </row>
    <row r="99" spans="1:12" x14ac:dyDescent="0.2">
      <c r="A99" s="170" t="s">
        <v>14</v>
      </c>
      <c r="B99" s="170" t="s">
        <v>435</v>
      </c>
      <c r="C99" s="170">
        <v>40</v>
      </c>
      <c r="D99" s="170"/>
      <c r="E99" s="172"/>
      <c r="F99" s="170"/>
      <c r="G99" s="198"/>
      <c r="H99" s="170">
        <v>3</v>
      </c>
      <c r="I99" s="205">
        <v>17.266666666666666</v>
      </c>
      <c r="J99" s="245">
        <f t="shared" si="1"/>
        <v>99.802891933028917</v>
      </c>
      <c r="K99" s="220"/>
      <c r="L99" s="220"/>
    </row>
    <row r="100" spans="1:12" x14ac:dyDescent="0.2">
      <c r="A100" s="153" t="s">
        <v>272</v>
      </c>
      <c r="B100" s="153" t="s">
        <v>265</v>
      </c>
      <c r="C100" s="153">
        <v>10</v>
      </c>
      <c r="D100" s="153"/>
      <c r="E100" s="169"/>
      <c r="F100" s="153"/>
      <c r="G100" s="202"/>
      <c r="H100" s="153">
        <v>5</v>
      </c>
      <c r="I100" s="203">
        <v>26.616666666666664</v>
      </c>
      <c r="J100" s="243">
        <f t="shared" si="1"/>
        <v>99.69615677321157</v>
      </c>
      <c r="K100" s="218"/>
      <c r="L100" s="218"/>
    </row>
    <row r="101" spans="1:12" x14ac:dyDescent="0.2">
      <c r="A101" s="153" t="s">
        <v>14</v>
      </c>
      <c r="B101" s="153" t="s">
        <v>298</v>
      </c>
      <c r="C101" s="153">
        <v>7.5</v>
      </c>
      <c r="D101" s="153"/>
      <c r="E101" s="169"/>
      <c r="F101" s="153"/>
      <c r="G101" s="202"/>
      <c r="H101" s="153">
        <v>3</v>
      </c>
      <c r="I101" s="203">
        <v>14.916666666666668</v>
      </c>
      <c r="J101" s="244">
        <f t="shared" si="1"/>
        <v>99.829718417047189</v>
      </c>
      <c r="K101" s="219"/>
      <c r="L101" s="219"/>
    </row>
    <row r="102" spans="1:12" x14ac:dyDescent="0.2">
      <c r="A102" s="153" t="s">
        <v>14</v>
      </c>
      <c r="B102" s="153" t="s">
        <v>273</v>
      </c>
      <c r="C102" s="153">
        <v>5</v>
      </c>
      <c r="D102" s="153"/>
      <c r="E102" s="169"/>
      <c r="F102" s="153"/>
      <c r="G102" s="202"/>
      <c r="H102" s="153">
        <v>6</v>
      </c>
      <c r="I102" s="203">
        <v>29.983333333333334</v>
      </c>
      <c r="J102" s="244">
        <f t="shared" si="1"/>
        <v>99.657724505327252</v>
      </c>
      <c r="K102" s="219"/>
      <c r="L102" s="219"/>
    </row>
    <row r="103" spans="1:12" x14ac:dyDescent="0.2">
      <c r="A103" s="153" t="s">
        <v>14</v>
      </c>
      <c r="B103" s="153" t="s">
        <v>299</v>
      </c>
      <c r="C103" s="153">
        <v>5</v>
      </c>
      <c r="D103" s="153"/>
      <c r="E103" s="169"/>
      <c r="F103" s="153"/>
      <c r="G103" s="202"/>
      <c r="H103" s="153">
        <v>8</v>
      </c>
      <c r="I103" s="203">
        <v>34.416666666666664</v>
      </c>
      <c r="J103" s="244">
        <f t="shared" si="1"/>
        <v>99.607115677321161</v>
      </c>
      <c r="K103" s="219"/>
      <c r="L103" s="219"/>
    </row>
    <row r="104" spans="1:12" x14ac:dyDescent="0.2">
      <c r="A104" s="170"/>
      <c r="B104" s="170" t="s">
        <v>300</v>
      </c>
      <c r="C104" s="170">
        <v>7.5</v>
      </c>
      <c r="D104" s="170"/>
      <c r="E104" s="172"/>
      <c r="F104" s="170"/>
      <c r="G104" s="198"/>
      <c r="H104" s="170">
        <v>5</v>
      </c>
      <c r="I104" s="205">
        <v>20.066666666666666</v>
      </c>
      <c r="J104" s="245">
        <f t="shared" si="1"/>
        <v>99.770928462709279</v>
      </c>
      <c r="K104" s="220"/>
      <c r="L104" s="220"/>
    </row>
    <row r="105" spans="1:12" x14ac:dyDescent="0.2">
      <c r="A105" s="146" t="s">
        <v>356</v>
      </c>
      <c r="B105" s="146" t="s">
        <v>345</v>
      </c>
      <c r="C105" s="146">
        <v>30</v>
      </c>
      <c r="D105" s="146"/>
      <c r="E105" s="150"/>
      <c r="F105" s="146"/>
      <c r="G105" s="211"/>
      <c r="H105" s="146">
        <v>1</v>
      </c>
      <c r="I105" s="209">
        <v>9.0333333333333332</v>
      </c>
      <c r="J105" s="246">
        <f t="shared" si="1"/>
        <v>99.896879756468792</v>
      </c>
      <c r="K105" s="221"/>
      <c r="L105" s="221"/>
    </row>
    <row r="106" spans="1:12" x14ac:dyDescent="0.2">
      <c r="A106" s="153" t="s">
        <v>125</v>
      </c>
      <c r="B106" s="153" t="s">
        <v>345</v>
      </c>
      <c r="C106" s="153">
        <v>30</v>
      </c>
      <c r="D106" s="153"/>
      <c r="E106" s="169"/>
      <c r="F106" s="153"/>
      <c r="G106" s="202"/>
      <c r="H106" s="153">
        <v>2</v>
      </c>
      <c r="I106" s="203">
        <v>37.65</v>
      </c>
      <c r="J106" s="243">
        <f t="shared" si="1"/>
        <v>99.570205479452056</v>
      </c>
      <c r="K106" s="218"/>
      <c r="L106" s="218"/>
    </row>
    <row r="107" spans="1:12" x14ac:dyDescent="0.2">
      <c r="A107" s="170"/>
      <c r="B107" s="170" t="s">
        <v>346</v>
      </c>
      <c r="C107" s="170">
        <v>30</v>
      </c>
      <c r="D107" s="170"/>
      <c r="E107" s="172"/>
      <c r="F107" s="170"/>
      <c r="G107" s="198"/>
      <c r="H107" s="170">
        <v>2</v>
      </c>
      <c r="I107" s="205">
        <v>15.5</v>
      </c>
      <c r="J107" s="245">
        <f t="shared" si="1"/>
        <v>99.823059360730596</v>
      </c>
      <c r="K107" s="219"/>
      <c r="L107" s="219"/>
    </row>
    <row r="108" spans="1:12" x14ac:dyDescent="0.2">
      <c r="A108" s="165" t="s">
        <v>468</v>
      </c>
      <c r="B108" s="165" t="s">
        <v>345</v>
      </c>
      <c r="C108" s="165">
        <v>40</v>
      </c>
      <c r="D108" s="165">
        <v>1</v>
      </c>
      <c r="E108" s="167">
        <v>2.5833333333333335</v>
      </c>
      <c r="F108" s="165"/>
      <c r="G108" s="167"/>
      <c r="H108" s="165">
        <v>6</v>
      </c>
      <c r="I108" s="167">
        <v>23.6</v>
      </c>
      <c r="J108" s="243">
        <f t="shared" si="1"/>
        <v>99.701103500761036</v>
      </c>
      <c r="K108" s="218">
        <v>10</v>
      </c>
      <c r="L108" s="218">
        <v>12.4</v>
      </c>
    </row>
    <row r="109" spans="1:12" x14ac:dyDescent="0.2">
      <c r="A109" s="170"/>
      <c r="B109" s="170" t="s">
        <v>1020</v>
      </c>
      <c r="C109" s="170">
        <v>40</v>
      </c>
      <c r="D109" s="170">
        <v>1</v>
      </c>
      <c r="E109" s="172">
        <v>0.2</v>
      </c>
      <c r="F109" s="170"/>
      <c r="G109" s="198"/>
      <c r="H109" s="170">
        <v>3</v>
      </c>
      <c r="I109" s="205">
        <v>6.45</v>
      </c>
      <c r="J109" s="245">
        <f t="shared" si="1"/>
        <v>99.924086757990864</v>
      </c>
      <c r="K109" s="220">
        <v>10.1</v>
      </c>
      <c r="L109" s="220">
        <v>2.0240399999999998</v>
      </c>
    </row>
    <row r="110" spans="1:12" x14ac:dyDescent="0.2">
      <c r="A110" s="153" t="s">
        <v>207</v>
      </c>
      <c r="B110" s="153" t="s">
        <v>276</v>
      </c>
      <c r="C110" s="153">
        <v>10</v>
      </c>
      <c r="D110" s="153"/>
      <c r="E110" s="169"/>
      <c r="F110" s="153"/>
      <c r="G110" s="202"/>
      <c r="H110" s="153">
        <v>4</v>
      </c>
      <c r="I110" s="203">
        <v>16.3</v>
      </c>
      <c r="J110" s="244">
        <f t="shared" si="1"/>
        <v>99.813926940639277</v>
      </c>
      <c r="K110" s="219"/>
      <c r="L110" s="219"/>
    </row>
    <row r="111" spans="1:12" x14ac:dyDescent="0.2">
      <c r="A111" s="170" t="s">
        <v>14</v>
      </c>
      <c r="B111" s="170" t="s">
        <v>277</v>
      </c>
      <c r="C111" s="170">
        <v>10</v>
      </c>
      <c r="D111" s="170"/>
      <c r="E111" s="172"/>
      <c r="F111" s="170"/>
      <c r="G111" s="198"/>
      <c r="H111" s="170">
        <v>4</v>
      </c>
      <c r="I111" s="205">
        <v>20.166666666666664</v>
      </c>
      <c r="J111" s="245">
        <f t="shared" si="1"/>
        <v>99.769786910197865</v>
      </c>
      <c r="K111" s="220"/>
      <c r="L111" s="220"/>
    </row>
    <row r="112" spans="1:12" x14ac:dyDescent="0.2">
      <c r="A112" s="153" t="s">
        <v>278</v>
      </c>
      <c r="B112" s="153" t="s">
        <v>234</v>
      </c>
      <c r="C112" s="153">
        <v>15</v>
      </c>
      <c r="D112" s="153">
        <v>2</v>
      </c>
      <c r="E112" s="169">
        <v>1.8333333333333335</v>
      </c>
      <c r="F112" s="153"/>
      <c r="G112" s="202"/>
      <c r="H112" s="153">
        <v>3</v>
      </c>
      <c r="I112" s="203">
        <v>15.75</v>
      </c>
      <c r="J112" s="243">
        <f t="shared" si="1"/>
        <v>99.799277016742778</v>
      </c>
      <c r="K112" s="218">
        <v>45.8</v>
      </c>
      <c r="L112" s="218">
        <v>38.957920000000001</v>
      </c>
    </row>
    <row r="113" spans="1:12" x14ac:dyDescent="0.2">
      <c r="A113" s="170"/>
      <c r="B113" s="170" t="s">
        <v>279</v>
      </c>
      <c r="C113" s="170">
        <v>5</v>
      </c>
      <c r="D113" s="170"/>
      <c r="E113" s="172"/>
      <c r="F113" s="170"/>
      <c r="G113" s="198"/>
      <c r="H113" s="170"/>
      <c r="I113" s="205"/>
      <c r="J113" s="245">
        <f t="shared" si="1"/>
        <v>100</v>
      </c>
      <c r="K113" s="220"/>
      <c r="L113" s="220"/>
    </row>
    <row r="114" spans="1:12" x14ac:dyDescent="0.2">
      <c r="A114" s="146" t="s">
        <v>451</v>
      </c>
      <c r="B114" s="146" t="s">
        <v>234</v>
      </c>
      <c r="C114" s="146">
        <v>30</v>
      </c>
      <c r="D114" s="146"/>
      <c r="E114" s="150"/>
      <c r="F114" s="146"/>
      <c r="G114" s="211"/>
      <c r="H114" s="146">
        <v>3</v>
      </c>
      <c r="I114" s="150">
        <v>24.383333333333333</v>
      </c>
      <c r="J114" s="245">
        <f t="shared" si="1"/>
        <v>99.721651445966515</v>
      </c>
      <c r="K114" s="221"/>
      <c r="L114" s="221"/>
    </row>
    <row r="115" spans="1:12" x14ac:dyDescent="0.2">
      <c r="A115" s="153" t="s">
        <v>280</v>
      </c>
      <c r="B115" s="153" t="s">
        <v>234</v>
      </c>
      <c r="C115" s="153">
        <v>30</v>
      </c>
      <c r="D115" s="153">
        <v>2</v>
      </c>
      <c r="E115" s="169">
        <v>1.9666666666666668</v>
      </c>
      <c r="F115" s="153"/>
      <c r="G115" s="202"/>
      <c r="H115" s="153">
        <v>4</v>
      </c>
      <c r="I115" s="203">
        <v>21.733333333333334</v>
      </c>
      <c r="J115" s="243">
        <f t="shared" si="1"/>
        <v>99.729452054794521</v>
      </c>
      <c r="K115" s="218">
        <v>21.25</v>
      </c>
      <c r="L115" s="218">
        <v>25.2713</v>
      </c>
    </row>
    <row r="116" spans="1:12" x14ac:dyDescent="0.2">
      <c r="A116" s="170" t="s">
        <v>14</v>
      </c>
      <c r="B116" s="170" t="s">
        <v>235</v>
      </c>
      <c r="C116" s="170">
        <v>30</v>
      </c>
      <c r="D116" s="170">
        <v>4</v>
      </c>
      <c r="E116" s="172">
        <v>22.683333333333334</v>
      </c>
      <c r="F116" s="170"/>
      <c r="G116" s="198"/>
      <c r="H116" s="170">
        <v>3</v>
      </c>
      <c r="I116" s="205">
        <v>19.733333333333334</v>
      </c>
      <c r="J116" s="245">
        <f t="shared" si="1"/>
        <v>99.515791476407912</v>
      </c>
      <c r="K116" s="220">
        <v>37.049999999999997</v>
      </c>
      <c r="L116" s="220">
        <v>29.064500000000002</v>
      </c>
    </row>
    <row r="117" spans="1:12" x14ac:dyDescent="0.2">
      <c r="A117" s="170" t="s">
        <v>467</v>
      </c>
      <c r="B117" s="153" t="s">
        <v>234</v>
      </c>
      <c r="C117" s="153">
        <v>30</v>
      </c>
      <c r="D117" s="170">
        <v>1</v>
      </c>
      <c r="E117" s="172">
        <v>1.0333333333333334</v>
      </c>
      <c r="F117" s="170"/>
      <c r="G117" s="198"/>
      <c r="H117" s="170">
        <v>1</v>
      </c>
      <c r="I117" s="205">
        <v>8.5666666666666664</v>
      </c>
      <c r="J117" s="246">
        <f t="shared" si="1"/>
        <v>99.890410958904113</v>
      </c>
      <c r="K117" s="221">
        <v>15.1</v>
      </c>
      <c r="L117" s="221">
        <v>15.634540000000001</v>
      </c>
    </row>
    <row r="118" spans="1:12" x14ac:dyDescent="0.2">
      <c r="A118" s="170" t="s">
        <v>133</v>
      </c>
      <c r="B118" s="170" t="s">
        <v>1021</v>
      </c>
      <c r="C118" s="170">
        <v>15</v>
      </c>
      <c r="D118" s="170"/>
      <c r="E118" s="172"/>
      <c r="F118" s="170"/>
      <c r="G118" s="198"/>
      <c r="H118" s="170">
        <v>6</v>
      </c>
      <c r="I118" s="205">
        <v>33.4</v>
      </c>
      <c r="J118" s="246">
        <f t="shared" si="1"/>
        <v>99.618721461187207</v>
      </c>
      <c r="K118" s="218"/>
      <c r="L118" s="218"/>
    </row>
    <row r="119" spans="1:12" x14ac:dyDescent="0.2">
      <c r="A119" s="153" t="s">
        <v>120</v>
      </c>
      <c r="B119" s="153" t="s">
        <v>234</v>
      </c>
      <c r="C119" s="153">
        <v>30</v>
      </c>
      <c r="D119" s="153">
        <v>2</v>
      </c>
      <c r="E119" s="169">
        <v>6.3166666666666664</v>
      </c>
      <c r="F119" s="153"/>
      <c r="G119" s="202"/>
      <c r="H119" s="153">
        <v>7</v>
      </c>
      <c r="I119" s="203">
        <v>42.433333333333337</v>
      </c>
      <c r="J119" s="243">
        <f t="shared" si="1"/>
        <v>99.44349315068493</v>
      </c>
      <c r="K119" s="218">
        <v>24</v>
      </c>
      <c r="L119" s="218">
        <v>21.042000000000002</v>
      </c>
    </row>
    <row r="120" spans="1:12" x14ac:dyDescent="0.2">
      <c r="A120" s="153" t="s">
        <v>14</v>
      </c>
      <c r="B120" s="153" t="s">
        <v>235</v>
      </c>
      <c r="C120" s="153">
        <v>30</v>
      </c>
      <c r="D120" s="153">
        <v>1</v>
      </c>
      <c r="E120" s="169">
        <v>0.73333333333333339</v>
      </c>
      <c r="F120" s="153"/>
      <c r="G120" s="202"/>
      <c r="H120" s="153">
        <v>4</v>
      </c>
      <c r="I120" s="203">
        <v>19.833333333333332</v>
      </c>
      <c r="J120" s="244">
        <f t="shared" si="1"/>
        <v>99.765220700152199</v>
      </c>
      <c r="K120" s="219">
        <v>10</v>
      </c>
      <c r="L120" s="219">
        <v>7.3479999999999999</v>
      </c>
    </row>
    <row r="121" spans="1:12" x14ac:dyDescent="0.2">
      <c r="A121" s="153"/>
      <c r="B121" s="153" t="s">
        <v>436</v>
      </c>
      <c r="C121" s="153">
        <v>30</v>
      </c>
      <c r="D121" s="153">
        <v>1</v>
      </c>
      <c r="E121" s="169">
        <v>0.71666666666666667</v>
      </c>
      <c r="F121" s="153"/>
      <c r="G121" s="202"/>
      <c r="H121" s="153">
        <v>5</v>
      </c>
      <c r="I121" s="203">
        <v>22.5</v>
      </c>
      <c r="J121" s="244">
        <f t="shared" si="1"/>
        <v>99.734969558599701</v>
      </c>
      <c r="K121" s="220">
        <v>2</v>
      </c>
      <c r="L121" s="220">
        <v>1.4361999999999999</v>
      </c>
    </row>
    <row r="122" spans="1:12" x14ac:dyDescent="0.2">
      <c r="A122" s="146" t="s">
        <v>416</v>
      </c>
      <c r="B122" s="146" t="s">
        <v>345</v>
      </c>
      <c r="C122" s="146">
        <v>30</v>
      </c>
      <c r="D122" s="146"/>
      <c r="E122" s="150"/>
      <c r="F122" s="146"/>
      <c r="G122" s="211"/>
      <c r="H122" s="146">
        <v>1</v>
      </c>
      <c r="I122" s="209">
        <v>7.55</v>
      </c>
      <c r="J122" s="246">
        <f t="shared" si="1"/>
        <v>99.913812785388117</v>
      </c>
      <c r="K122" s="219"/>
      <c r="L122" s="219"/>
    </row>
    <row r="123" spans="1:12" x14ac:dyDescent="0.2">
      <c r="A123" s="153" t="s">
        <v>128</v>
      </c>
      <c r="B123" s="153" t="s">
        <v>345</v>
      </c>
      <c r="C123" s="153">
        <v>15</v>
      </c>
      <c r="D123" s="153"/>
      <c r="E123" s="169"/>
      <c r="F123" s="153"/>
      <c r="G123" s="202"/>
      <c r="H123" s="153">
        <v>5</v>
      </c>
      <c r="I123" s="203">
        <v>26.066666666666666</v>
      </c>
      <c r="J123" s="244">
        <f t="shared" si="1"/>
        <v>99.702435312024349</v>
      </c>
      <c r="K123" s="218"/>
      <c r="L123" s="218"/>
    </row>
    <row r="124" spans="1:12" x14ac:dyDescent="0.2">
      <c r="A124" s="170"/>
      <c r="B124" s="170" t="s">
        <v>346</v>
      </c>
      <c r="C124" s="170">
        <v>15</v>
      </c>
      <c r="D124" s="170"/>
      <c r="E124" s="172"/>
      <c r="F124" s="170"/>
      <c r="G124" s="198"/>
      <c r="H124" s="170">
        <v>5</v>
      </c>
      <c r="I124" s="205">
        <v>24.233333333333334</v>
      </c>
      <c r="J124" s="245">
        <f t="shared" si="1"/>
        <v>99.723363774733642</v>
      </c>
      <c r="K124" s="220"/>
      <c r="L124" s="220"/>
    </row>
    <row r="125" spans="1:12" x14ac:dyDescent="0.2">
      <c r="A125" s="153" t="s">
        <v>130</v>
      </c>
      <c r="B125" s="153" t="s">
        <v>1022</v>
      </c>
      <c r="C125" s="153">
        <v>30</v>
      </c>
      <c r="D125" s="153"/>
      <c r="E125" s="169"/>
      <c r="F125" s="153"/>
      <c r="G125" s="202"/>
      <c r="H125" s="153">
        <v>4</v>
      </c>
      <c r="I125" s="203">
        <v>23.983333333333334</v>
      </c>
      <c r="J125" s="243">
        <f t="shared" si="1"/>
        <v>99.726217656012167</v>
      </c>
      <c r="K125" s="218"/>
      <c r="L125" s="218"/>
    </row>
    <row r="126" spans="1:12" x14ac:dyDescent="0.2">
      <c r="A126" s="170"/>
      <c r="B126" s="170" t="s">
        <v>1023</v>
      </c>
      <c r="C126" s="170">
        <v>30</v>
      </c>
      <c r="D126" s="170"/>
      <c r="E126" s="172"/>
      <c r="F126" s="170"/>
      <c r="G126" s="198"/>
      <c r="H126" s="170">
        <v>4</v>
      </c>
      <c r="I126" s="205">
        <v>23.016666666666666</v>
      </c>
      <c r="J126" s="245">
        <f t="shared" si="1"/>
        <v>99.737252663622527</v>
      </c>
      <c r="K126" s="220"/>
      <c r="L126" s="220"/>
    </row>
    <row r="127" spans="1:12" x14ac:dyDescent="0.2">
      <c r="A127" s="153" t="s">
        <v>210</v>
      </c>
      <c r="B127" s="153" t="s">
        <v>345</v>
      </c>
      <c r="C127" s="153">
        <v>15</v>
      </c>
      <c r="D127" s="153"/>
      <c r="E127" s="169"/>
      <c r="F127" s="153"/>
      <c r="G127" s="202"/>
      <c r="H127" s="153">
        <v>7</v>
      </c>
      <c r="I127" s="203">
        <v>34.416666666666671</v>
      </c>
      <c r="J127" s="243">
        <f t="shared" si="1"/>
        <v>99.607115677321161</v>
      </c>
      <c r="K127" s="218"/>
      <c r="L127" s="218"/>
    </row>
    <row r="128" spans="1:12" x14ac:dyDescent="0.2">
      <c r="A128" s="170"/>
      <c r="B128" s="170" t="s">
        <v>346</v>
      </c>
      <c r="C128" s="170">
        <v>15</v>
      </c>
      <c r="D128" s="170"/>
      <c r="E128" s="172"/>
      <c r="F128" s="170"/>
      <c r="G128" s="198"/>
      <c r="H128" s="170">
        <v>8</v>
      </c>
      <c r="I128" s="205">
        <v>39.65</v>
      </c>
      <c r="J128" s="245">
        <f t="shared" si="1"/>
        <v>99.547374429223751</v>
      </c>
      <c r="K128" s="220"/>
      <c r="L128" s="220"/>
    </row>
    <row r="129" spans="1:12" x14ac:dyDescent="0.2">
      <c r="A129" s="153" t="s">
        <v>211</v>
      </c>
      <c r="B129" s="153" t="s">
        <v>345</v>
      </c>
      <c r="C129" s="153">
        <v>44</v>
      </c>
      <c r="D129" s="153"/>
      <c r="E129" s="169"/>
      <c r="F129" s="153"/>
      <c r="G129" s="202"/>
      <c r="H129" s="153">
        <v>2</v>
      </c>
      <c r="I129" s="169">
        <v>13.316666666666666</v>
      </c>
      <c r="J129" s="243">
        <f t="shared" si="1"/>
        <v>99.847983257229828</v>
      </c>
      <c r="K129" s="218"/>
      <c r="L129" s="218"/>
    </row>
    <row r="130" spans="1:12" x14ac:dyDescent="0.2">
      <c r="A130" s="170"/>
      <c r="B130" s="170" t="s">
        <v>346</v>
      </c>
      <c r="C130" s="170">
        <v>44</v>
      </c>
      <c r="D130" s="170"/>
      <c r="E130" s="172"/>
      <c r="F130" s="170"/>
      <c r="G130" s="198"/>
      <c r="H130" s="170">
        <v>3</v>
      </c>
      <c r="I130" s="205">
        <v>18.850000000000001</v>
      </c>
      <c r="J130" s="245">
        <f t="shared" si="1"/>
        <v>99.784817351598178</v>
      </c>
      <c r="K130" s="220"/>
      <c r="L130" s="220"/>
    </row>
    <row r="131" spans="1:12" x14ac:dyDescent="0.2">
      <c r="A131" s="170" t="s">
        <v>134</v>
      </c>
      <c r="B131" s="170" t="s">
        <v>1024</v>
      </c>
      <c r="C131" s="170">
        <v>150</v>
      </c>
      <c r="D131" s="170"/>
      <c r="E131" s="172"/>
      <c r="F131" s="170"/>
      <c r="G131" s="198"/>
      <c r="H131" s="170">
        <v>3</v>
      </c>
      <c r="I131" s="205">
        <v>22.166666666666664</v>
      </c>
      <c r="J131" s="246">
        <f t="shared" si="1"/>
        <v>99.74695585996956</v>
      </c>
      <c r="K131" s="221"/>
      <c r="L131" s="221"/>
    </row>
    <row r="132" spans="1:12" x14ac:dyDescent="0.2">
      <c r="A132" s="153" t="s">
        <v>122</v>
      </c>
      <c r="B132" s="153" t="s">
        <v>345</v>
      </c>
      <c r="C132" s="153">
        <v>15</v>
      </c>
      <c r="D132" s="153"/>
      <c r="E132" s="169"/>
      <c r="F132" s="153"/>
      <c r="G132" s="202"/>
      <c r="H132" s="153">
        <v>3</v>
      </c>
      <c r="I132" s="203">
        <v>11.85</v>
      </c>
      <c r="J132" s="243">
        <f t="shared" ref="J132:J160" si="2">+(1-(E132+G132+I132)/8760)*100</f>
        <v>99.864726027397253</v>
      </c>
      <c r="K132" s="218"/>
      <c r="L132" s="218"/>
    </row>
    <row r="133" spans="1:12" x14ac:dyDescent="0.2">
      <c r="A133" s="153"/>
      <c r="B133" s="153" t="s">
        <v>346</v>
      </c>
      <c r="C133" s="153">
        <v>30</v>
      </c>
      <c r="D133" s="153"/>
      <c r="E133" s="169"/>
      <c r="F133" s="153"/>
      <c r="G133" s="202"/>
      <c r="H133" s="153">
        <v>2</v>
      </c>
      <c r="I133" s="203">
        <v>19.483333333333334</v>
      </c>
      <c r="J133" s="244">
        <f t="shared" si="2"/>
        <v>99.777587519025872</v>
      </c>
      <c r="K133" s="219"/>
      <c r="L133" s="219"/>
    </row>
    <row r="134" spans="1:12" x14ac:dyDescent="0.2">
      <c r="A134" s="153"/>
      <c r="B134" s="153" t="s">
        <v>1011</v>
      </c>
      <c r="C134" s="153">
        <v>30</v>
      </c>
      <c r="D134" s="153"/>
      <c r="E134" s="169"/>
      <c r="F134" s="153"/>
      <c r="G134" s="202"/>
      <c r="H134" s="153">
        <v>1</v>
      </c>
      <c r="I134" s="203">
        <v>9.4499999999999993</v>
      </c>
      <c r="J134" s="244">
        <f t="shared" si="2"/>
        <v>99.892123287671225</v>
      </c>
      <c r="K134" s="219"/>
      <c r="L134" s="219"/>
    </row>
    <row r="135" spans="1:12" x14ac:dyDescent="0.2">
      <c r="A135" s="170"/>
      <c r="B135" s="170" t="s">
        <v>1025</v>
      </c>
      <c r="C135" s="170">
        <v>15</v>
      </c>
      <c r="D135" s="170">
        <v>1</v>
      </c>
      <c r="E135" s="172">
        <v>5.4333333333333336</v>
      </c>
      <c r="F135" s="170"/>
      <c r="G135" s="198"/>
      <c r="H135" s="170">
        <v>1</v>
      </c>
      <c r="I135" s="205">
        <v>8.1833333333333336</v>
      </c>
      <c r="J135" s="245">
        <f t="shared" si="2"/>
        <v>99.844558599695588</v>
      </c>
      <c r="K135" s="220">
        <v>20</v>
      </c>
      <c r="L135" s="220">
        <v>61.59</v>
      </c>
    </row>
    <row r="136" spans="1:12" x14ac:dyDescent="0.2">
      <c r="A136" s="153" t="s">
        <v>212</v>
      </c>
      <c r="B136" s="153" t="s">
        <v>345</v>
      </c>
      <c r="C136" s="153">
        <v>10</v>
      </c>
      <c r="D136" s="153"/>
      <c r="E136" s="169"/>
      <c r="F136" s="153"/>
      <c r="G136" s="202"/>
      <c r="H136" s="153">
        <v>3</v>
      </c>
      <c r="I136" s="203">
        <v>18.866666666666667</v>
      </c>
      <c r="J136" s="243">
        <f t="shared" si="2"/>
        <v>99.784627092846264</v>
      </c>
      <c r="K136" s="218"/>
      <c r="L136" s="218"/>
    </row>
    <row r="137" spans="1:12" x14ac:dyDescent="0.2">
      <c r="A137" s="153"/>
      <c r="B137" s="153" t="s">
        <v>346</v>
      </c>
      <c r="C137" s="153">
        <v>10</v>
      </c>
      <c r="D137" s="153"/>
      <c r="E137" s="169"/>
      <c r="F137" s="153"/>
      <c r="G137" s="202"/>
      <c r="H137" s="153">
        <v>3</v>
      </c>
      <c r="I137" s="203">
        <v>17.25</v>
      </c>
      <c r="J137" s="244">
        <f t="shared" si="2"/>
        <v>99.803082191780817</v>
      </c>
      <c r="K137" s="219"/>
      <c r="L137" s="219"/>
    </row>
    <row r="138" spans="1:12" x14ac:dyDescent="0.2">
      <c r="A138" s="153"/>
      <c r="B138" s="153" t="s">
        <v>1026</v>
      </c>
      <c r="C138" s="153">
        <v>10</v>
      </c>
      <c r="D138" s="153"/>
      <c r="E138" s="169"/>
      <c r="F138" s="153"/>
      <c r="G138" s="202"/>
      <c r="H138" s="153">
        <v>3</v>
      </c>
      <c r="I138" s="203">
        <v>20.5</v>
      </c>
      <c r="J138" s="244">
        <f t="shared" si="2"/>
        <v>99.765981735159812</v>
      </c>
      <c r="K138" s="219"/>
      <c r="L138" s="219"/>
    </row>
    <row r="139" spans="1:12" x14ac:dyDescent="0.2">
      <c r="A139" s="170"/>
      <c r="B139" s="170" t="s">
        <v>1027</v>
      </c>
      <c r="C139" s="170">
        <v>5</v>
      </c>
      <c r="D139" s="170"/>
      <c r="E139" s="172"/>
      <c r="F139" s="170"/>
      <c r="G139" s="198"/>
      <c r="H139" s="170">
        <v>2</v>
      </c>
      <c r="I139" s="205">
        <v>9.6833333333333336</v>
      </c>
      <c r="J139" s="244">
        <f t="shared" si="2"/>
        <v>99.889459665144599</v>
      </c>
      <c r="K139" s="220"/>
      <c r="L139" s="220"/>
    </row>
    <row r="140" spans="1:12" x14ac:dyDescent="0.2">
      <c r="A140" s="165" t="s">
        <v>463</v>
      </c>
      <c r="B140" s="165" t="s">
        <v>345</v>
      </c>
      <c r="C140" s="165">
        <v>30</v>
      </c>
      <c r="D140" s="165"/>
      <c r="E140" s="167"/>
      <c r="F140" s="165"/>
      <c r="G140" s="167"/>
      <c r="H140" s="165">
        <v>4</v>
      </c>
      <c r="I140" s="223">
        <v>16.966666666666669</v>
      </c>
      <c r="J140" s="243">
        <f t="shared" si="2"/>
        <v>99.806316590563171</v>
      </c>
      <c r="K140" s="218"/>
      <c r="L140" s="218"/>
    </row>
    <row r="141" spans="1:12" x14ac:dyDescent="0.2">
      <c r="A141" s="170"/>
      <c r="B141" s="170" t="s">
        <v>346</v>
      </c>
      <c r="C141" s="170">
        <v>30</v>
      </c>
      <c r="D141" s="170"/>
      <c r="E141" s="172"/>
      <c r="F141" s="170"/>
      <c r="G141" s="172"/>
      <c r="H141" s="170">
        <v>3</v>
      </c>
      <c r="I141" s="205">
        <v>13.25</v>
      </c>
      <c r="J141" s="245">
        <f t="shared" si="2"/>
        <v>99.848744292237441</v>
      </c>
      <c r="K141" s="220"/>
      <c r="L141" s="220"/>
    </row>
    <row r="142" spans="1:12" x14ac:dyDescent="0.2">
      <c r="A142" s="153" t="s">
        <v>213</v>
      </c>
      <c r="B142" s="153" t="s">
        <v>286</v>
      </c>
      <c r="C142" s="153">
        <v>40</v>
      </c>
      <c r="D142" s="153"/>
      <c r="E142" s="169"/>
      <c r="F142" s="153"/>
      <c r="G142" s="202"/>
      <c r="H142" s="153">
        <v>6</v>
      </c>
      <c r="I142" s="203">
        <v>36.1</v>
      </c>
      <c r="J142" s="244">
        <f t="shared" si="2"/>
        <v>99.587899543378995</v>
      </c>
      <c r="K142" s="218"/>
      <c r="L142" s="218"/>
    </row>
    <row r="143" spans="1:12" x14ac:dyDescent="0.2">
      <c r="A143" s="170"/>
      <c r="B143" s="170" t="s">
        <v>287</v>
      </c>
      <c r="C143" s="170">
        <v>20</v>
      </c>
      <c r="D143" s="170"/>
      <c r="E143" s="172"/>
      <c r="F143" s="170"/>
      <c r="G143" s="198"/>
      <c r="H143" s="170">
        <v>2</v>
      </c>
      <c r="I143" s="205">
        <v>17.633333333333333</v>
      </c>
      <c r="J143" s="245">
        <f t="shared" si="2"/>
        <v>99.798706240487064</v>
      </c>
      <c r="K143" s="220"/>
      <c r="L143" s="220"/>
    </row>
    <row r="144" spans="1:12" x14ac:dyDescent="0.2">
      <c r="A144" s="170" t="s">
        <v>214</v>
      </c>
      <c r="B144" s="170" t="s">
        <v>239</v>
      </c>
      <c r="C144" s="170">
        <v>15</v>
      </c>
      <c r="D144" s="170">
        <v>1</v>
      </c>
      <c r="E144" s="172">
        <v>2.15</v>
      </c>
      <c r="F144" s="170"/>
      <c r="G144" s="198"/>
      <c r="H144" s="170"/>
      <c r="I144" s="205"/>
      <c r="J144" s="246">
        <f t="shared" si="2"/>
        <v>99.975456621004568</v>
      </c>
      <c r="K144" s="221">
        <v>4.3</v>
      </c>
      <c r="L144" s="221">
        <v>9.2634900000000009</v>
      </c>
    </row>
    <row r="145" spans="1:12" x14ac:dyDescent="0.2">
      <c r="A145" s="170" t="s">
        <v>215</v>
      </c>
      <c r="B145" s="170" t="s">
        <v>239</v>
      </c>
      <c r="C145" s="170">
        <v>15</v>
      </c>
      <c r="D145" s="170">
        <v>1</v>
      </c>
      <c r="E145" s="172">
        <v>4.3166666666666664</v>
      </c>
      <c r="F145" s="170"/>
      <c r="G145" s="198"/>
      <c r="H145" s="170"/>
      <c r="I145" s="205"/>
      <c r="J145" s="246">
        <f t="shared" si="2"/>
        <v>99.950722983257236</v>
      </c>
      <c r="K145" s="221">
        <v>3.6</v>
      </c>
      <c r="L145" s="221">
        <v>12.6</v>
      </c>
    </row>
    <row r="146" spans="1:12" x14ac:dyDescent="0.2">
      <c r="A146" s="153" t="s">
        <v>216</v>
      </c>
      <c r="B146" s="153" t="s">
        <v>345</v>
      </c>
      <c r="C146" s="153">
        <v>15</v>
      </c>
      <c r="D146" s="153">
        <v>1</v>
      </c>
      <c r="E146" s="169">
        <v>10.716666666666667</v>
      </c>
      <c r="F146" s="153"/>
      <c r="G146" s="202"/>
      <c r="H146" s="153">
        <v>6</v>
      </c>
      <c r="I146" s="203">
        <v>33.299999999999997</v>
      </c>
      <c r="J146" s="243">
        <f t="shared" si="2"/>
        <v>99.49752663622526</v>
      </c>
      <c r="K146" s="218"/>
      <c r="L146" s="218"/>
    </row>
    <row r="147" spans="1:12" x14ac:dyDescent="0.2">
      <c r="A147" s="153"/>
      <c r="B147" s="153" t="s">
        <v>346</v>
      </c>
      <c r="C147" s="153">
        <v>40</v>
      </c>
      <c r="D147" s="153"/>
      <c r="E147" s="169"/>
      <c r="F147" s="153"/>
      <c r="G147" s="202"/>
      <c r="H147" s="153">
        <v>11</v>
      </c>
      <c r="I147" s="203">
        <v>69.183333333333337</v>
      </c>
      <c r="J147" s="244">
        <f t="shared" si="2"/>
        <v>99.210235920852369</v>
      </c>
      <c r="K147" s="219"/>
      <c r="L147" s="219"/>
    </row>
    <row r="148" spans="1:12" x14ac:dyDescent="0.2">
      <c r="A148" s="170"/>
      <c r="B148" s="170" t="s">
        <v>1011</v>
      </c>
      <c r="C148" s="170">
        <v>40</v>
      </c>
      <c r="D148" s="170"/>
      <c r="E148" s="172"/>
      <c r="F148" s="170"/>
      <c r="G148" s="198"/>
      <c r="H148" s="170">
        <v>5</v>
      </c>
      <c r="I148" s="205">
        <v>33.066666666666663</v>
      </c>
      <c r="J148" s="245">
        <f t="shared" si="2"/>
        <v>99.62252663622526</v>
      </c>
      <c r="K148" s="220"/>
      <c r="L148" s="220"/>
    </row>
    <row r="149" spans="1:12" x14ac:dyDescent="0.2">
      <c r="A149" s="153" t="s">
        <v>142</v>
      </c>
      <c r="B149" s="153" t="s">
        <v>345</v>
      </c>
      <c r="C149" s="153">
        <v>15</v>
      </c>
      <c r="D149" s="153"/>
      <c r="E149" s="169"/>
      <c r="F149" s="153"/>
      <c r="G149" s="202"/>
      <c r="H149" s="153">
        <v>7</v>
      </c>
      <c r="I149" s="203">
        <v>36.466666666666669</v>
      </c>
      <c r="J149" s="243">
        <f t="shared" si="2"/>
        <v>99.583713850837142</v>
      </c>
      <c r="K149" s="218"/>
      <c r="L149" s="218"/>
    </row>
    <row r="150" spans="1:12" x14ac:dyDescent="0.2">
      <c r="A150" s="153"/>
      <c r="B150" s="153" t="s">
        <v>346</v>
      </c>
      <c r="C150" s="153">
        <v>15</v>
      </c>
      <c r="D150" s="153"/>
      <c r="E150" s="169"/>
      <c r="F150" s="153"/>
      <c r="G150" s="202"/>
      <c r="H150" s="153">
        <v>8</v>
      </c>
      <c r="I150" s="203">
        <v>43.833333333333329</v>
      </c>
      <c r="J150" s="244">
        <f t="shared" si="2"/>
        <v>99.4996194824962</v>
      </c>
      <c r="K150" s="219"/>
      <c r="L150" s="219"/>
    </row>
    <row r="151" spans="1:12" x14ac:dyDescent="0.2">
      <c r="A151" s="170"/>
      <c r="B151" s="170" t="s">
        <v>288</v>
      </c>
      <c r="C151" s="170">
        <v>7.5</v>
      </c>
      <c r="D151" s="170"/>
      <c r="E151" s="172"/>
      <c r="F151" s="170"/>
      <c r="G151" s="198"/>
      <c r="H151" s="170">
        <v>6</v>
      </c>
      <c r="I151" s="205">
        <v>36.083333333333329</v>
      </c>
      <c r="J151" s="245">
        <f t="shared" si="2"/>
        <v>99.588089802130895</v>
      </c>
      <c r="K151" s="220"/>
      <c r="L151" s="220"/>
    </row>
    <row r="152" spans="1:12" x14ac:dyDescent="0.2">
      <c r="A152" s="153" t="s">
        <v>139</v>
      </c>
      <c r="B152" s="153" t="s">
        <v>345</v>
      </c>
      <c r="C152" s="153">
        <v>10</v>
      </c>
      <c r="D152" s="153"/>
      <c r="E152" s="169"/>
      <c r="F152" s="153"/>
      <c r="G152" s="202"/>
      <c r="H152" s="153">
        <v>6</v>
      </c>
      <c r="I152" s="203">
        <v>40.716666666666661</v>
      </c>
      <c r="J152" s="243">
        <f t="shared" si="2"/>
        <v>99.535197869101978</v>
      </c>
      <c r="K152" s="218"/>
      <c r="L152" s="218"/>
    </row>
    <row r="153" spans="1:12" x14ac:dyDescent="0.2">
      <c r="A153" s="170"/>
      <c r="B153" s="170" t="s">
        <v>346</v>
      </c>
      <c r="C153" s="170">
        <v>10</v>
      </c>
      <c r="D153" s="170"/>
      <c r="E153" s="172"/>
      <c r="F153" s="170"/>
      <c r="G153" s="198"/>
      <c r="H153" s="170">
        <v>7</v>
      </c>
      <c r="I153" s="205">
        <v>57.033333333333331</v>
      </c>
      <c r="J153" s="245">
        <f t="shared" si="2"/>
        <v>99.348934550989341</v>
      </c>
      <c r="K153" s="220"/>
      <c r="L153" s="220"/>
    </row>
    <row r="154" spans="1:12" x14ac:dyDescent="0.2">
      <c r="A154" s="153" t="s">
        <v>144</v>
      </c>
      <c r="B154" s="153" t="s">
        <v>239</v>
      </c>
      <c r="C154" s="153">
        <v>15</v>
      </c>
      <c r="D154" s="153"/>
      <c r="E154" s="169"/>
      <c r="F154" s="153"/>
      <c r="G154" s="202"/>
      <c r="H154" s="153">
        <v>5</v>
      </c>
      <c r="I154" s="203">
        <v>20.933333333333334</v>
      </c>
      <c r="J154" s="243">
        <f t="shared" si="2"/>
        <v>99.76103500761036</v>
      </c>
      <c r="K154" s="218"/>
      <c r="L154" s="218"/>
    </row>
    <row r="155" spans="1:12" x14ac:dyDescent="0.2">
      <c r="A155" s="170"/>
      <c r="B155" s="170" t="s">
        <v>239</v>
      </c>
      <c r="C155" s="170">
        <v>15</v>
      </c>
      <c r="D155" s="170"/>
      <c r="E155" s="172"/>
      <c r="F155" s="170"/>
      <c r="G155" s="198"/>
      <c r="H155" s="170">
        <v>5</v>
      </c>
      <c r="I155" s="205">
        <v>24.333333333333332</v>
      </c>
      <c r="J155" s="245">
        <f t="shared" si="2"/>
        <v>99.722222222222229</v>
      </c>
      <c r="K155" s="220"/>
      <c r="L155" s="220"/>
    </row>
    <row r="156" spans="1:12" x14ac:dyDescent="0.2">
      <c r="A156" s="153" t="s">
        <v>217</v>
      </c>
      <c r="B156" s="153" t="s">
        <v>239</v>
      </c>
      <c r="C156" s="153">
        <v>15</v>
      </c>
      <c r="D156" s="153">
        <v>2</v>
      </c>
      <c r="E156" s="169">
        <v>3.7333333333333334</v>
      </c>
      <c r="F156" s="153"/>
      <c r="G156" s="202"/>
      <c r="H156" s="153">
        <v>8</v>
      </c>
      <c r="I156" s="203">
        <v>44.983333333333334</v>
      </c>
      <c r="J156" s="243">
        <f t="shared" si="2"/>
        <v>99.443873668188729</v>
      </c>
      <c r="K156" s="218">
        <v>1.9</v>
      </c>
      <c r="L156" s="218">
        <v>2.7650199999999998</v>
      </c>
    </row>
    <row r="157" spans="1:12" x14ac:dyDescent="0.2">
      <c r="A157" s="170"/>
      <c r="B157" s="170" t="s">
        <v>239</v>
      </c>
      <c r="C157" s="170">
        <v>15</v>
      </c>
      <c r="D157" s="170">
        <v>3</v>
      </c>
      <c r="E157" s="172">
        <v>22.283333333333331</v>
      </c>
      <c r="F157" s="170"/>
      <c r="G157" s="198"/>
      <c r="H157" s="170">
        <v>8</v>
      </c>
      <c r="I157" s="205">
        <v>46.45</v>
      </c>
      <c r="J157" s="245">
        <f t="shared" si="2"/>
        <v>99.215372907153736</v>
      </c>
      <c r="K157" s="220">
        <v>14</v>
      </c>
      <c r="L157" s="220">
        <v>7.358253333333332</v>
      </c>
    </row>
    <row r="158" spans="1:12" x14ac:dyDescent="0.2">
      <c r="A158" s="153" t="s">
        <v>341</v>
      </c>
      <c r="B158" s="153" t="s">
        <v>239</v>
      </c>
      <c r="C158" s="153">
        <v>15</v>
      </c>
      <c r="D158" s="146">
        <v>2</v>
      </c>
      <c r="E158" s="150">
        <v>177.16666666666666</v>
      </c>
      <c r="F158" s="146"/>
      <c r="G158" s="211"/>
      <c r="H158" s="146">
        <v>4</v>
      </c>
      <c r="I158" s="209">
        <v>31.9</v>
      </c>
      <c r="J158" s="246">
        <f t="shared" si="2"/>
        <v>97.613394216133941</v>
      </c>
      <c r="K158" s="147">
        <v>14.2</v>
      </c>
      <c r="L158" s="147">
        <v>227.9</v>
      </c>
    </row>
    <row r="159" spans="1:12" x14ac:dyDescent="0.2">
      <c r="A159" s="165" t="s">
        <v>218</v>
      </c>
      <c r="B159" s="165" t="s">
        <v>345</v>
      </c>
      <c r="C159" s="165">
        <v>40</v>
      </c>
      <c r="D159" s="153"/>
      <c r="E159" s="169"/>
      <c r="F159" s="153"/>
      <c r="G159" s="202"/>
      <c r="H159" s="153">
        <v>8</v>
      </c>
      <c r="I159" s="203">
        <v>41.7</v>
      </c>
      <c r="J159" s="244">
        <f t="shared" si="2"/>
        <v>99.523972602739732</v>
      </c>
      <c r="K159" s="166"/>
      <c r="L159" s="166"/>
    </row>
    <row r="160" spans="1:12" x14ac:dyDescent="0.2">
      <c r="A160" s="170"/>
      <c r="B160" s="170" t="s">
        <v>346</v>
      </c>
      <c r="C160" s="170">
        <v>40</v>
      </c>
      <c r="D160" s="170"/>
      <c r="E160" s="172"/>
      <c r="F160" s="170"/>
      <c r="G160" s="185"/>
      <c r="H160" s="170">
        <v>3</v>
      </c>
      <c r="I160" s="172">
        <v>21.4</v>
      </c>
      <c r="J160" s="245">
        <f t="shared" si="2"/>
        <v>99.75570776255708</v>
      </c>
      <c r="K160" s="171"/>
      <c r="L160" s="171"/>
    </row>
    <row r="161" spans="5:10" x14ac:dyDescent="0.2">
      <c r="E161" s="82"/>
      <c r="G161" s="82"/>
      <c r="J161" s="82"/>
    </row>
  </sheetData>
  <mergeCells count="3">
    <mergeCell ref="D2:E2"/>
    <mergeCell ref="F2:G2"/>
    <mergeCell ref="H2:I2"/>
  </mergeCells>
  <phoneticPr fontId="10" type="noConversion"/>
  <pageMargins left="0.75" right="0.75" top="1" bottom="1" header="0" footer="0"/>
  <pageSetup paperSize="9" scale="52" fitToHeight="5" orientation="portrait" r:id="rId1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 codeName="Sheet214">
    <pageSetUpPr fitToPage="1"/>
  </sheetPr>
  <dimension ref="A1:L166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4" width="9.7109375" style="82" customWidth="1"/>
    <col min="5" max="5" width="9.7109375" style="84" customWidth="1"/>
    <col min="6" max="6" width="9.7109375" style="82" customWidth="1"/>
    <col min="7" max="7" width="9.7109375" style="84" customWidth="1"/>
    <col min="8" max="9" width="9.7109375" style="82" customWidth="1"/>
    <col min="10" max="10" width="9.5703125" style="87" customWidth="1"/>
    <col min="11" max="12" width="9.5703125" style="88" customWidth="1"/>
    <col min="13" max="16384" width="11.42578125" style="82"/>
  </cols>
  <sheetData>
    <row r="1" spans="1:12" customFormat="1" ht="27.75" customHeight="1" x14ac:dyDescent="0.2">
      <c r="A1" s="15" t="s">
        <v>496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83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10</v>
      </c>
      <c r="D4" s="165">
        <v>2</v>
      </c>
      <c r="E4" s="167">
        <v>1.6</v>
      </c>
      <c r="F4" s="165"/>
      <c r="G4" s="202"/>
      <c r="H4" s="165">
        <v>2</v>
      </c>
      <c r="I4" s="167">
        <v>299.71666666666664</v>
      </c>
      <c r="J4" s="243">
        <f t="shared" ref="J4:J67" si="0">+(1-(E4+G4+I4)/8760)*100</f>
        <v>96.560312024353124</v>
      </c>
      <c r="K4" s="218">
        <v>8</v>
      </c>
      <c r="L4" s="218">
        <v>12.76</v>
      </c>
    </row>
    <row r="5" spans="1:12" x14ac:dyDescent="0.2">
      <c r="A5" s="153"/>
      <c r="B5" s="153" t="s">
        <v>346</v>
      </c>
      <c r="C5" s="153">
        <v>15</v>
      </c>
      <c r="D5" s="153">
        <v>1</v>
      </c>
      <c r="E5" s="169">
        <v>0.15</v>
      </c>
      <c r="F5" s="153"/>
      <c r="G5" s="202"/>
      <c r="H5" s="153">
        <v>8</v>
      </c>
      <c r="I5" s="169">
        <v>54.433333333333337</v>
      </c>
      <c r="J5" s="244">
        <f t="shared" si="0"/>
        <v>99.376902587519027</v>
      </c>
      <c r="K5" s="219">
        <v>3.4</v>
      </c>
      <c r="L5" s="219">
        <v>1.31</v>
      </c>
    </row>
    <row r="6" spans="1:12" x14ac:dyDescent="0.2">
      <c r="A6" s="170"/>
      <c r="B6" s="170" t="s">
        <v>1011</v>
      </c>
      <c r="C6" s="170">
        <v>10</v>
      </c>
      <c r="D6" s="170">
        <v>4</v>
      </c>
      <c r="E6" s="172">
        <v>16.566666666666666</v>
      </c>
      <c r="F6" s="170"/>
      <c r="G6" s="198"/>
      <c r="H6" s="170">
        <v>3</v>
      </c>
      <c r="I6" s="172">
        <v>9.0166666666666675</v>
      </c>
      <c r="J6" s="244">
        <f t="shared" si="0"/>
        <v>99.707952815829529</v>
      </c>
      <c r="K6" s="220">
        <v>11.5</v>
      </c>
      <c r="L6" s="220">
        <v>18.34</v>
      </c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/>
      <c r="I7" s="169"/>
      <c r="J7" s="243">
        <f t="shared" si="0"/>
        <v>100</v>
      </c>
      <c r="K7" s="218"/>
      <c r="L7" s="218"/>
    </row>
    <row r="8" spans="1:12" x14ac:dyDescent="0.2">
      <c r="A8" s="170"/>
      <c r="B8" s="170" t="s">
        <v>346</v>
      </c>
      <c r="C8" s="170">
        <v>30</v>
      </c>
      <c r="D8" s="170">
        <v>3</v>
      </c>
      <c r="E8" s="172">
        <v>8.8833333333333329</v>
      </c>
      <c r="F8" s="170"/>
      <c r="G8" s="198"/>
      <c r="H8" s="153">
        <v>1</v>
      </c>
      <c r="I8" s="203">
        <v>3.5166666666666666</v>
      </c>
      <c r="J8" s="245">
        <f t="shared" si="0"/>
        <v>99.858447488584474</v>
      </c>
      <c r="K8" s="220">
        <v>38.799999999999997</v>
      </c>
      <c r="L8" s="220">
        <v>79.31</v>
      </c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5</v>
      </c>
      <c r="I9" s="167">
        <v>27.6</v>
      </c>
      <c r="J9" s="243">
        <f t="shared" si="0"/>
        <v>99.684931506849324</v>
      </c>
      <c r="K9" s="218"/>
      <c r="L9" s="218"/>
    </row>
    <row r="10" spans="1:12" x14ac:dyDescent="0.2">
      <c r="A10" s="153"/>
      <c r="B10" s="153" t="s">
        <v>346</v>
      </c>
      <c r="C10" s="153">
        <v>40</v>
      </c>
      <c r="D10" s="153">
        <v>1</v>
      </c>
      <c r="E10" s="169">
        <v>18.55</v>
      </c>
      <c r="F10" s="153">
        <v>1</v>
      </c>
      <c r="G10" s="202">
        <v>0.3833333333333333</v>
      </c>
      <c r="H10" s="153">
        <v>6</v>
      </c>
      <c r="I10" s="203">
        <v>473.45</v>
      </c>
      <c r="J10" s="244">
        <f t="shared" si="0"/>
        <v>94.379185692541853</v>
      </c>
      <c r="K10" s="219">
        <v>14.2</v>
      </c>
      <c r="L10" s="219">
        <v>51.3</v>
      </c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1</v>
      </c>
      <c r="I11" s="203">
        <v>219.15</v>
      </c>
      <c r="J11" s="244">
        <f t="shared" si="0"/>
        <v>97.498287671232873</v>
      </c>
      <c r="K11" s="219"/>
      <c r="L11" s="219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8"/>
      <c r="H12" s="170">
        <v>1</v>
      </c>
      <c r="I12" s="205">
        <v>149.80000000000001</v>
      </c>
      <c r="J12" s="245">
        <f t="shared" si="0"/>
        <v>98.289954337899545</v>
      </c>
      <c r="K12" s="220"/>
      <c r="L12" s="220"/>
    </row>
    <row r="13" spans="1:12" x14ac:dyDescent="0.2">
      <c r="A13" s="153" t="s">
        <v>83</v>
      </c>
      <c r="B13" s="153" t="s">
        <v>345</v>
      </c>
      <c r="C13" s="153">
        <v>15</v>
      </c>
      <c r="D13" s="196"/>
      <c r="E13" s="167"/>
      <c r="F13" s="153"/>
      <c r="G13" s="202"/>
      <c r="H13" s="153"/>
      <c r="I13" s="203"/>
      <c r="J13" s="243">
        <f t="shared" si="0"/>
        <v>100</v>
      </c>
      <c r="K13" s="218"/>
      <c r="L13" s="218"/>
    </row>
    <row r="14" spans="1:12" x14ac:dyDescent="0.2">
      <c r="A14" s="170"/>
      <c r="B14" s="170" t="s">
        <v>346</v>
      </c>
      <c r="C14" s="170">
        <v>15</v>
      </c>
      <c r="D14" s="197"/>
      <c r="E14" s="172"/>
      <c r="F14" s="170"/>
      <c r="G14" s="198"/>
      <c r="H14" s="170">
        <v>3</v>
      </c>
      <c r="I14" s="205">
        <v>15.933333333333334</v>
      </c>
      <c r="J14" s="245">
        <f t="shared" si="0"/>
        <v>99.818112633181116</v>
      </c>
      <c r="K14" s="220"/>
      <c r="L14" s="220"/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3</v>
      </c>
      <c r="I15" s="203">
        <v>25.433333333333334</v>
      </c>
      <c r="J15" s="243">
        <f t="shared" si="0"/>
        <v>99.709665144596642</v>
      </c>
      <c r="K15" s="218"/>
      <c r="L15" s="218"/>
    </row>
    <row r="16" spans="1:12" x14ac:dyDescent="0.2">
      <c r="A16" s="170"/>
      <c r="B16" s="170" t="s">
        <v>346</v>
      </c>
      <c r="C16" s="170">
        <v>15</v>
      </c>
      <c r="D16" s="170">
        <v>1</v>
      </c>
      <c r="E16" s="172">
        <v>31.75</v>
      </c>
      <c r="F16" s="170"/>
      <c r="G16" s="198"/>
      <c r="H16" s="170">
        <v>5</v>
      </c>
      <c r="I16" s="205">
        <v>34.983333333333334</v>
      </c>
      <c r="J16" s="245">
        <f t="shared" si="0"/>
        <v>99.238203957382041</v>
      </c>
      <c r="K16" s="220">
        <v>5.6</v>
      </c>
      <c r="L16" s="220">
        <v>9.3000000000000007</v>
      </c>
    </row>
    <row r="17" spans="1:12" x14ac:dyDescent="0.2">
      <c r="A17" s="153" t="s">
        <v>192</v>
      </c>
      <c r="B17" s="153" t="s">
        <v>345</v>
      </c>
      <c r="C17" s="153">
        <v>10</v>
      </c>
      <c r="D17" s="153">
        <v>2</v>
      </c>
      <c r="E17" s="169">
        <v>45.733333333333334</v>
      </c>
      <c r="F17" s="153"/>
      <c r="G17" s="202"/>
      <c r="H17" s="153">
        <v>3</v>
      </c>
      <c r="I17" s="203">
        <v>16.666666666666668</v>
      </c>
      <c r="J17" s="243">
        <f t="shared" si="0"/>
        <v>99.287671232876718</v>
      </c>
      <c r="K17" s="218">
        <v>5.0999999999999996</v>
      </c>
      <c r="L17" s="218">
        <v>2.2000000000000002</v>
      </c>
    </row>
    <row r="18" spans="1:12" x14ac:dyDescent="0.2">
      <c r="A18" s="170"/>
      <c r="B18" s="170" t="s">
        <v>231</v>
      </c>
      <c r="C18" s="170">
        <v>5</v>
      </c>
      <c r="D18" s="170"/>
      <c r="E18" s="172"/>
      <c r="F18" s="170"/>
      <c r="G18" s="198"/>
      <c r="H18" s="170">
        <v>3</v>
      </c>
      <c r="I18" s="205">
        <v>16.016666666666666</v>
      </c>
      <c r="J18" s="245">
        <f t="shared" si="0"/>
        <v>99.817161339421617</v>
      </c>
      <c r="K18" s="220"/>
      <c r="L18" s="220"/>
    </row>
    <row r="19" spans="1:12" x14ac:dyDescent="0.2">
      <c r="A19" s="153" t="s">
        <v>90</v>
      </c>
      <c r="B19" s="153" t="s">
        <v>345</v>
      </c>
      <c r="C19" s="153">
        <v>10</v>
      </c>
      <c r="D19" s="196">
        <v>1</v>
      </c>
      <c r="E19" s="167">
        <v>0.98333333333333328</v>
      </c>
      <c r="F19" s="153"/>
      <c r="G19" s="202"/>
      <c r="H19" s="153">
        <v>3</v>
      </c>
      <c r="I19" s="203">
        <v>16.866666666666667</v>
      </c>
      <c r="J19" s="243">
        <f t="shared" si="0"/>
        <v>99.796232876712338</v>
      </c>
      <c r="K19" s="218">
        <v>7.7</v>
      </c>
      <c r="L19" s="218">
        <v>9.5</v>
      </c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202"/>
      <c r="H20" s="153">
        <v>1</v>
      </c>
      <c r="I20" s="203">
        <v>6.6833333333333336</v>
      </c>
      <c r="J20" s="244">
        <f t="shared" si="0"/>
        <v>99.923706240487064</v>
      </c>
      <c r="K20" s="219"/>
      <c r="L20" s="219"/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>
        <v>1</v>
      </c>
      <c r="I21" s="205">
        <v>7.4833333333333334</v>
      </c>
      <c r="J21" s="245">
        <f t="shared" si="0"/>
        <v>99.914573820395731</v>
      </c>
      <c r="K21" s="220"/>
      <c r="L21" s="220"/>
    </row>
    <row r="22" spans="1:12" x14ac:dyDescent="0.2">
      <c r="A22" s="153" t="s">
        <v>91</v>
      </c>
      <c r="B22" s="153" t="s">
        <v>239</v>
      </c>
      <c r="C22" s="153">
        <v>10</v>
      </c>
      <c r="D22" s="153"/>
      <c r="E22" s="169"/>
      <c r="F22" s="153"/>
      <c r="G22" s="202"/>
      <c r="H22" s="153">
        <v>3</v>
      </c>
      <c r="I22" s="203">
        <v>22.666666666666668</v>
      </c>
      <c r="J22" s="243">
        <f t="shared" si="0"/>
        <v>99.74124809741248</v>
      </c>
      <c r="K22" s="218"/>
      <c r="L22" s="218"/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3</v>
      </c>
      <c r="I23" s="205">
        <v>19.983333333333334</v>
      </c>
      <c r="J23" s="245">
        <f t="shared" si="0"/>
        <v>99.771879756468792</v>
      </c>
      <c r="K23" s="220"/>
      <c r="L23" s="220"/>
    </row>
    <row r="24" spans="1:12" x14ac:dyDescent="0.2">
      <c r="A24" s="153" t="s">
        <v>93</v>
      </c>
      <c r="B24" s="153" t="s">
        <v>345</v>
      </c>
      <c r="C24" s="153">
        <v>15</v>
      </c>
      <c r="D24" s="153">
        <v>1</v>
      </c>
      <c r="E24" s="169">
        <v>5.416666666666667</v>
      </c>
      <c r="F24" s="153"/>
      <c r="G24" s="202"/>
      <c r="H24" s="153">
        <v>10</v>
      </c>
      <c r="I24" s="203">
        <v>68.2</v>
      </c>
      <c r="J24" s="243">
        <f t="shared" si="0"/>
        <v>99.159627092846264</v>
      </c>
      <c r="K24" s="218">
        <v>5</v>
      </c>
      <c r="L24" s="218">
        <v>3.34</v>
      </c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12</v>
      </c>
      <c r="I25" s="205">
        <v>78.016666666666652</v>
      </c>
      <c r="J25" s="245">
        <f t="shared" si="0"/>
        <v>99.109398782343987</v>
      </c>
      <c r="K25" s="220"/>
      <c r="L25" s="220"/>
    </row>
    <row r="26" spans="1:12" x14ac:dyDescent="0.2">
      <c r="A26" s="170" t="s">
        <v>414</v>
      </c>
      <c r="B26" s="153" t="s">
        <v>345</v>
      </c>
      <c r="C26" s="170">
        <v>30</v>
      </c>
      <c r="D26" s="170"/>
      <c r="E26" s="172"/>
      <c r="F26" s="170"/>
      <c r="G26" s="198"/>
      <c r="H26" s="170">
        <v>4</v>
      </c>
      <c r="I26" s="205">
        <v>28.4</v>
      </c>
      <c r="J26" s="244">
        <f t="shared" si="0"/>
        <v>99.675799086757991</v>
      </c>
      <c r="K26" s="221"/>
      <c r="L26" s="221"/>
    </row>
    <row r="27" spans="1:12" x14ac:dyDescent="0.2">
      <c r="A27" s="179" t="s">
        <v>193</v>
      </c>
      <c r="B27" s="165" t="s">
        <v>345</v>
      </c>
      <c r="C27" s="165">
        <v>15</v>
      </c>
      <c r="D27" s="165">
        <v>2</v>
      </c>
      <c r="E27" s="167">
        <v>7.6833333333333336</v>
      </c>
      <c r="F27" s="165"/>
      <c r="G27" s="222"/>
      <c r="H27" s="165">
        <v>2</v>
      </c>
      <c r="I27" s="223">
        <v>16.316666666666666</v>
      </c>
      <c r="J27" s="243">
        <f t="shared" si="0"/>
        <v>99.726027397260282</v>
      </c>
      <c r="K27" s="218">
        <v>3.3</v>
      </c>
      <c r="L27" s="218">
        <v>5.4</v>
      </c>
    </row>
    <row r="28" spans="1:12" x14ac:dyDescent="0.2">
      <c r="A28" s="183"/>
      <c r="B28" s="170" t="s">
        <v>1012</v>
      </c>
      <c r="C28" s="170">
        <v>5</v>
      </c>
      <c r="D28" s="170"/>
      <c r="E28" s="172"/>
      <c r="F28" s="170"/>
      <c r="G28" s="198"/>
      <c r="H28" s="170">
        <v>2</v>
      </c>
      <c r="I28" s="205">
        <v>14.516666666666667</v>
      </c>
      <c r="J28" s="245">
        <f t="shared" si="0"/>
        <v>99.834284627092856</v>
      </c>
      <c r="K28" s="220"/>
      <c r="L28" s="220"/>
    </row>
    <row r="29" spans="1:12" x14ac:dyDescent="0.2">
      <c r="A29" s="153" t="s">
        <v>96</v>
      </c>
      <c r="B29" s="153" t="s">
        <v>345</v>
      </c>
      <c r="C29" s="153">
        <v>30</v>
      </c>
      <c r="D29" s="153">
        <v>1</v>
      </c>
      <c r="E29" s="169">
        <v>2.5333333333333332</v>
      </c>
      <c r="F29" s="153"/>
      <c r="G29" s="202"/>
      <c r="H29" s="153">
        <v>5</v>
      </c>
      <c r="I29" s="203">
        <v>36.766666666666666</v>
      </c>
      <c r="J29" s="244">
        <f t="shared" si="0"/>
        <v>99.55136986301369</v>
      </c>
      <c r="K29" s="218">
        <v>5.0999999999999996</v>
      </c>
      <c r="L29" s="218">
        <v>2.7</v>
      </c>
    </row>
    <row r="30" spans="1:12" x14ac:dyDescent="0.2">
      <c r="A30" s="153"/>
      <c r="B30" s="153" t="s">
        <v>346</v>
      </c>
      <c r="C30" s="153">
        <v>15</v>
      </c>
      <c r="D30" s="153">
        <v>1</v>
      </c>
      <c r="E30" s="169">
        <v>1.3833333333333333</v>
      </c>
      <c r="F30" s="153"/>
      <c r="G30" s="202"/>
      <c r="H30" s="153">
        <v>5</v>
      </c>
      <c r="I30" s="203">
        <v>37.483333333333334</v>
      </c>
      <c r="J30" s="244">
        <f t="shared" si="0"/>
        <v>99.556316590563171</v>
      </c>
      <c r="K30" s="219"/>
      <c r="L30" s="219"/>
    </row>
    <row r="31" spans="1:12" x14ac:dyDescent="0.2">
      <c r="A31" s="170"/>
      <c r="B31" s="170" t="s">
        <v>1011</v>
      </c>
      <c r="C31" s="170">
        <v>44</v>
      </c>
      <c r="D31" s="170"/>
      <c r="E31" s="172"/>
      <c r="F31" s="170">
        <v>1</v>
      </c>
      <c r="G31" s="198">
        <v>1.4666666666666668</v>
      </c>
      <c r="H31" s="170">
        <v>4</v>
      </c>
      <c r="I31" s="205">
        <v>23.666666666666668</v>
      </c>
      <c r="J31" s="245">
        <f t="shared" si="0"/>
        <v>99.713089802130895</v>
      </c>
      <c r="K31" s="220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>
        <v>1</v>
      </c>
      <c r="E32" s="172">
        <v>8.4166666666666661</v>
      </c>
      <c r="F32" s="170"/>
      <c r="G32" s="198"/>
      <c r="H32" s="170">
        <v>5</v>
      </c>
      <c r="I32" s="205">
        <v>30.1</v>
      </c>
      <c r="J32" s="246">
        <f t="shared" si="0"/>
        <v>99.560312024353109</v>
      </c>
      <c r="K32" s="221">
        <v>2.9</v>
      </c>
      <c r="L32" s="221">
        <v>0.3</v>
      </c>
    </row>
    <row r="33" spans="1:12" x14ac:dyDescent="0.2">
      <c r="A33" s="153" t="s">
        <v>94</v>
      </c>
      <c r="B33" s="153" t="s">
        <v>345</v>
      </c>
      <c r="C33" s="153">
        <v>15</v>
      </c>
      <c r="D33" s="153">
        <v>1</v>
      </c>
      <c r="E33" s="169">
        <v>2.2833333333333332</v>
      </c>
      <c r="F33" s="153"/>
      <c r="G33" s="202"/>
      <c r="H33" s="153">
        <v>9</v>
      </c>
      <c r="I33" s="203">
        <v>79.3</v>
      </c>
      <c r="J33" s="243">
        <f t="shared" si="0"/>
        <v>99.068683409436829</v>
      </c>
      <c r="K33" s="218"/>
      <c r="L33" s="218"/>
    </row>
    <row r="34" spans="1:12" x14ac:dyDescent="0.2">
      <c r="A34" s="170"/>
      <c r="B34" s="170" t="s">
        <v>346</v>
      </c>
      <c r="C34" s="170">
        <v>15</v>
      </c>
      <c r="D34" s="170"/>
      <c r="E34" s="172"/>
      <c r="F34" s="170"/>
      <c r="G34" s="198"/>
      <c r="H34" s="170">
        <v>5</v>
      </c>
      <c r="I34" s="205">
        <v>74.766666666666666</v>
      </c>
      <c r="J34" s="245">
        <f t="shared" si="0"/>
        <v>99.146499238964992</v>
      </c>
      <c r="K34" s="220"/>
      <c r="L34" s="220"/>
    </row>
    <row r="35" spans="1:12" x14ac:dyDescent="0.2">
      <c r="A35" s="153" t="s">
        <v>233</v>
      </c>
      <c r="B35" s="153" t="s">
        <v>234</v>
      </c>
      <c r="C35" s="153">
        <v>15</v>
      </c>
      <c r="D35" s="153"/>
      <c r="E35" s="169"/>
      <c r="F35" s="153"/>
      <c r="G35" s="202"/>
      <c r="H35" s="153">
        <v>2</v>
      </c>
      <c r="I35" s="203">
        <v>13.116666666666667</v>
      </c>
      <c r="J35" s="243">
        <f t="shared" si="0"/>
        <v>99.850266362252654</v>
      </c>
      <c r="K35" s="218"/>
      <c r="L35" s="218"/>
    </row>
    <row r="36" spans="1:12" x14ac:dyDescent="0.2">
      <c r="A36" s="153" t="s">
        <v>14</v>
      </c>
      <c r="B36" s="153" t="s">
        <v>235</v>
      </c>
      <c r="C36" s="153">
        <v>15</v>
      </c>
      <c r="D36" s="153">
        <v>3</v>
      </c>
      <c r="E36" s="169">
        <v>28.566666666666666</v>
      </c>
      <c r="F36" s="153"/>
      <c r="G36" s="202"/>
      <c r="H36" s="153">
        <v>3</v>
      </c>
      <c r="I36" s="203">
        <v>10.483333333333333</v>
      </c>
      <c r="J36" s="244">
        <f t="shared" si="0"/>
        <v>99.55422374429223</v>
      </c>
      <c r="K36" s="219">
        <v>17.5</v>
      </c>
      <c r="L36" s="219">
        <v>16.14</v>
      </c>
    </row>
    <row r="37" spans="1:12" x14ac:dyDescent="0.2">
      <c r="A37" s="170"/>
      <c r="B37" s="170" t="s">
        <v>429</v>
      </c>
      <c r="C37" s="170">
        <v>14</v>
      </c>
      <c r="D37" s="170"/>
      <c r="E37" s="172"/>
      <c r="F37" s="170"/>
      <c r="G37" s="198"/>
      <c r="H37" s="170">
        <v>1</v>
      </c>
      <c r="I37" s="205">
        <v>4.3166666666666664</v>
      </c>
      <c r="J37" s="245">
        <f t="shared" si="0"/>
        <v>99.950722983257236</v>
      </c>
      <c r="K37" s="220"/>
      <c r="L37" s="220"/>
    </row>
    <row r="38" spans="1:12" x14ac:dyDescent="0.2">
      <c r="A38" s="153" t="s">
        <v>97</v>
      </c>
      <c r="B38" s="153" t="s">
        <v>236</v>
      </c>
      <c r="C38" s="153">
        <v>10</v>
      </c>
      <c r="D38" s="153">
        <v>2</v>
      </c>
      <c r="E38" s="169">
        <v>7.666666666666667</v>
      </c>
      <c r="F38" s="153"/>
      <c r="G38" s="202"/>
      <c r="H38" s="153">
        <v>10</v>
      </c>
      <c r="I38" s="203">
        <v>63.066666666666663</v>
      </c>
      <c r="J38" s="244">
        <f t="shared" si="0"/>
        <v>99.192541856925416</v>
      </c>
      <c r="K38" s="218"/>
      <c r="L38" s="218"/>
    </row>
    <row r="39" spans="1:12" x14ac:dyDescent="0.2">
      <c r="A39" s="153"/>
      <c r="B39" s="153" t="s">
        <v>237</v>
      </c>
      <c r="C39" s="153">
        <v>30</v>
      </c>
      <c r="D39" s="153"/>
      <c r="E39" s="169"/>
      <c r="F39" s="153"/>
      <c r="G39" s="202"/>
      <c r="H39" s="153">
        <v>1</v>
      </c>
      <c r="I39" s="203">
        <v>0.6333333333333333</v>
      </c>
      <c r="J39" s="244">
        <f t="shared" si="0"/>
        <v>99.992770167427707</v>
      </c>
      <c r="K39" s="219"/>
      <c r="L39" s="219"/>
    </row>
    <row r="40" spans="1:12" x14ac:dyDescent="0.2">
      <c r="A40" s="170"/>
      <c r="B40" s="170" t="s">
        <v>1013</v>
      </c>
      <c r="C40" s="170">
        <v>15</v>
      </c>
      <c r="D40" s="170">
        <v>1</v>
      </c>
      <c r="E40" s="172">
        <v>58.583333333333336</v>
      </c>
      <c r="F40" s="170"/>
      <c r="G40" s="198"/>
      <c r="H40" s="170">
        <v>6</v>
      </c>
      <c r="I40" s="205">
        <v>35.65</v>
      </c>
      <c r="J40" s="245">
        <f t="shared" si="0"/>
        <v>98.924277016742764</v>
      </c>
      <c r="K40" s="220">
        <v>9.3000000000000007</v>
      </c>
      <c r="L40" s="220">
        <v>11.8</v>
      </c>
    </row>
    <row r="41" spans="1:12" x14ac:dyDescent="0.2">
      <c r="A41" s="153" t="s">
        <v>78</v>
      </c>
      <c r="B41" s="153" t="s">
        <v>345</v>
      </c>
      <c r="C41" s="153">
        <v>30</v>
      </c>
      <c r="D41" s="153"/>
      <c r="E41" s="169"/>
      <c r="F41" s="153"/>
      <c r="G41" s="202"/>
      <c r="H41" s="153">
        <v>6</v>
      </c>
      <c r="I41" s="203">
        <v>12.95</v>
      </c>
      <c r="J41" s="243">
        <f t="shared" si="0"/>
        <v>99.852168949771695</v>
      </c>
      <c r="K41" s="218"/>
      <c r="L41" s="218"/>
    </row>
    <row r="42" spans="1:12" x14ac:dyDescent="0.2">
      <c r="A42" s="153"/>
      <c r="B42" s="153" t="s">
        <v>346</v>
      </c>
      <c r="C42" s="153">
        <v>30</v>
      </c>
      <c r="D42" s="153"/>
      <c r="E42" s="169"/>
      <c r="F42" s="153"/>
      <c r="G42" s="202"/>
      <c r="H42" s="153">
        <v>10</v>
      </c>
      <c r="I42" s="203">
        <v>41.95</v>
      </c>
      <c r="J42" s="244">
        <f t="shared" si="0"/>
        <v>99.521118721461193</v>
      </c>
      <c r="K42" s="219"/>
      <c r="L42" s="219"/>
    </row>
    <row r="43" spans="1:12" x14ac:dyDescent="0.2">
      <c r="A43" s="170"/>
      <c r="B43" s="170" t="s">
        <v>1011</v>
      </c>
      <c r="C43" s="170">
        <v>30</v>
      </c>
      <c r="D43" s="170"/>
      <c r="E43" s="172"/>
      <c r="F43" s="170"/>
      <c r="G43" s="198"/>
      <c r="H43" s="170">
        <v>3</v>
      </c>
      <c r="I43" s="205">
        <v>19.3</v>
      </c>
      <c r="J43" s="245">
        <f t="shared" si="0"/>
        <v>99.779680365296812</v>
      </c>
      <c r="K43" s="220"/>
      <c r="L43" s="220"/>
    </row>
    <row r="44" spans="1:12" x14ac:dyDescent="0.2">
      <c r="A44" s="195" t="s">
        <v>102</v>
      </c>
      <c r="B44" s="153" t="s">
        <v>345</v>
      </c>
      <c r="C44" s="153">
        <v>15</v>
      </c>
      <c r="D44" s="153"/>
      <c r="E44" s="169"/>
      <c r="F44" s="153">
        <v>1</v>
      </c>
      <c r="G44" s="202">
        <v>0.26666666666666666</v>
      </c>
      <c r="H44" s="153">
        <v>4</v>
      </c>
      <c r="I44" s="203">
        <v>27.683333333333334</v>
      </c>
      <c r="J44" s="243">
        <f t="shared" si="0"/>
        <v>99.680936073059357</v>
      </c>
      <c r="K44" s="218">
        <v>4.5</v>
      </c>
      <c r="L44" s="218">
        <v>1.28</v>
      </c>
    </row>
    <row r="45" spans="1:12" x14ac:dyDescent="0.2">
      <c r="A45" s="170"/>
      <c r="B45" s="170" t="s">
        <v>346</v>
      </c>
      <c r="C45" s="170">
        <v>30</v>
      </c>
      <c r="D45" s="170"/>
      <c r="E45" s="172"/>
      <c r="F45" s="170"/>
      <c r="G45" s="198"/>
      <c r="H45" s="170">
        <v>4</v>
      </c>
      <c r="I45" s="205">
        <v>28.55</v>
      </c>
      <c r="J45" s="245">
        <f t="shared" si="0"/>
        <v>99.674086757990864</v>
      </c>
      <c r="K45" s="220"/>
      <c r="L45" s="220"/>
    </row>
    <row r="46" spans="1:12" x14ac:dyDescent="0.2">
      <c r="A46" s="170" t="s">
        <v>196</v>
      </c>
      <c r="B46" s="170" t="s">
        <v>239</v>
      </c>
      <c r="C46" s="170">
        <v>15</v>
      </c>
      <c r="D46" s="170">
        <v>2</v>
      </c>
      <c r="E46" s="172">
        <v>2.416666666666667</v>
      </c>
      <c r="F46" s="170"/>
      <c r="G46" s="198"/>
      <c r="H46" s="170"/>
      <c r="I46" s="205"/>
      <c r="J46" s="246">
        <f t="shared" si="0"/>
        <v>99.972412480974128</v>
      </c>
      <c r="K46" s="221">
        <v>1.2</v>
      </c>
      <c r="L46" s="221">
        <v>0.42</v>
      </c>
    </row>
    <row r="47" spans="1:12" x14ac:dyDescent="0.2">
      <c r="A47" s="153" t="s">
        <v>197</v>
      </c>
      <c r="B47" s="153" t="s">
        <v>345</v>
      </c>
      <c r="C47" s="153">
        <v>15</v>
      </c>
      <c r="D47" s="153"/>
      <c r="E47" s="169"/>
      <c r="F47" s="153"/>
      <c r="G47" s="202"/>
      <c r="H47" s="153">
        <v>5</v>
      </c>
      <c r="I47" s="203">
        <v>36.583333333333329</v>
      </c>
      <c r="J47" s="243">
        <f t="shared" si="0"/>
        <v>99.58238203957383</v>
      </c>
      <c r="K47" s="218"/>
      <c r="L47" s="218"/>
    </row>
    <row r="48" spans="1:12" x14ac:dyDescent="0.2">
      <c r="A48" s="170"/>
      <c r="B48" s="170" t="s">
        <v>346</v>
      </c>
      <c r="C48" s="170">
        <v>15</v>
      </c>
      <c r="D48" s="170">
        <v>3</v>
      </c>
      <c r="E48" s="172">
        <v>81.150000000000006</v>
      </c>
      <c r="F48" s="170"/>
      <c r="G48" s="198"/>
      <c r="H48" s="170">
        <v>4</v>
      </c>
      <c r="I48" s="205">
        <v>30.916666666666668</v>
      </c>
      <c r="J48" s="245">
        <f t="shared" si="0"/>
        <v>98.720700152207002</v>
      </c>
      <c r="K48" s="220">
        <v>12.7</v>
      </c>
      <c r="L48" s="220">
        <v>7.74</v>
      </c>
    </row>
    <row r="49" spans="1:12" x14ac:dyDescent="0.2">
      <c r="A49" s="153" t="s">
        <v>98</v>
      </c>
      <c r="B49" s="153" t="s">
        <v>345</v>
      </c>
      <c r="C49" s="153">
        <v>30</v>
      </c>
      <c r="D49" s="153">
        <v>2</v>
      </c>
      <c r="E49" s="169">
        <v>224.43333333333334</v>
      </c>
      <c r="F49" s="153"/>
      <c r="G49" s="169"/>
      <c r="H49" s="153">
        <v>3</v>
      </c>
      <c r="I49" s="203">
        <v>5.833333333333333</v>
      </c>
      <c r="J49" s="243">
        <f t="shared" si="0"/>
        <v>97.371385083713847</v>
      </c>
      <c r="K49" s="218">
        <v>11.4</v>
      </c>
      <c r="L49" s="218">
        <v>9.3699999999999992</v>
      </c>
    </row>
    <row r="50" spans="1:12" x14ac:dyDescent="0.2">
      <c r="A50" s="153"/>
      <c r="B50" s="153" t="s">
        <v>346</v>
      </c>
      <c r="C50" s="153">
        <v>30</v>
      </c>
      <c r="D50" s="153">
        <v>1</v>
      </c>
      <c r="E50" s="169">
        <v>0.58333333333333326</v>
      </c>
      <c r="F50" s="153"/>
      <c r="G50" s="202"/>
      <c r="H50" s="153">
        <v>1</v>
      </c>
      <c r="I50" s="203">
        <v>7.7333333333333334</v>
      </c>
      <c r="J50" s="244">
        <f t="shared" si="0"/>
        <v>99.905060882800612</v>
      </c>
      <c r="K50" s="219">
        <v>12.9</v>
      </c>
      <c r="L50" s="219">
        <v>8.1999999999999993</v>
      </c>
    </row>
    <row r="51" spans="1:12" x14ac:dyDescent="0.2">
      <c r="A51" s="170"/>
      <c r="B51" s="170" t="s">
        <v>1011</v>
      </c>
      <c r="C51" s="170">
        <v>30</v>
      </c>
      <c r="D51" s="170">
        <v>3</v>
      </c>
      <c r="E51" s="172">
        <v>8.0166666666666675</v>
      </c>
      <c r="F51" s="170"/>
      <c r="G51" s="198"/>
      <c r="H51" s="170">
        <v>2</v>
      </c>
      <c r="I51" s="205">
        <v>9.8166666666666664</v>
      </c>
      <c r="J51" s="245">
        <f t="shared" si="0"/>
        <v>99.796423135464224</v>
      </c>
      <c r="K51" s="220">
        <v>42.6</v>
      </c>
      <c r="L51" s="220">
        <v>26.41</v>
      </c>
    </row>
    <row r="52" spans="1:12" x14ac:dyDescent="0.2">
      <c r="A52" s="153" t="s">
        <v>89</v>
      </c>
      <c r="B52" s="153" t="s">
        <v>239</v>
      </c>
      <c r="C52" s="153">
        <v>30</v>
      </c>
      <c r="D52" s="153"/>
      <c r="E52" s="169"/>
      <c r="F52" s="153"/>
      <c r="G52" s="202"/>
      <c r="H52" s="153">
        <v>6</v>
      </c>
      <c r="I52" s="203">
        <v>34.31666666666667</v>
      </c>
      <c r="J52" s="243">
        <f t="shared" si="0"/>
        <v>99.608257229832574</v>
      </c>
      <c r="K52" s="218"/>
      <c r="L52" s="218"/>
    </row>
    <row r="53" spans="1:12" x14ac:dyDescent="0.2">
      <c r="A53" s="170"/>
      <c r="B53" s="170" t="s">
        <v>239</v>
      </c>
      <c r="C53" s="170">
        <v>30</v>
      </c>
      <c r="D53" s="170"/>
      <c r="E53" s="172"/>
      <c r="F53" s="170"/>
      <c r="G53" s="198"/>
      <c r="H53" s="170">
        <v>7</v>
      </c>
      <c r="I53" s="205">
        <v>37.933333333333337</v>
      </c>
      <c r="J53" s="245">
        <f t="shared" si="0"/>
        <v>99.566971080669703</v>
      </c>
      <c r="K53" s="220"/>
      <c r="L53" s="220"/>
    </row>
    <row r="54" spans="1:12" x14ac:dyDescent="0.2">
      <c r="A54" s="225" t="s">
        <v>477</v>
      </c>
      <c r="B54" s="146" t="s">
        <v>345</v>
      </c>
      <c r="C54" s="146">
        <v>15</v>
      </c>
      <c r="D54" s="146"/>
      <c r="E54" s="150"/>
      <c r="F54" s="146"/>
      <c r="G54" s="150"/>
      <c r="H54" s="146"/>
      <c r="I54" s="150"/>
      <c r="J54" s="246">
        <f t="shared" si="0"/>
        <v>100</v>
      </c>
      <c r="K54" s="218"/>
      <c r="L54" s="218"/>
    </row>
    <row r="55" spans="1:12" x14ac:dyDescent="0.2">
      <c r="A55" s="153" t="s">
        <v>95</v>
      </c>
      <c r="B55" s="153" t="s">
        <v>345</v>
      </c>
      <c r="C55" s="153">
        <v>30</v>
      </c>
      <c r="D55" s="153"/>
      <c r="E55" s="169"/>
      <c r="F55" s="153"/>
      <c r="G55" s="202"/>
      <c r="H55" s="153">
        <v>4</v>
      </c>
      <c r="I55" s="203">
        <v>26.2</v>
      </c>
      <c r="J55" s="244">
        <f t="shared" si="0"/>
        <v>99.700913242009136</v>
      </c>
      <c r="K55" s="218"/>
      <c r="L55" s="218"/>
    </row>
    <row r="56" spans="1:12" x14ac:dyDescent="0.2">
      <c r="A56" s="153"/>
      <c r="B56" s="153" t="s">
        <v>346</v>
      </c>
      <c r="C56" s="153">
        <v>15</v>
      </c>
      <c r="D56" s="153">
        <v>1</v>
      </c>
      <c r="E56" s="169">
        <v>2.2000000000000002</v>
      </c>
      <c r="F56" s="153"/>
      <c r="G56" s="202"/>
      <c r="H56" s="153">
        <v>4</v>
      </c>
      <c r="I56" s="203">
        <v>26.633333333333333</v>
      </c>
      <c r="J56" s="244">
        <f t="shared" si="0"/>
        <v>99.670852359208524</v>
      </c>
      <c r="K56" s="219">
        <v>7</v>
      </c>
      <c r="L56" s="219">
        <v>7</v>
      </c>
    </row>
    <row r="57" spans="1:12" x14ac:dyDescent="0.2">
      <c r="A57" s="170"/>
      <c r="B57" s="170" t="s">
        <v>1014</v>
      </c>
      <c r="C57" s="170">
        <v>40</v>
      </c>
      <c r="D57" s="170"/>
      <c r="E57" s="172"/>
      <c r="F57" s="170"/>
      <c r="G57" s="198"/>
      <c r="H57" s="170">
        <v>3</v>
      </c>
      <c r="I57" s="205">
        <v>21.383333333333333</v>
      </c>
      <c r="J57" s="245">
        <f t="shared" si="0"/>
        <v>99.75589802130898</v>
      </c>
      <c r="K57" s="220"/>
      <c r="L57" s="220"/>
    </row>
    <row r="58" spans="1:12" x14ac:dyDescent="0.2">
      <c r="A58" s="153" t="s">
        <v>241</v>
      </c>
      <c r="B58" s="153" t="s">
        <v>242</v>
      </c>
      <c r="C58" s="153">
        <v>10</v>
      </c>
      <c r="D58" s="153"/>
      <c r="E58" s="169"/>
      <c r="F58" s="153"/>
      <c r="G58" s="202"/>
      <c r="H58" s="153">
        <v>1</v>
      </c>
      <c r="I58" s="203">
        <v>7.1166666666666663</v>
      </c>
      <c r="J58" s="243">
        <f t="shared" si="0"/>
        <v>99.918759512937598</v>
      </c>
      <c r="K58" s="218"/>
      <c r="L58" s="218"/>
    </row>
    <row r="59" spans="1:12" x14ac:dyDescent="0.2">
      <c r="A59" s="170"/>
      <c r="B59" s="170" t="s">
        <v>243</v>
      </c>
      <c r="C59" s="170">
        <v>10</v>
      </c>
      <c r="D59" s="170"/>
      <c r="E59" s="172"/>
      <c r="F59" s="170"/>
      <c r="G59" s="198"/>
      <c r="H59" s="170">
        <v>3</v>
      </c>
      <c r="I59" s="205">
        <v>11.033333333333333</v>
      </c>
      <c r="J59" s="245">
        <f t="shared" si="0"/>
        <v>99.874048706240487</v>
      </c>
      <c r="K59" s="220"/>
      <c r="L59" s="220"/>
    </row>
    <row r="60" spans="1:12" x14ac:dyDescent="0.2">
      <c r="A60" s="153" t="s">
        <v>244</v>
      </c>
      <c r="B60" s="153" t="s">
        <v>343</v>
      </c>
      <c r="C60" s="153">
        <v>150</v>
      </c>
      <c r="D60" s="153"/>
      <c r="E60" s="169"/>
      <c r="F60" s="153"/>
      <c r="G60" s="202"/>
      <c r="H60" s="153">
        <v>1</v>
      </c>
      <c r="I60" s="169">
        <v>7.55</v>
      </c>
      <c r="J60" s="243">
        <f t="shared" si="0"/>
        <v>99.913812785388117</v>
      </c>
      <c r="K60" s="166"/>
      <c r="L60" s="166"/>
    </row>
    <row r="61" spans="1:12" x14ac:dyDescent="0.2">
      <c r="A61" s="153"/>
      <c r="B61" s="153" t="s">
        <v>245</v>
      </c>
      <c r="C61" s="153">
        <v>150</v>
      </c>
      <c r="D61" s="153">
        <v>2</v>
      </c>
      <c r="E61" s="169">
        <v>19.183333333333334</v>
      </c>
      <c r="F61" s="153"/>
      <c r="G61" s="202"/>
      <c r="H61" s="153">
        <v>5</v>
      </c>
      <c r="I61" s="169">
        <v>36.35</v>
      </c>
      <c r="J61" s="244">
        <f t="shared" si="0"/>
        <v>99.366057838660581</v>
      </c>
      <c r="K61" s="168">
        <v>72.7</v>
      </c>
      <c r="L61" s="168">
        <v>300</v>
      </c>
    </row>
    <row r="62" spans="1:12" x14ac:dyDescent="0.2">
      <c r="A62" s="153"/>
      <c r="B62" s="153" t="s">
        <v>1028</v>
      </c>
      <c r="C62" s="153">
        <v>10</v>
      </c>
      <c r="D62" s="153">
        <v>2</v>
      </c>
      <c r="E62" s="169">
        <v>2.95</v>
      </c>
      <c r="F62" s="153"/>
      <c r="G62" s="202"/>
      <c r="H62" s="153">
        <v>5</v>
      </c>
      <c r="I62" s="203">
        <v>212.65</v>
      </c>
      <c r="J62" s="244">
        <f t="shared" si="0"/>
        <v>97.538812785388131</v>
      </c>
      <c r="K62" s="168">
        <v>12</v>
      </c>
      <c r="L62" s="168">
        <v>3.24</v>
      </c>
    </row>
    <row r="63" spans="1:12" x14ac:dyDescent="0.2">
      <c r="A63" s="153"/>
      <c r="B63" s="153" t="s">
        <v>436</v>
      </c>
      <c r="C63" s="153">
        <v>15</v>
      </c>
      <c r="D63" s="153"/>
      <c r="E63" s="169"/>
      <c r="F63" s="153"/>
      <c r="G63" s="202"/>
      <c r="H63" s="153"/>
      <c r="I63" s="203"/>
      <c r="J63" s="244">
        <f t="shared" si="0"/>
        <v>100</v>
      </c>
      <c r="K63" s="168"/>
      <c r="L63" s="168"/>
    </row>
    <row r="64" spans="1:12" x14ac:dyDescent="0.2">
      <c r="A64" s="153"/>
      <c r="B64" s="153" t="s">
        <v>430</v>
      </c>
      <c r="C64" s="153">
        <v>20</v>
      </c>
      <c r="D64" s="153">
        <v>1</v>
      </c>
      <c r="E64" s="169">
        <v>3.3833333333333333</v>
      </c>
      <c r="F64" s="153"/>
      <c r="G64" s="202"/>
      <c r="H64" s="153">
        <v>8</v>
      </c>
      <c r="I64" s="203">
        <v>34.85</v>
      </c>
      <c r="J64" s="244">
        <f t="shared" si="0"/>
        <v>99.563546423135463</v>
      </c>
      <c r="K64" s="168"/>
      <c r="L64" s="168"/>
    </row>
    <row r="65" spans="1:12" x14ac:dyDescent="0.2">
      <c r="A65" s="170"/>
      <c r="B65" s="170" t="s">
        <v>431</v>
      </c>
      <c r="C65" s="170">
        <v>20</v>
      </c>
      <c r="D65" s="170"/>
      <c r="E65" s="172"/>
      <c r="F65" s="170"/>
      <c r="G65" s="198"/>
      <c r="H65" s="153">
        <v>4</v>
      </c>
      <c r="I65" s="203">
        <v>23.383333333333333</v>
      </c>
      <c r="J65" s="245">
        <f t="shared" si="0"/>
        <v>99.733066971080675</v>
      </c>
      <c r="K65" s="171"/>
      <c r="L65" s="171"/>
    </row>
    <row r="66" spans="1:12" x14ac:dyDescent="0.2">
      <c r="A66" s="153" t="s">
        <v>249</v>
      </c>
      <c r="B66" s="153" t="s">
        <v>250</v>
      </c>
      <c r="C66" s="153">
        <v>5</v>
      </c>
      <c r="D66" s="153"/>
      <c r="E66" s="169"/>
      <c r="F66" s="165"/>
      <c r="G66" s="184"/>
      <c r="H66" s="165">
        <v>5</v>
      </c>
      <c r="I66" s="167">
        <v>28.15</v>
      </c>
      <c r="J66" s="243">
        <f t="shared" si="0"/>
        <v>99.678652968036531</v>
      </c>
      <c r="K66" s="166"/>
      <c r="L66" s="166"/>
    </row>
    <row r="67" spans="1:12" x14ac:dyDescent="0.2">
      <c r="A67" s="153"/>
      <c r="B67" s="153" t="s">
        <v>251</v>
      </c>
      <c r="C67" s="153">
        <v>5</v>
      </c>
      <c r="D67" s="153">
        <v>1</v>
      </c>
      <c r="E67" s="169">
        <v>0.8833333333333333</v>
      </c>
      <c r="F67" s="153"/>
      <c r="G67" s="202"/>
      <c r="H67" s="153">
        <v>2</v>
      </c>
      <c r="I67" s="203">
        <v>8.8333333333333321</v>
      </c>
      <c r="J67" s="244">
        <f t="shared" si="0"/>
        <v>99.889079147640786</v>
      </c>
      <c r="K67" s="168">
        <v>4.5999999999999996</v>
      </c>
      <c r="L67" s="168">
        <v>4.5</v>
      </c>
    </row>
    <row r="68" spans="1:12" x14ac:dyDescent="0.2">
      <c r="A68" s="153"/>
      <c r="B68" s="153" t="s">
        <v>252</v>
      </c>
      <c r="C68" s="153">
        <v>5</v>
      </c>
      <c r="D68" s="153">
        <v>1</v>
      </c>
      <c r="E68" s="169">
        <v>0.9</v>
      </c>
      <c r="F68" s="153"/>
      <c r="G68" s="202"/>
      <c r="H68" s="153">
        <v>2</v>
      </c>
      <c r="I68" s="203">
        <v>10.533333333333333</v>
      </c>
      <c r="J68" s="244">
        <f t="shared" ref="J68:J131" si="1">+(1-(E68+G68+I68)/8760)*100</f>
        <v>99.869482496194834</v>
      </c>
      <c r="K68" s="168">
        <v>4.5999999999999996</v>
      </c>
      <c r="L68" s="168">
        <v>4.5</v>
      </c>
    </row>
    <row r="69" spans="1:12" x14ac:dyDescent="0.2">
      <c r="A69" s="170"/>
      <c r="B69" s="170" t="s">
        <v>298</v>
      </c>
      <c r="C69" s="170">
        <v>15</v>
      </c>
      <c r="D69" s="170"/>
      <c r="E69" s="172"/>
      <c r="F69" s="170"/>
      <c r="G69" s="198"/>
      <c r="H69" s="170"/>
      <c r="I69" s="205"/>
      <c r="J69" s="245">
        <f t="shared" si="1"/>
        <v>100</v>
      </c>
      <c r="K69" s="171"/>
      <c r="L69" s="171"/>
    </row>
    <row r="70" spans="1:12" x14ac:dyDescent="0.2">
      <c r="A70" s="153" t="s">
        <v>200</v>
      </c>
      <c r="B70" s="153" t="s">
        <v>234</v>
      </c>
      <c r="C70" s="153">
        <v>15</v>
      </c>
      <c r="D70" s="153"/>
      <c r="E70" s="169"/>
      <c r="F70" s="153"/>
      <c r="G70" s="202"/>
      <c r="H70" s="153">
        <v>2</v>
      </c>
      <c r="I70" s="203">
        <v>15.2</v>
      </c>
      <c r="J70" s="243">
        <f t="shared" si="1"/>
        <v>99.826484018264836</v>
      </c>
      <c r="K70" s="166"/>
      <c r="L70" s="166"/>
    </row>
    <row r="71" spans="1:12" x14ac:dyDescent="0.2">
      <c r="A71" s="170"/>
      <c r="B71" s="170" t="s">
        <v>235</v>
      </c>
      <c r="C71" s="170">
        <v>15</v>
      </c>
      <c r="D71" s="170"/>
      <c r="E71" s="172"/>
      <c r="F71" s="170"/>
      <c r="G71" s="198"/>
      <c r="H71" s="170">
        <v>1</v>
      </c>
      <c r="I71" s="205">
        <v>8.5833333333333339</v>
      </c>
      <c r="J71" s="245">
        <f t="shared" si="1"/>
        <v>99.902016742770172</v>
      </c>
      <c r="K71" s="171"/>
      <c r="L71" s="171"/>
    </row>
    <row r="72" spans="1:12" x14ac:dyDescent="0.2">
      <c r="A72" s="146" t="s">
        <v>449</v>
      </c>
      <c r="B72" s="146" t="s">
        <v>234</v>
      </c>
      <c r="C72" s="146">
        <v>15</v>
      </c>
      <c r="D72" s="146"/>
      <c r="E72" s="150"/>
      <c r="F72" s="146"/>
      <c r="G72" s="211"/>
      <c r="H72" s="146">
        <v>1</v>
      </c>
      <c r="I72" s="150">
        <v>10.933333333333334</v>
      </c>
      <c r="J72" s="245">
        <f t="shared" si="1"/>
        <v>99.8751902587519</v>
      </c>
      <c r="K72" s="226"/>
      <c r="L72" s="226"/>
    </row>
    <row r="73" spans="1:12" x14ac:dyDescent="0.2">
      <c r="A73" s="153" t="s">
        <v>201</v>
      </c>
      <c r="B73" s="153" t="s">
        <v>234</v>
      </c>
      <c r="C73" s="153">
        <v>30</v>
      </c>
      <c r="D73" s="153"/>
      <c r="E73" s="169"/>
      <c r="F73" s="153"/>
      <c r="G73" s="202"/>
      <c r="H73" s="153">
        <v>3</v>
      </c>
      <c r="I73" s="203">
        <v>15.383333333333333</v>
      </c>
      <c r="J73" s="243">
        <f t="shared" si="1"/>
        <v>99.824391171993909</v>
      </c>
      <c r="K73" s="227"/>
      <c r="L73" s="227"/>
    </row>
    <row r="74" spans="1:12" x14ac:dyDescent="0.2">
      <c r="A74" s="170" t="s">
        <v>14</v>
      </c>
      <c r="B74" s="170" t="s">
        <v>235</v>
      </c>
      <c r="C74" s="170">
        <v>30</v>
      </c>
      <c r="D74" s="170"/>
      <c r="E74" s="172"/>
      <c r="F74" s="170"/>
      <c r="G74" s="198"/>
      <c r="H74" s="170">
        <v>2</v>
      </c>
      <c r="I74" s="205">
        <v>14.883333333333333</v>
      </c>
      <c r="J74" s="245">
        <f t="shared" si="1"/>
        <v>99.830098934550989</v>
      </c>
      <c r="K74" s="226"/>
      <c r="L74" s="226"/>
    </row>
    <row r="75" spans="1:12" x14ac:dyDescent="0.2">
      <c r="A75" s="153" t="s">
        <v>101</v>
      </c>
      <c r="B75" s="153" t="s">
        <v>255</v>
      </c>
      <c r="C75" s="153">
        <v>40</v>
      </c>
      <c r="D75" s="153">
        <v>1</v>
      </c>
      <c r="E75" s="169">
        <v>2.2666666666666666</v>
      </c>
      <c r="F75" s="153"/>
      <c r="G75" s="202"/>
      <c r="H75" s="153">
        <v>5</v>
      </c>
      <c r="I75" s="203">
        <v>28.816666666666666</v>
      </c>
      <c r="J75" s="243">
        <f t="shared" si="1"/>
        <v>99.645167427701679</v>
      </c>
      <c r="K75" s="227"/>
      <c r="L75" s="227"/>
    </row>
    <row r="76" spans="1:12" x14ac:dyDescent="0.2">
      <c r="A76" s="153"/>
      <c r="B76" s="153" t="s">
        <v>256</v>
      </c>
      <c r="C76" s="153">
        <v>15</v>
      </c>
      <c r="D76" s="153">
        <v>1</v>
      </c>
      <c r="E76" s="169">
        <v>0.31666666666666665</v>
      </c>
      <c r="F76" s="153"/>
      <c r="G76" s="202"/>
      <c r="H76" s="153">
        <v>6</v>
      </c>
      <c r="I76" s="203">
        <v>25.95</v>
      </c>
      <c r="J76" s="244">
        <f t="shared" si="1"/>
        <v>99.700152207001523</v>
      </c>
      <c r="K76" s="228">
        <v>4.2</v>
      </c>
      <c r="L76" s="228">
        <v>1.33</v>
      </c>
    </row>
    <row r="77" spans="1:12" x14ac:dyDescent="0.2">
      <c r="A77" s="170" t="s">
        <v>14</v>
      </c>
      <c r="B77" s="170" t="s">
        <v>257</v>
      </c>
      <c r="C77" s="170">
        <v>20</v>
      </c>
      <c r="D77" s="170"/>
      <c r="E77" s="172"/>
      <c r="F77" s="170"/>
      <c r="G77" s="198"/>
      <c r="H77" s="170"/>
      <c r="I77" s="205"/>
      <c r="J77" s="245">
        <f t="shared" si="1"/>
        <v>100</v>
      </c>
      <c r="K77" s="226"/>
      <c r="L77" s="226"/>
    </row>
    <row r="78" spans="1:12" x14ac:dyDescent="0.2">
      <c r="A78" s="153" t="s">
        <v>114</v>
      </c>
      <c r="B78" s="153" t="s">
        <v>234</v>
      </c>
      <c r="C78" s="153">
        <v>15</v>
      </c>
      <c r="D78" s="153"/>
      <c r="E78" s="169"/>
      <c r="F78" s="153">
        <v>1</v>
      </c>
      <c r="G78" s="202">
        <v>0.3666666666666667</v>
      </c>
      <c r="H78" s="153">
        <v>7</v>
      </c>
      <c r="I78" s="203">
        <v>35.5</v>
      </c>
      <c r="J78" s="243">
        <f t="shared" si="1"/>
        <v>99.590563165905635</v>
      </c>
      <c r="K78" s="227"/>
      <c r="L78" s="227"/>
    </row>
    <row r="79" spans="1:12" x14ac:dyDescent="0.2">
      <c r="A79" s="170" t="s">
        <v>14</v>
      </c>
      <c r="B79" s="170" t="s">
        <v>235</v>
      </c>
      <c r="C79" s="170">
        <v>15</v>
      </c>
      <c r="D79" s="170"/>
      <c r="E79" s="172"/>
      <c r="F79" s="170"/>
      <c r="G79" s="198"/>
      <c r="H79" s="170">
        <v>4</v>
      </c>
      <c r="I79" s="205">
        <v>21.166666666666668</v>
      </c>
      <c r="J79" s="245">
        <f t="shared" si="1"/>
        <v>99.758371385083706</v>
      </c>
      <c r="K79" s="226"/>
      <c r="L79" s="226"/>
    </row>
    <row r="80" spans="1:12" x14ac:dyDescent="0.2">
      <c r="A80" s="153" t="s">
        <v>259</v>
      </c>
      <c r="B80" s="153" t="s">
        <v>234</v>
      </c>
      <c r="C80" s="153">
        <v>30</v>
      </c>
      <c r="D80" s="153">
        <v>1</v>
      </c>
      <c r="E80" s="169">
        <v>3.5333333333333332</v>
      </c>
      <c r="F80" s="153"/>
      <c r="G80" s="202"/>
      <c r="H80" s="153">
        <v>3</v>
      </c>
      <c r="I80" s="203">
        <v>50.1</v>
      </c>
      <c r="J80" s="243">
        <f t="shared" si="1"/>
        <v>99.387747336377473</v>
      </c>
      <c r="K80" s="227">
        <v>14.8</v>
      </c>
      <c r="L80" s="227">
        <v>59</v>
      </c>
    </row>
    <row r="81" spans="1:12" x14ac:dyDescent="0.2">
      <c r="A81" s="153" t="s">
        <v>14</v>
      </c>
      <c r="B81" s="153" t="s">
        <v>235</v>
      </c>
      <c r="C81" s="153">
        <v>30</v>
      </c>
      <c r="D81" s="153"/>
      <c r="E81" s="169"/>
      <c r="F81" s="153"/>
      <c r="G81" s="202"/>
      <c r="H81" s="153">
        <v>1</v>
      </c>
      <c r="I81" s="203">
        <v>7.4666666666666668</v>
      </c>
      <c r="J81" s="244">
        <f t="shared" si="1"/>
        <v>99.914764079147645</v>
      </c>
      <c r="K81" s="228"/>
      <c r="L81" s="228"/>
    </row>
    <row r="82" spans="1:12" x14ac:dyDescent="0.2">
      <c r="A82" s="153"/>
      <c r="B82" s="153" t="s">
        <v>432</v>
      </c>
      <c r="C82" s="153">
        <v>15</v>
      </c>
      <c r="D82" s="153"/>
      <c r="E82" s="169"/>
      <c r="F82" s="153"/>
      <c r="G82" s="202"/>
      <c r="H82" s="153">
        <v>1</v>
      </c>
      <c r="I82" s="203">
        <v>8.1</v>
      </c>
      <c r="J82" s="244">
        <f t="shared" si="1"/>
        <v>99.907534246575352</v>
      </c>
      <c r="K82" s="228"/>
      <c r="L82" s="228"/>
    </row>
    <row r="83" spans="1:12" x14ac:dyDescent="0.2">
      <c r="A83" s="170" t="s">
        <v>14</v>
      </c>
      <c r="B83" s="170" t="s">
        <v>433</v>
      </c>
      <c r="C83" s="170">
        <v>15</v>
      </c>
      <c r="D83" s="170"/>
      <c r="E83" s="172"/>
      <c r="F83" s="170"/>
      <c r="G83" s="198"/>
      <c r="H83" s="170">
        <v>1</v>
      </c>
      <c r="I83" s="205">
        <v>7.5666666666666664</v>
      </c>
      <c r="J83" s="245">
        <f t="shared" si="1"/>
        <v>99.913622526636232</v>
      </c>
      <c r="K83" s="226"/>
      <c r="L83" s="226"/>
    </row>
    <row r="84" spans="1:12" x14ac:dyDescent="0.2">
      <c r="A84" s="146" t="s">
        <v>450</v>
      </c>
      <c r="B84" s="146" t="s">
        <v>234</v>
      </c>
      <c r="C84" s="146">
        <v>30</v>
      </c>
      <c r="D84" s="146">
        <v>2</v>
      </c>
      <c r="E84" s="150">
        <v>3.4</v>
      </c>
      <c r="F84" s="146"/>
      <c r="G84" s="211"/>
      <c r="H84" s="146">
        <v>3</v>
      </c>
      <c r="I84" s="209">
        <v>15.116666666666667</v>
      </c>
      <c r="J84" s="245">
        <f t="shared" si="1"/>
        <v>99.788622526636232</v>
      </c>
      <c r="K84" s="226">
        <v>30.4</v>
      </c>
      <c r="L84" s="226">
        <v>48.05</v>
      </c>
    </row>
    <row r="85" spans="1:12" x14ac:dyDescent="0.2">
      <c r="A85" s="153" t="s">
        <v>202</v>
      </c>
      <c r="B85" s="153" t="s">
        <v>234</v>
      </c>
      <c r="C85" s="153">
        <v>30</v>
      </c>
      <c r="D85" s="153">
        <v>1</v>
      </c>
      <c r="E85" s="169">
        <v>1.7833333333333332</v>
      </c>
      <c r="F85" s="153"/>
      <c r="G85" s="202"/>
      <c r="H85" s="153">
        <v>3</v>
      </c>
      <c r="I85" s="203">
        <v>13.683333333333334</v>
      </c>
      <c r="J85" s="244">
        <f t="shared" si="1"/>
        <v>99.823439878234396</v>
      </c>
      <c r="K85" s="228">
        <v>24.1</v>
      </c>
      <c r="L85" s="228">
        <v>178.4</v>
      </c>
    </row>
    <row r="86" spans="1:12" x14ac:dyDescent="0.2">
      <c r="A86" s="170" t="s">
        <v>14</v>
      </c>
      <c r="B86" s="170" t="s">
        <v>235</v>
      </c>
      <c r="C86" s="170">
        <v>30</v>
      </c>
      <c r="D86" s="170">
        <v>1</v>
      </c>
      <c r="E86" s="172">
        <v>6.7</v>
      </c>
      <c r="F86" s="170"/>
      <c r="G86" s="198"/>
      <c r="H86" s="170">
        <v>5</v>
      </c>
      <c r="I86" s="205">
        <v>25.433333333333337</v>
      </c>
      <c r="J86" s="245">
        <f t="shared" si="1"/>
        <v>99.63318112633182</v>
      </c>
      <c r="K86" s="226"/>
      <c r="L86" s="226"/>
    </row>
    <row r="87" spans="1:12" x14ac:dyDescent="0.2">
      <c r="A87" s="153" t="s">
        <v>203</v>
      </c>
      <c r="B87" s="153" t="s">
        <v>1016</v>
      </c>
      <c r="C87" s="153">
        <v>5</v>
      </c>
      <c r="D87" s="153"/>
      <c r="E87" s="169"/>
      <c r="F87" s="153"/>
      <c r="G87" s="202"/>
      <c r="H87" s="153">
        <v>4</v>
      </c>
      <c r="I87" s="203">
        <v>20.016666666666666</v>
      </c>
      <c r="J87" s="243">
        <f t="shared" si="1"/>
        <v>99.771499238964992</v>
      </c>
      <c r="K87" s="227"/>
      <c r="L87" s="227"/>
    </row>
    <row r="88" spans="1:12" x14ac:dyDescent="0.2">
      <c r="A88" s="153"/>
      <c r="B88" s="153" t="s">
        <v>1029</v>
      </c>
      <c r="C88" s="153">
        <v>5</v>
      </c>
      <c r="D88" s="153"/>
      <c r="E88" s="169"/>
      <c r="F88" s="153"/>
      <c r="G88" s="202"/>
      <c r="H88" s="153">
        <v>3</v>
      </c>
      <c r="I88" s="203">
        <v>15.283333333333335</v>
      </c>
      <c r="J88" s="244">
        <f t="shared" si="1"/>
        <v>99.825532724505322</v>
      </c>
      <c r="K88" s="228"/>
      <c r="L88" s="228"/>
    </row>
    <row r="89" spans="1:12" x14ac:dyDescent="0.2">
      <c r="A89" s="170"/>
      <c r="B89" s="170" t="s">
        <v>1017</v>
      </c>
      <c r="C89" s="170">
        <v>16</v>
      </c>
      <c r="D89" s="170">
        <v>1</v>
      </c>
      <c r="E89" s="172">
        <v>3.4166666666666665</v>
      </c>
      <c r="F89" s="170"/>
      <c r="G89" s="198"/>
      <c r="H89" s="170">
        <v>4</v>
      </c>
      <c r="I89" s="205">
        <v>15.716666666666667</v>
      </c>
      <c r="J89" s="245">
        <f t="shared" si="1"/>
        <v>99.781582952815825</v>
      </c>
      <c r="K89" s="226">
        <v>9.1999999999999993</v>
      </c>
      <c r="L89" s="226">
        <v>0.15</v>
      </c>
    </row>
    <row r="90" spans="1:12" x14ac:dyDescent="0.2">
      <c r="A90" s="153" t="s">
        <v>263</v>
      </c>
      <c r="B90" s="153" t="s">
        <v>234</v>
      </c>
      <c r="C90" s="153">
        <v>30</v>
      </c>
      <c r="D90" s="153"/>
      <c r="E90" s="169"/>
      <c r="F90" s="153"/>
      <c r="G90" s="202"/>
      <c r="H90" s="153">
        <v>3</v>
      </c>
      <c r="I90" s="203">
        <v>8.4166666666666661</v>
      </c>
      <c r="J90" s="243">
        <f t="shared" si="1"/>
        <v>99.903919330289199</v>
      </c>
      <c r="K90" s="227"/>
      <c r="L90" s="227"/>
    </row>
    <row r="91" spans="1:12" x14ac:dyDescent="0.2">
      <c r="A91" s="170" t="s">
        <v>14</v>
      </c>
      <c r="B91" s="170" t="s">
        <v>235</v>
      </c>
      <c r="C91" s="170">
        <v>30</v>
      </c>
      <c r="D91" s="170"/>
      <c r="E91" s="172"/>
      <c r="F91" s="170"/>
      <c r="G91" s="198"/>
      <c r="H91" s="170">
        <v>2</v>
      </c>
      <c r="I91" s="205">
        <v>10.816666666666666</v>
      </c>
      <c r="J91" s="245">
        <f t="shared" si="1"/>
        <v>99.876522070015213</v>
      </c>
      <c r="K91" s="226"/>
      <c r="L91" s="226"/>
    </row>
    <row r="92" spans="1:12" x14ac:dyDescent="0.2">
      <c r="A92" s="146" t="s">
        <v>357</v>
      </c>
      <c r="B92" s="146" t="s">
        <v>234</v>
      </c>
      <c r="C92" s="146">
        <v>30</v>
      </c>
      <c r="D92" s="146"/>
      <c r="E92" s="150"/>
      <c r="F92" s="146"/>
      <c r="G92" s="211"/>
      <c r="H92" s="146">
        <v>1</v>
      </c>
      <c r="I92" s="209">
        <v>6.6166666666666671</v>
      </c>
      <c r="J92" s="245">
        <f t="shared" si="1"/>
        <v>99.924467275494678</v>
      </c>
      <c r="K92" s="226"/>
      <c r="L92" s="226"/>
    </row>
    <row r="93" spans="1:12" x14ac:dyDescent="0.2">
      <c r="A93" s="153" t="s">
        <v>205</v>
      </c>
      <c r="B93" s="153" t="s">
        <v>265</v>
      </c>
      <c r="C93" s="153">
        <v>5</v>
      </c>
      <c r="D93" s="153"/>
      <c r="E93" s="169"/>
      <c r="F93" s="153"/>
      <c r="G93" s="202"/>
      <c r="H93" s="153">
        <v>2</v>
      </c>
      <c r="I93" s="203">
        <v>7.65</v>
      </c>
      <c r="J93" s="244">
        <f t="shared" si="1"/>
        <v>99.912671232876718</v>
      </c>
      <c r="K93" s="228">
        <v>16.600000000000001</v>
      </c>
      <c r="L93" s="228">
        <v>9.85</v>
      </c>
    </row>
    <row r="94" spans="1:12" x14ac:dyDescent="0.2">
      <c r="A94" s="153"/>
      <c r="B94" s="153" t="s">
        <v>251</v>
      </c>
      <c r="C94" s="153">
        <v>5</v>
      </c>
      <c r="D94" s="153"/>
      <c r="E94" s="169"/>
      <c r="F94" s="153"/>
      <c r="G94" s="202"/>
      <c r="H94" s="153">
        <v>2</v>
      </c>
      <c r="I94" s="203">
        <v>7.65</v>
      </c>
      <c r="J94" s="244">
        <f t="shared" si="1"/>
        <v>99.912671232876718</v>
      </c>
      <c r="K94" s="228"/>
      <c r="L94" s="228"/>
    </row>
    <row r="95" spans="1:12" x14ac:dyDescent="0.2">
      <c r="A95" s="170"/>
      <c r="B95" s="170" t="s">
        <v>375</v>
      </c>
      <c r="C95" s="170">
        <v>15</v>
      </c>
      <c r="D95" s="170">
        <v>2</v>
      </c>
      <c r="E95" s="172">
        <v>0.78333333333333333</v>
      </c>
      <c r="F95" s="170"/>
      <c r="G95" s="198"/>
      <c r="H95" s="170">
        <v>1</v>
      </c>
      <c r="I95" s="205">
        <v>7.5</v>
      </c>
      <c r="J95" s="245">
        <f t="shared" si="1"/>
        <v>99.905441400304412</v>
      </c>
      <c r="K95" s="226"/>
      <c r="L95" s="226"/>
    </row>
    <row r="96" spans="1:12" x14ac:dyDescent="0.2">
      <c r="A96" s="153" t="s">
        <v>266</v>
      </c>
      <c r="B96" s="153" t="s">
        <v>372</v>
      </c>
      <c r="C96" s="153">
        <v>30</v>
      </c>
      <c r="D96" s="153"/>
      <c r="E96" s="169"/>
      <c r="F96" s="153"/>
      <c r="G96" s="202"/>
      <c r="H96" s="153">
        <v>6</v>
      </c>
      <c r="I96" s="203">
        <v>21.7</v>
      </c>
      <c r="J96" s="244">
        <f t="shared" si="1"/>
        <v>99.752283105022826</v>
      </c>
      <c r="K96" s="228"/>
      <c r="L96" s="228"/>
    </row>
    <row r="97" spans="1:12" x14ac:dyDescent="0.2">
      <c r="A97" s="153"/>
      <c r="B97" s="153" t="s">
        <v>436</v>
      </c>
      <c r="C97" s="153">
        <v>30</v>
      </c>
      <c r="D97" s="153"/>
      <c r="E97" s="169"/>
      <c r="F97" s="153"/>
      <c r="G97" s="202"/>
      <c r="H97" s="153">
        <v>3</v>
      </c>
      <c r="I97" s="203">
        <v>15.616666666666667</v>
      </c>
      <c r="J97" s="244">
        <f t="shared" si="1"/>
        <v>99.821727549467283</v>
      </c>
      <c r="K97" s="228"/>
      <c r="L97" s="228"/>
    </row>
    <row r="98" spans="1:12" x14ac:dyDescent="0.2">
      <c r="A98" s="153" t="s">
        <v>14</v>
      </c>
      <c r="B98" s="153" t="s">
        <v>270</v>
      </c>
      <c r="C98" s="153">
        <v>5</v>
      </c>
      <c r="D98" s="153"/>
      <c r="E98" s="169"/>
      <c r="F98" s="153"/>
      <c r="G98" s="202"/>
      <c r="H98" s="153">
        <v>1</v>
      </c>
      <c r="I98" s="203">
        <v>4.9833333333333334</v>
      </c>
      <c r="J98" s="244">
        <f t="shared" si="1"/>
        <v>99.94311263318113</v>
      </c>
      <c r="K98" s="228"/>
      <c r="L98" s="228"/>
    </row>
    <row r="99" spans="1:12" x14ac:dyDescent="0.2">
      <c r="A99" s="153" t="s">
        <v>14</v>
      </c>
      <c r="B99" s="153" t="s">
        <v>271</v>
      </c>
      <c r="C99" s="153">
        <v>5</v>
      </c>
      <c r="D99" s="153">
        <v>1</v>
      </c>
      <c r="E99" s="169">
        <v>46.516666666666666</v>
      </c>
      <c r="F99" s="153"/>
      <c r="G99" s="202"/>
      <c r="H99" s="153">
        <v>3</v>
      </c>
      <c r="I99" s="203">
        <v>12.233333333333334</v>
      </c>
      <c r="J99" s="244">
        <f t="shared" si="1"/>
        <v>99.329337899543376</v>
      </c>
      <c r="K99" s="228"/>
      <c r="L99" s="228"/>
    </row>
    <row r="100" spans="1:12" x14ac:dyDescent="0.2">
      <c r="A100" s="153"/>
      <c r="B100" s="153" t="s">
        <v>434</v>
      </c>
      <c r="C100" s="153">
        <v>40</v>
      </c>
      <c r="D100" s="153"/>
      <c r="E100" s="169"/>
      <c r="F100" s="153"/>
      <c r="G100" s="202"/>
      <c r="H100" s="153">
        <v>6</v>
      </c>
      <c r="I100" s="203">
        <v>18.8</v>
      </c>
      <c r="J100" s="244">
        <f t="shared" si="1"/>
        <v>99.785388127853878</v>
      </c>
      <c r="K100" s="228"/>
      <c r="L100" s="228"/>
    </row>
    <row r="101" spans="1:12" x14ac:dyDescent="0.2">
      <c r="A101" s="170" t="s">
        <v>14</v>
      </c>
      <c r="B101" s="170" t="s">
        <v>435</v>
      </c>
      <c r="C101" s="170">
        <v>40</v>
      </c>
      <c r="D101" s="170"/>
      <c r="E101" s="172"/>
      <c r="F101" s="170"/>
      <c r="G101" s="198"/>
      <c r="H101" s="170">
        <v>4</v>
      </c>
      <c r="I101" s="205">
        <v>13.55</v>
      </c>
      <c r="J101" s="245">
        <f t="shared" si="1"/>
        <v>99.845319634703202</v>
      </c>
      <c r="K101" s="226"/>
      <c r="L101" s="226"/>
    </row>
    <row r="102" spans="1:12" x14ac:dyDescent="0.2">
      <c r="A102" s="153" t="s">
        <v>272</v>
      </c>
      <c r="B102" s="153" t="s">
        <v>265</v>
      </c>
      <c r="C102" s="153">
        <v>10</v>
      </c>
      <c r="D102" s="153">
        <v>2</v>
      </c>
      <c r="E102" s="169">
        <v>16.616666666666667</v>
      </c>
      <c r="F102" s="153"/>
      <c r="G102" s="202"/>
      <c r="H102" s="153">
        <v>1</v>
      </c>
      <c r="I102" s="203">
        <v>6.95</v>
      </c>
      <c r="J102" s="243">
        <f t="shared" si="1"/>
        <v>99.730974124809748</v>
      </c>
      <c r="K102" s="227">
        <v>9.6</v>
      </c>
      <c r="L102" s="227">
        <v>13.37</v>
      </c>
    </row>
    <row r="103" spans="1:12" x14ac:dyDescent="0.2">
      <c r="A103" s="153" t="s">
        <v>14</v>
      </c>
      <c r="B103" s="153" t="s">
        <v>298</v>
      </c>
      <c r="C103" s="153">
        <v>7.5</v>
      </c>
      <c r="D103" s="153"/>
      <c r="E103" s="169"/>
      <c r="F103" s="153"/>
      <c r="G103" s="202"/>
      <c r="H103" s="153">
        <v>1</v>
      </c>
      <c r="I103" s="203">
        <v>7.8166666666666664</v>
      </c>
      <c r="J103" s="244">
        <f t="shared" si="1"/>
        <v>99.910768645357678</v>
      </c>
      <c r="K103" s="228"/>
      <c r="L103" s="228"/>
    </row>
    <row r="104" spans="1:12" x14ac:dyDescent="0.2">
      <c r="A104" s="153" t="s">
        <v>14</v>
      </c>
      <c r="B104" s="153" t="s">
        <v>273</v>
      </c>
      <c r="C104" s="153">
        <v>5</v>
      </c>
      <c r="D104" s="153"/>
      <c r="E104" s="169"/>
      <c r="F104" s="153">
        <v>1</v>
      </c>
      <c r="G104" s="202">
        <v>4.7666666666666666</v>
      </c>
      <c r="H104" s="153">
        <v>3</v>
      </c>
      <c r="I104" s="203">
        <v>19.05</v>
      </c>
      <c r="J104" s="244">
        <f t="shared" si="1"/>
        <v>99.728120243531208</v>
      </c>
      <c r="K104" s="228"/>
      <c r="L104" s="228"/>
    </row>
    <row r="105" spans="1:12" x14ac:dyDescent="0.2">
      <c r="A105" s="153" t="s">
        <v>14</v>
      </c>
      <c r="B105" s="153" t="s">
        <v>299</v>
      </c>
      <c r="C105" s="153">
        <v>5</v>
      </c>
      <c r="D105" s="153"/>
      <c r="E105" s="169"/>
      <c r="F105" s="153"/>
      <c r="G105" s="202"/>
      <c r="H105" s="153">
        <v>4</v>
      </c>
      <c r="I105" s="203">
        <v>16.966666666666669</v>
      </c>
      <c r="J105" s="244">
        <f t="shared" si="1"/>
        <v>99.806316590563171</v>
      </c>
      <c r="K105" s="228"/>
      <c r="L105" s="228"/>
    </row>
    <row r="106" spans="1:12" x14ac:dyDescent="0.2">
      <c r="A106" s="153"/>
      <c r="B106" s="153" t="s">
        <v>300</v>
      </c>
      <c r="C106" s="153">
        <v>7.5</v>
      </c>
      <c r="D106" s="153">
        <v>1</v>
      </c>
      <c r="E106" s="169">
        <v>3.3666666666666667</v>
      </c>
      <c r="F106" s="153"/>
      <c r="G106" s="202"/>
      <c r="H106" s="153">
        <v>4</v>
      </c>
      <c r="I106" s="203">
        <v>22.1</v>
      </c>
      <c r="J106" s="244">
        <f t="shared" si="1"/>
        <v>99.709284627092842</v>
      </c>
      <c r="K106" s="228"/>
      <c r="L106" s="228"/>
    </row>
    <row r="107" spans="1:12" x14ac:dyDescent="0.2">
      <c r="A107" s="179" t="s">
        <v>356</v>
      </c>
      <c r="B107" s="165" t="s">
        <v>345</v>
      </c>
      <c r="C107" s="180">
        <v>30</v>
      </c>
      <c r="D107" s="180">
        <v>2</v>
      </c>
      <c r="E107" s="167">
        <v>2.5666666666666664</v>
      </c>
      <c r="F107" s="165"/>
      <c r="G107" s="167"/>
      <c r="H107" s="165">
        <v>6</v>
      </c>
      <c r="I107" s="223">
        <v>45.333333333333329</v>
      </c>
      <c r="J107" s="243">
        <f t="shared" si="1"/>
        <v>99.453196347031962</v>
      </c>
      <c r="K107" s="227">
        <v>22.5</v>
      </c>
      <c r="L107" s="227">
        <v>40.200000000000003</v>
      </c>
    </row>
    <row r="108" spans="1:12" x14ac:dyDescent="0.2">
      <c r="A108" s="183"/>
      <c r="B108" s="170" t="s">
        <v>346</v>
      </c>
      <c r="C108" s="188">
        <v>30</v>
      </c>
      <c r="D108" s="188">
        <v>1</v>
      </c>
      <c r="E108" s="172">
        <v>0.7</v>
      </c>
      <c r="F108" s="170"/>
      <c r="G108" s="172"/>
      <c r="H108" s="170"/>
      <c r="I108" s="205"/>
      <c r="J108" s="245">
        <f t="shared" si="1"/>
        <v>99.992009132420094</v>
      </c>
      <c r="K108" s="226">
        <v>10.1</v>
      </c>
      <c r="L108" s="226">
        <v>6</v>
      </c>
    </row>
    <row r="109" spans="1:12" x14ac:dyDescent="0.2">
      <c r="A109" s="153" t="s">
        <v>125</v>
      </c>
      <c r="B109" s="153" t="s">
        <v>345</v>
      </c>
      <c r="C109" s="153">
        <v>30</v>
      </c>
      <c r="D109" s="153"/>
      <c r="E109" s="169"/>
      <c r="F109" s="153"/>
      <c r="G109" s="202"/>
      <c r="H109" s="153">
        <v>2</v>
      </c>
      <c r="I109" s="203">
        <v>13.516666666666666</v>
      </c>
      <c r="J109" s="243">
        <f t="shared" si="1"/>
        <v>99.845700152207002</v>
      </c>
      <c r="K109" s="227"/>
      <c r="L109" s="227"/>
    </row>
    <row r="110" spans="1:12" x14ac:dyDescent="0.2">
      <c r="A110" s="170"/>
      <c r="B110" s="170" t="s">
        <v>346</v>
      </c>
      <c r="C110" s="170">
        <v>30</v>
      </c>
      <c r="D110" s="170">
        <v>1</v>
      </c>
      <c r="E110" s="172">
        <v>0.51666666666666672</v>
      </c>
      <c r="F110" s="170"/>
      <c r="G110" s="198"/>
      <c r="H110" s="170">
        <v>3</v>
      </c>
      <c r="I110" s="205">
        <v>18.95</v>
      </c>
      <c r="J110" s="245">
        <f t="shared" si="1"/>
        <v>99.777777777777771</v>
      </c>
      <c r="K110" s="226">
        <v>7.2</v>
      </c>
      <c r="L110" s="226">
        <v>3.73</v>
      </c>
    </row>
    <row r="111" spans="1:12" x14ac:dyDescent="0.2">
      <c r="A111" s="165" t="s">
        <v>468</v>
      </c>
      <c r="B111" s="165" t="s">
        <v>345</v>
      </c>
      <c r="C111" s="165">
        <v>40</v>
      </c>
      <c r="D111" s="165"/>
      <c r="E111" s="167"/>
      <c r="F111" s="165"/>
      <c r="G111" s="167"/>
      <c r="H111" s="165">
        <v>3</v>
      </c>
      <c r="I111" s="167">
        <v>16.266666666666666</v>
      </c>
      <c r="J111" s="243">
        <f t="shared" si="1"/>
        <v>99.814307458143077</v>
      </c>
      <c r="K111" s="227"/>
      <c r="L111" s="227"/>
    </row>
    <row r="112" spans="1:12" x14ac:dyDescent="0.2">
      <c r="A112" s="170"/>
      <c r="B112" s="170" t="s">
        <v>1020</v>
      </c>
      <c r="C112" s="170">
        <v>40</v>
      </c>
      <c r="D112" s="170"/>
      <c r="E112" s="172"/>
      <c r="F112" s="170"/>
      <c r="G112" s="198"/>
      <c r="H112" s="170">
        <v>3</v>
      </c>
      <c r="I112" s="205">
        <v>16.399999999999999</v>
      </c>
      <c r="J112" s="245">
        <f t="shared" si="1"/>
        <v>99.81278538812785</v>
      </c>
      <c r="K112" s="226"/>
      <c r="L112" s="226"/>
    </row>
    <row r="113" spans="1:12" x14ac:dyDescent="0.2">
      <c r="A113" s="153" t="s">
        <v>207</v>
      </c>
      <c r="B113" s="153" t="s">
        <v>276</v>
      </c>
      <c r="C113" s="153">
        <v>10</v>
      </c>
      <c r="D113" s="153"/>
      <c r="E113" s="169"/>
      <c r="F113" s="153"/>
      <c r="G113" s="202"/>
      <c r="H113" s="153">
        <v>7</v>
      </c>
      <c r="I113" s="203">
        <v>20.833333333333336</v>
      </c>
      <c r="J113" s="244">
        <f t="shared" si="1"/>
        <v>99.762176560121759</v>
      </c>
      <c r="K113" s="228"/>
      <c r="L113" s="228"/>
    </row>
    <row r="114" spans="1:12" x14ac:dyDescent="0.2">
      <c r="A114" s="170" t="s">
        <v>14</v>
      </c>
      <c r="B114" s="170" t="s">
        <v>277</v>
      </c>
      <c r="C114" s="170">
        <v>10</v>
      </c>
      <c r="D114" s="170">
        <v>1</v>
      </c>
      <c r="E114" s="172">
        <v>1.1666666666666667</v>
      </c>
      <c r="F114" s="170"/>
      <c r="G114" s="198"/>
      <c r="H114" s="170">
        <v>3</v>
      </c>
      <c r="I114" s="205">
        <v>12.666666666666668</v>
      </c>
      <c r="J114" s="245">
        <f t="shared" si="1"/>
        <v>99.842085235920848</v>
      </c>
      <c r="K114" s="226"/>
      <c r="L114" s="226"/>
    </row>
    <row r="115" spans="1:12" x14ac:dyDescent="0.2">
      <c r="A115" s="153" t="s">
        <v>278</v>
      </c>
      <c r="B115" s="153" t="s">
        <v>234</v>
      </c>
      <c r="C115" s="153">
        <v>15</v>
      </c>
      <c r="D115" s="153"/>
      <c r="E115" s="169"/>
      <c r="F115" s="153"/>
      <c r="G115" s="202"/>
      <c r="H115" s="153">
        <v>1</v>
      </c>
      <c r="I115" s="203">
        <v>9.5</v>
      </c>
      <c r="J115" s="243">
        <f t="shared" si="1"/>
        <v>99.891552511415526</v>
      </c>
      <c r="K115" s="227"/>
      <c r="L115" s="227"/>
    </row>
    <row r="116" spans="1:12" x14ac:dyDescent="0.2">
      <c r="A116" s="170"/>
      <c r="B116" s="170" t="s">
        <v>279</v>
      </c>
      <c r="C116" s="170">
        <v>5</v>
      </c>
      <c r="D116" s="170"/>
      <c r="E116" s="172"/>
      <c r="F116" s="170"/>
      <c r="G116" s="198"/>
      <c r="H116" s="170"/>
      <c r="I116" s="205"/>
      <c r="J116" s="245">
        <f t="shared" si="1"/>
        <v>100</v>
      </c>
      <c r="K116" s="226"/>
      <c r="L116" s="226"/>
    </row>
    <row r="117" spans="1:12" x14ac:dyDescent="0.2">
      <c r="A117" s="146" t="s">
        <v>451</v>
      </c>
      <c r="B117" s="146" t="s">
        <v>234</v>
      </c>
      <c r="C117" s="146">
        <v>30</v>
      </c>
      <c r="D117" s="146">
        <v>2</v>
      </c>
      <c r="E117" s="150">
        <v>2.7</v>
      </c>
      <c r="F117" s="146"/>
      <c r="G117" s="211"/>
      <c r="H117" s="146">
        <v>1</v>
      </c>
      <c r="I117" s="150">
        <v>9.2333333333333325</v>
      </c>
      <c r="J117" s="245">
        <f t="shared" si="1"/>
        <v>99.86377473363774</v>
      </c>
      <c r="K117" s="226">
        <v>15.2</v>
      </c>
      <c r="L117" s="226">
        <v>28.1</v>
      </c>
    </row>
    <row r="118" spans="1:12" x14ac:dyDescent="0.2">
      <c r="A118" s="153" t="s">
        <v>280</v>
      </c>
      <c r="B118" s="153" t="s">
        <v>234</v>
      </c>
      <c r="C118" s="153">
        <v>30</v>
      </c>
      <c r="D118" s="153"/>
      <c r="E118" s="169"/>
      <c r="F118" s="153"/>
      <c r="G118" s="202"/>
      <c r="H118" s="153">
        <v>4</v>
      </c>
      <c r="I118" s="203">
        <v>20.916666666666664</v>
      </c>
      <c r="J118" s="243">
        <f t="shared" si="1"/>
        <v>99.761225266362246</v>
      </c>
      <c r="K118" s="227"/>
      <c r="L118" s="227"/>
    </row>
    <row r="119" spans="1:12" x14ac:dyDescent="0.2">
      <c r="A119" s="170" t="s">
        <v>14</v>
      </c>
      <c r="B119" s="170" t="s">
        <v>235</v>
      </c>
      <c r="C119" s="170">
        <v>30</v>
      </c>
      <c r="D119" s="170"/>
      <c r="E119" s="172"/>
      <c r="F119" s="170"/>
      <c r="G119" s="198"/>
      <c r="H119" s="170">
        <v>10</v>
      </c>
      <c r="I119" s="205">
        <v>51.55</v>
      </c>
      <c r="J119" s="245">
        <f t="shared" si="1"/>
        <v>99.411529680365291</v>
      </c>
      <c r="K119" s="226"/>
      <c r="L119" s="226"/>
    </row>
    <row r="120" spans="1:12" x14ac:dyDescent="0.2">
      <c r="A120" s="170" t="s">
        <v>467</v>
      </c>
      <c r="B120" s="153" t="s">
        <v>234</v>
      </c>
      <c r="C120" s="153">
        <v>30</v>
      </c>
      <c r="D120" s="170">
        <v>2</v>
      </c>
      <c r="E120" s="172">
        <v>116.01666666666667</v>
      </c>
      <c r="F120" s="170"/>
      <c r="G120" s="198"/>
      <c r="H120" s="170"/>
      <c r="I120" s="205"/>
      <c r="J120" s="246">
        <f t="shared" si="1"/>
        <v>98.675608828006091</v>
      </c>
      <c r="K120" s="229">
        <v>25.1</v>
      </c>
      <c r="L120" s="229">
        <v>240.4</v>
      </c>
    </row>
    <row r="121" spans="1:12" x14ac:dyDescent="0.2">
      <c r="A121" s="170" t="s">
        <v>133</v>
      </c>
      <c r="B121" s="170" t="s">
        <v>1021</v>
      </c>
      <c r="C121" s="170">
        <v>15</v>
      </c>
      <c r="D121" s="170"/>
      <c r="E121" s="172"/>
      <c r="F121" s="170"/>
      <c r="G121" s="198"/>
      <c r="H121" s="170">
        <v>4</v>
      </c>
      <c r="I121" s="205">
        <v>24.833333333333332</v>
      </c>
      <c r="J121" s="246">
        <f t="shared" si="1"/>
        <v>99.716514459665134</v>
      </c>
      <c r="K121" s="229"/>
      <c r="L121" s="229"/>
    </row>
    <row r="122" spans="1:12" x14ac:dyDescent="0.2">
      <c r="A122" s="153" t="s">
        <v>120</v>
      </c>
      <c r="B122" s="153" t="s">
        <v>234</v>
      </c>
      <c r="C122" s="153">
        <v>30</v>
      </c>
      <c r="D122" s="153">
        <v>2</v>
      </c>
      <c r="E122" s="169">
        <v>2.0333333333333332</v>
      </c>
      <c r="F122" s="153"/>
      <c r="G122" s="202"/>
      <c r="H122" s="153">
        <v>6</v>
      </c>
      <c r="I122" s="203">
        <v>38.466666666666669</v>
      </c>
      <c r="J122" s="243">
        <f t="shared" si="1"/>
        <v>99.537671232876718</v>
      </c>
      <c r="K122" s="227">
        <v>14.5</v>
      </c>
      <c r="L122" s="227">
        <v>10.36</v>
      </c>
    </row>
    <row r="123" spans="1:12" x14ac:dyDescent="0.2">
      <c r="A123" s="153" t="s">
        <v>14</v>
      </c>
      <c r="B123" s="153" t="s">
        <v>235</v>
      </c>
      <c r="C123" s="153">
        <v>30</v>
      </c>
      <c r="D123" s="153"/>
      <c r="E123" s="169"/>
      <c r="F123" s="153"/>
      <c r="G123" s="202"/>
      <c r="H123" s="153">
        <v>8</v>
      </c>
      <c r="I123" s="203">
        <v>34.18333333333333</v>
      </c>
      <c r="J123" s="244">
        <f t="shared" si="1"/>
        <v>99.609779299847787</v>
      </c>
      <c r="K123" s="228"/>
      <c r="L123" s="228"/>
    </row>
    <row r="124" spans="1:12" x14ac:dyDescent="0.2">
      <c r="A124" s="153"/>
      <c r="B124" s="153" t="s">
        <v>436</v>
      </c>
      <c r="C124" s="153">
        <v>30</v>
      </c>
      <c r="D124" s="153">
        <v>1</v>
      </c>
      <c r="E124" s="169">
        <v>1.0666666666666667</v>
      </c>
      <c r="F124" s="153"/>
      <c r="G124" s="202"/>
      <c r="H124" s="153">
        <v>4</v>
      </c>
      <c r="I124" s="203">
        <v>17.616666666666667</v>
      </c>
      <c r="J124" s="244">
        <f t="shared" si="1"/>
        <v>99.786719939117191</v>
      </c>
      <c r="K124" s="228">
        <v>7.4</v>
      </c>
      <c r="L124" s="228">
        <v>8.5500000000000007</v>
      </c>
    </row>
    <row r="125" spans="1:12" x14ac:dyDescent="0.2">
      <c r="A125" s="146" t="s">
        <v>416</v>
      </c>
      <c r="B125" s="146" t="s">
        <v>345</v>
      </c>
      <c r="C125" s="146">
        <v>30</v>
      </c>
      <c r="D125" s="146"/>
      <c r="E125" s="150"/>
      <c r="F125" s="146"/>
      <c r="G125" s="211"/>
      <c r="H125" s="146">
        <v>2</v>
      </c>
      <c r="I125" s="209">
        <v>7.583333333333333</v>
      </c>
      <c r="J125" s="246">
        <f t="shared" si="1"/>
        <v>99.913432267884332</v>
      </c>
      <c r="K125" s="229"/>
      <c r="L125" s="229"/>
    </row>
    <row r="126" spans="1:12" x14ac:dyDescent="0.2">
      <c r="A126" s="153" t="s">
        <v>128</v>
      </c>
      <c r="B126" s="153" t="s">
        <v>345</v>
      </c>
      <c r="C126" s="153">
        <v>15</v>
      </c>
      <c r="D126" s="153">
        <v>1</v>
      </c>
      <c r="E126" s="169">
        <v>0.18333333333333332</v>
      </c>
      <c r="F126" s="153"/>
      <c r="G126" s="202"/>
      <c r="H126" s="153">
        <v>4</v>
      </c>
      <c r="I126" s="203">
        <v>21.8</v>
      </c>
      <c r="J126" s="244">
        <f t="shared" si="1"/>
        <v>99.749048706240487</v>
      </c>
      <c r="K126" s="228">
        <v>4.7</v>
      </c>
      <c r="L126" s="228">
        <v>1.2</v>
      </c>
    </row>
    <row r="127" spans="1:12" x14ac:dyDescent="0.2">
      <c r="A127" s="170"/>
      <c r="B127" s="170" t="s">
        <v>346</v>
      </c>
      <c r="C127" s="170">
        <v>15</v>
      </c>
      <c r="D127" s="170">
        <v>2</v>
      </c>
      <c r="E127" s="172">
        <v>0.66666666666666663</v>
      </c>
      <c r="F127" s="170"/>
      <c r="G127" s="198"/>
      <c r="H127" s="170">
        <v>7</v>
      </c>
      <c r="I127" s="205">
        <v>35.016666666666666</v>
      </c>
      <c r="J127" s="245">
        <f t="shared" si="1"/>
        <v>99.592656012176562</v>
      </c>
      <c r="K127" s="226">
        <v>5.4</v>
      </c>
      <c r="L127" s="226">
        <v>1.56</v>
      </c>
    </row>
    <row r="128" spans="1:12" x14ac:dyDescent="0.2">
      <c r="A128" s="153" t="s">
        <v>130</v>
      </c>
      <c r="B128" s="153" t="s">
        <v>1022</v>
      </c>
      <c r="C128" s="153">
        <v>30</v>
      </c>
      <c r="D128" s="153">
        <v>2</v>
      </c>
      <c r="E128" s="169">
        <v>3.8833333333333337</v>
      </c>
      <c r="F128" s="153"/>
      <c r="G128" s="202"/>
      <c r="H128" s="153">
        <v>3</v>
      </c>
      <c r="I128" s="203">
        <v>17.333333333333332</v>
      </c>
      <c r="J128" s="243">
        <f t="shared" si="1"/>
        <v>99.757800608828006</v>
      </c>
      <c r="K128" s="227">
        <v>2.8</v>
      </c>
      <c r="L128" s="227">
        <v>29.4</v>
      </c>
    </row>
    <row r="129" spans="1:12" x14ac:dyDescent="0.2">
      <c r="A129" s="170"/>
      <c r="B129" s="170" t="s">
        <v>1023</v>
      </c>
      <c r="C129" s="170">
        <v>30</v>
      </c>
      <c r="D129" s="170">
        <v>2</v>
      </c>
      <c r="E129" s="172">
        <v>17.666666666666668</v>
      </c>
      <c r="F129" s="170"/>
      <c r="G129" s="198"/>
      <c r="H129" s="170">
        <v>5</v>
      </c>
      <c r="I129" s="205">
        <v>31.1</v>
      </c>
      <c r="J129" s="245">
        <f t="shared" si="1"/>
        <v>99.44330289193303</v>
      </c>
      <c r="K129" s="226">
        <v>13.6</v>
      </c>
      <c r="L129" s="226">
        <v>8.1</v>
      </c>
    </row>
    <row r="130" spans="1:12" x14ac:dyDescent="0.2">
      <c r="A130" s="153" t="s">
        <v>210</v>
      </c>
      <c r="B130" s="153" t="s">
        <v>345</v>
      </c>
      <c r="C130" s="153">
        <v>15</v>
      </c>
      <c r="D130" s="153">
        <v>1</v>
      </c>
      <c r="E130" s="169">
        <v>3.3333333333333333E-2</v>
      </c>
      <c r="F130" s="153"/>
      <c r="G130" s="202"/>
      <c r="H130" s="153">
        <v>2</v>
      </c>
      <c r="I130" s="203">
        <v>11.233333333333334</v>
      </c>
      <c r="J130" s="243">
        <f t="shared" si="1"/>
        <v>99.871385083713847</v>
      </c>
      <c r="K130" s="227"/>
      <c r="L130" s="227"/>
    </row>
    <row r="131" spans="1:12" x14ac:dyDescent="0.2">
      <c r="A131" s="170"/>
      <c r="B131" s="170" t="s">
        <v>346</v>
      </c>
      <c r="C131" s="170">
        <v>15</v>
      </c>
      <c r="D131" s="170"/>
      <c r="E131" s="172"/>
      <c r="F131" s="170"/>
      <c r="G131" s="198"/>
      <c r="H131" s="170">
        <v>4</v>
      </c>
      <c r="I131" s="205">
        <v>18.383333333333333</v>
      </c>
      <c r="J131" s="245">
        <f t="shared" si="1"/>
        <v>99.790144596651444</v>
      </c>
      <c r="K131" s="226"/>
      <c r="L131" s="226"/>
    </row>
    <row r="132" spans="1:12" x14ac:dyDescent="0.2">
      <c r="A132" s="153" t="s">
        <v>211</v>
      </c>
      <c r="B132" s="153" t="s">
        <v>345</v>
      </c>
      <c r="C132" s="153">
        <v>44</v>
      </c>
      <c r="D132" s="153"/>
      <c r="E132" s="169"/>
      <c r="F132" s="153"/>
      <c r="G132" s="202"/>
      <c r="H132" s="153">
        <v>3</v>
      </c>
      <c r="I132" s="169">
        <v>16.833333333333332</v>
      </c>
      <c r="J132" s="243">
        <f t="shared" ref="J132:J165" si="2">+(1-(E132+G132+I132)/8760)*100</f>
        <v>99.807838660578383</v>
      </c>
      <c r="K132" s="227"/>
      <c r="L132" s="227"/>
    </row>
    <row r="133" spans="1:12" x14ac:dyDescent="0.2">
      <c r="A133" s="170"/>
      <c r="B133" s="170" t="s">
        <v>346</v>
      </c>
      <c r="C133" s="170">
        <v>44</v>
      </c>
      <c r="D133" s="170"/>
      <c r="E133" s="172"/>
      <c r="F133" s="170"/>
      <c r="G133" s="198"/>
      <c r="H133" s="170">
        <v>3</v>
      </c>
      <c r="I133" s="205">
        <v>20.233333333333334</v>
      </c>
      <c r="J133" s="245">
        <f t="shared" si="2"/>
        <v>99.769025875190252</v>
      </c>
      <c r="K133" s="226"/>
      <c r="L133" s="226"/>
    </row>
    <row r="134" spans="1:12" x14ac:dyDescent="0.2">
      <c r="A134" s="170" t="s">
        <v>134</v>
      </c>
      <c r="B134" s="170" t="s">
        <v>1024</v>
      </c>
      <c r="C134" s="170">
        <v>150</v>
      </c>
      <c r="D134" s="170"/>
      <c r="E134" s="172"/>
      <c r="F134" s="170"/>
      <c r="G134" s="198"/>
      <c r="H134" s="170">
        <v>2</v>
      </c>
      <c r="I134" s="205">
        <v>12.1</v>
      </c>
      <c r="J134" s="246">
        <f t="shared" si="2"/>
        <v>99.861872146118728</v>
      </c>
      <c r="K134" s="229"/>
      <c r="L134" s="229"/>
    </row>
    <row r="135" spans="1:12" x14ac:dyDescent="0.2">
      <c r="A135" s="153" t="s">
        <v>122</v>
      </c>
      <c r="B135" s="153" t="s">
        <v>345</v>
      </c>
      <c r="C135" s="153">
        <v>15</v>
      </c>
      <c r="D135" s="153"/>
      <c r="E135" s="169"/>
      <c r="F135" s="153"/>
      <c r="G135" s="202"/>
      <c r="H135" s="153">
        <v>4</v>
      </c>
      <c r="I135" s="203">
        <v>15.65</v>
      </c>
      <c r="J135" s="243">
        <f t="shared" si="2"/>
        <v>99.821347031963469</v>
      </c>
      <c r="K135" s="227"/>
      <c r="L135" s="227"/>
    </row>
    <row r="136" spans="1:12" x14ac:dyDescent="0.2">
      <c r="A136" s="153"/>
      <c r="B136" s="153" t="s">
        <v>346</v>
      </c>
      <c r="C136" s="153">
        <v>30</v>
      </c>
      <c r="D136" s="153"/>
      <c r="E136" s="169"/>
      <c r="F136" s="153"/>
      <c r="G136" s="202"/>
      <c r="H136" s="153">
        <v>2</v>
      </c>
      <c r="I136" s="203">
        <v>17.516666666666666</v>
      </c>
      <c r="J136" s="244">
        <f t="shared" si="2"/>
        <v>99.800038051750377</v>
      </c>
      <c r="K136" s="228"/>
      <c r="L136" s="228"/>
    </row>
    <row r="137" spans="1:12" x14ac:dyDescent="0.2">
      <c r="A137" s="153"/>
      <c r="B137" s="153" t="s">
        <v>1011</v>
      </c>
      <c r="C137" s="153">
        <v>30</v>
      </c>
      <c r="D137" s="153"/>
      <c r="E137" s="169"/>
      <c r="F137" s="153"/>
      <c r="G137" s="202"/>
      <c r="H137" s="153">
        <v>2</v>
      </c>
      <c r="I137" s="203">
        <v>16.850000000000001</v>
      </c>
      <c r="J137" s="244">
        <f t="shared" si="2"/>
        <v>99.807648401826484</v>
      </c>
      <c r="K137" s="228"/>
      <c r="L137" s="228"/>
    </row>
    <row r="138" spans="1:12" x14ac:dyDescent="0.2">
      <c r="A138" s="170"/>
      <c r="B138" s="170" t="s">
        <v>1025</v>
      </c>
      <c r="C138" s="170">
        <v>15</v>
      </c>
      <c r="D138" s="170"/>
      <c r="E138" s="172"/>
      <c r="F138" s="170"/>
      <c r="G138" s="198"/>
      <c r="H138" s="170">
        <v>1</v>
      </c>
      <c r="I138" s="205">
        <v>8.7666666666666675</v>
      </c>
      <c r="J138" s="245">
        <f t="shared" si="2"/>
        <v>99.899923896499246</v>
      </c>
      <c r="K138" s="226"/>
      <c r="L138" s="226"/>
    </row>
    <row r="139" spans="1:12" x14ac:dyDescent="0.2">
      <c r="A139" s="153" t="s">
        <v>212</v>
      </c>
      <c r="B139" s="153" t="s">
        <v>345</v>
      </c>
      <c r="C139" s="153">
        <v>10</v>
      </c>
      <c r="D139" s="153">
        <v>1</v>
      </c>
      <c r="E139" s="169">
        <v>0.93333333333333335</v>
      </c>
      <c r="F139" s="153"/>
      <c r="G139" s="202"/>
      <c r="H139" s="153">
        <v>4</v>
      </c>
      <c r="I139" s="203">
        <v>19.933333333333334</v>
      </c>
      <c r="J139" s="243">
        <f t="shared" si="2"/>
        <v>99.761796042617959</v>
      </c>
      <c r="K139" s="227">
        <v>6.2</v>
      </c>
      <c r="L139" s="227">
        <v>5.0199999999999996</v>
      </c>
    </row>
    <row r="140" spans="1:12" x14ac:dyDescent="0.2">
      <c r="A140" s="153"/>
      <c r="B140" s="153" t="s">
        <v>346</v>
      </c>
      <c r="C140" s="153">
        <v>10</v>
      </c>
      <c r="D140" s="153"/>
      <c r="E140" s="169"/>
      <c r="F140" s="153"/>
      <c r="G140" s="202"/>
      <c r="H140" s="153">
        <v>3</v>
      </c>
      <c r="I140" s="203">
        <v>15.083333333333334</v>
      </c>
      <c r="J140" s="244">
        <f t="shared" si="2"/>
        <v>99.827815829528149</v>
      </c>
      <c r="K140" s="228"/>
      <c r="L140" s="228"/>
    </row>
    <row r="141" spans="1:12" x14ac:dyDescent="0.2">
      <c r="A141" s="153"/>
      <c r="B141" s="153" t="s">
        <v>1026</v>
      </c>
      <c r="C141" s="153">
        <v>10</v>
      </c>
      <c r="D141" s="153"/>
      <c r="E141" s="169"/>
      <c r="F141" s="153"/>
      <c r="G141" s="202"/>
      <c r="H141" s="153">
        <v>3</v>
      </c>
      <c r="I141" s="203">
        <v>12.433333333333334</v>
      </c>
      <c r="J141" s="244">
        <f t="shared" si="2"/>
        <v>99.858066971080675</v>
      </c>
      <c r="K141" s="228"/>
      <c r="L141" s="228"/>
    </row>
    <row r="142" spans="1:12" x14ac:dyDescent="0.2">
      <c r="A142" s="170"/>
      <c r="B142" s="170" t="s">
        <v>1027</v>
      </c>
      <c r="C142" s="170">
        <v>5</v>
      </c>
      <c r="D142" s="170"/>
      <c r="E142" s="172"/>
      <c r="F142" s="170"/>
      <c r="G142" s="198"/>
      <c r="H142" s="170">
        <v>2</v>
      </c>
      <c r="I142" s="205">
        <v>5.2666666666666666</v>
      </c>
      <c r="J142" s="244">
        <f t="shared" si="2"/>
        <v>99.939878234398776</v>
      </c>
      <c r="K142" s="228"/>
      <c r="L142" s="228"/>
    </row>
    <row r="143" spans="1:12" x14ac:dyDescent="0.2">
      <c r="A143" s="165" t="s">
        <v>463</v>
      </c>
      <c r="B143" s="165" t="s">
        <v>345</v>
      </c>
      <c r="C143" s="165">
        <v>30</v>
      </c>
      <c r="D143" s="165">
        <v>1</v>
      </c>
      <c r="E143" s="167">
        <v>13.033333333333333</v>
      </c>
      <c r="F143" s="165"/>
      <c r="G143" s="167"/>
      <c r="H143" s="165">
        <v>2</v>
      </c>
      <c r="I143" s="223">
        <v>13.05</v>
      </c>
      <c r="J143" s="243">
        <f t="shared" si="2"/>
        <v>99.702245053272449</v>
      </c>
      <c r="K143" s="227">
        <v>5</v>
      </c>
      <c r="L143" s="227">
        <v>1.9</v>
      </c>
    </row>
    <row r="144" spans="1:12" x14ac:dyDescent="0.2">
      <c r="A144" s="170"/>
      <c r="B144" s="170" t="s">
        <v>346</v>
      </c>
      <c r="C144" s="170">
        <v>30</v>
      </c>
      <c r="D144" s="170"/>
      <c r="E144" s="172"/>
      <c r="F144" s="170"/>
      <c r="G144" s="172"/>
      <c r="H144" s="170">
        <v>3</v>
      </c>
      <c r="I144" s="205">
        <v>13.966666666666667</v>
      </c>
      <c r="J144" s="245">
        <f t="shared" si="2"/>
        <v>99.840563165905621</v>
      </c>
      <c r="K144" s="226"/>
      <c r="L144" s="226"/>
    </row>
    <row r="145" spans="1:12" x14ac:dyDescent="0.2">
      <c r="A145" s="146" t="s">
        <v>497</v>
      </c>
      <c r="B145" s="146" t="s">
        <v>345</v>
      </c>
      <c r="C145" s="146">
        <v>15</v>
      </c>
      <c r="D145" s="146"/>
      <c r="E145" s="150"/>
      <c r="F145" s="146"/>
      <c r="G145" s="150"/>
      <c r="H145" s="146"/>
      <c r="I145" s="150"/>
      <c r="J145" s="245">
        <f t="shared" si="2"/>
        <v>100</v>
      </c>
      <c r="K145" s="226"/>
      <c r="L145" s="226"/>
    </row>
    <row r="146" spans="1:12" x14ac:dyDescent="0.2">
      <c r="A146" s="153" t="s">
        <v>213</v>
      </c>
      <c r="B146" s="153" t="s">
        <v>286</v>
      </c>
      <c r="C146" s="153">
        <v>40</v>
      </c>
      <c r="D146" s="153"/>
      <c r="E146" s="169"/>
      <c r="F146" s="153"/>
      <c r="G146" s="202"/>
      <c r="H146" s="153">
        <v>5</v>
      </c>
      <c r="I146" s="203">
        <v>24.583333333333332</v>
      </c>
      <c r="J146" s="244">
        <f t="shared" si="2"/>
        <v>99.719368340943674</v>
      </c>
      <c r="K146" s="228"/>
      <c r="L146" s="228"/>
    </row>
    <row r="147" spans="1:12" x14ac:dyDescent="0.2">
      <c r="A147" s="153"/>
      <c r="B147" s="153" t="s">
        <v>287</v>
      </c>
      <c r="C147" s="153">
        <v>20</v>
      </c>
      <c r="D147" s="153">
        <v>1</v>
      </c>
      <c r="E147" s="169">
        <v>3.25</v>
      </c>
      <c r="F147" s="153"/>
      <c r="G147" s="202"/>
      <c r="H147" s="153">
        <v>4</v>
      </c>
      <c r="I147" s="203">
        <v>17.266666666666666</v>
      </c>
      <c r="J147" s="244">
        <f t="shared" si="2"/>
        <v>99.765791476407912</v>
      </c>
      <c r="K147" s="228">
        <v>6.9</v>
      </c>
      <c r="L147" s="228">
        <v>13.1</v>
      </c>
    </row>
    <row r="148" spans="1:12" x14ac:dyDescent="0.2">
      <c r="A148" s="165" t="s">
        <v>214</v>
      </c>
      <c r="B148" s="165" t="s">
        <v>345</v>
      </c>
      <c r="C148" s="165">
        <v>15</v>
      </c>
      <c r="D148" s="165"/>
      <c r="E148" s="167"/>
      <c r="F148" s="165"/>
      <c r="G148" s="167"/>
      <c r="H148" s="165"/>
      <c r="I148" s="223"/>
      <c r="J148" s="243">
        <f t="shared" si="2"/>
        <v>100</v>
      </c>
      <c r="K148" s="227"/>
      <c r="L148" s="227"/>
    </row>
    <row r="149" spans="1:12" x14ac:dyDescent="0.2">
      <c r="A149" s="170"/>
      <c r="B149" s="170" t="s">
        <v>346</v>
      </c>
      <c r="C149" s="170">
        <v>15</v>
      </c>
      <c r="D149" s="170"/>
      <c r="E149" s="172"/>
      <c r="F149" s="170"/>
      <c r="G149" s="172"/>
      <c r="H149" s="170"/>
      <c r="I149" s="205"/>
      <c r="J149" s="245">
        <f t="shared" si="2"/>
        <v>100</v>
      </c>
      <c r="K149" s="226"/>
      <c r="L149" s="226"/>
    </row>
    <row r="150" spans="1:12" x14ac:dyDescent="0.2">
      <c r="A150" s="170" t="s">
        <v>215</v>
      </c>
      <c r="B150" s="170" t="s">
        <v>239</v>
      </c>
      <c r="C150" s="170">
        <v>15</v>
      </c>
      <c r="D150" s="170"/>
      <c r="E150" s="172"/>
      <c r="F150" s="170"/>
      <c r="G150" s="198"/>
      <c r="H150" s="170">
        <v>2</v>
      </c>
      <c r="I150" s="205">
        <v>6.15</v>
      </c>
      <c r="J150" s="245">
        <f t="shared" si="2"/>
        <v>99.929794520547944</v>
      </c>
      <c r="K150" s="226"/>
      <c r="L150" s="226"/>
    </row>
    <row r="151" spans="1:12" x14ac:dyDescent="0.2">
      <c r="A151" s="153" t="s">
        <v>216</v>
      </c>
      <c r="B151" s="153" t="s">
        <v>345</v>
      </c>
      <c r="C151" s="153">
        <v>15</v>
      </c>
      <c r="D151" s="153">
        <v>1</v>
      </c>
      <c r="E151" s="169">
        <v>11.466666666666667</v>
      </c>
      <c r="F151" s="153"/>
      <c r="G151" s="202"/>
      <c r="H151" s="153">
        <v>5</v>
      </c>
      <c r="I151" s="203">
        <v>33.15</v>
      </c>
      <c r="J151" s="243">
        <f t="shared" si="2"/>
        <v>99.490677321156767</v>
      </c>
      <c r="K151" s="227"/>
      <c r="L151" s="227"/>
    </row>
    <row r="152" spans="1:12" x14ac:dyDescent="0.2">
      <c r="A152" s="153"/>
      <c r="B152" s="153" t="s">
        <v>346</v>
      </c>
      <c r="C152" s="153">
        <v>40</v>
      </c>
      <c r="D152" s="153"/>
      <c r="E152" s="169"/>
      <c r="F152" s="153"/>
      <c r="G152" s="202"/>
      <c r="H152" s="153">
        <v>8</v>
      </c>
      <c r="I152" s="203">
        <v>51.233333333333327</v>
      </c>
      <c r="J152" s="244">
        <f t="shared" si="2"/>
        <v>99.415144596651444</v>
      </c>
      <c r="K152" s="228"/>
      <c r="L152" s="228"/>
    </row>
    <row r="153" spans="1:12" x14ac:dyDescent="0.2">
      <c r="A153" s="170"/>
      <c r="B153" s="170" t="s">
        <v>1011</v>
      </c>
      <c r="C153" s="170">
        <v>40</v>
      </c>
      <c r="D153" s="170"/>
      <c r="E153" s="172"/>
      <c r="F153" s="170"/>
      <c r="G153" s="198"/>
      <c r="H153" s="170">
        <v>13</v>
      </c>
      <c r="I153" s="205">
        <v>94.65</v>
      </c>
      <c r="J153" s="245">
        <f t="shared" si="2"/>
        <v>98.919520547945211</v>
      </c>
      <c r="K153" s="226"/>
      <c r="L153" s="226"/>
    </row>
    <row r="154" spans="1:12" x14ac:dyDescent="0.2">
      <c r="A154" s="153" t="s">
        <v>142</v>
      </c>
      <c r="B154" s="153" t="s">
        <v>345</v>
      </c>
      <c r="C154" s="153">
        <v>15</v>
      </c>
      <c r="D154" s="153"/>
      <c r="E154" s="169"/>
      <c r="F154" s="153"/>
      <c r="G154" s="202"/>
      <c r="H154" s="153"/>
      <c r="I154" s="203"/>
      <c r="J154" s="243">
        <f t="shared" si="2"/>
        <v>100</v>
      </c>
      <c r="K154" s="227"/>
      <c r="L154" s="227"/>
    </row>
    <row r="155" spans="1:12" x14ac:dyDescent="0.2">
      <c r="A155" s="153"/>
      <c r="B155" s="153" t="s">
        <v>346</v>
      </c>
      <c r="C155" s="153">
        <v>15</v>
      </c>
      <c r="D155" s="153"/>
      <c r="E155" s="169"/>
      <c r="F155" s="153"/>
      <c r="G155" s="202"/>
      <c r="H155" s="153">
        <v>3</v>
      </c>
      <c r="I155" s="203">
        <v>17.666666666666668</v>
      </c>
      <c r="J155" s="244">
        <f t="shared" si="2"/>
        <v>99.798325722983265</v>
      </c>
      <c r="K155" s="228"/>
      <c r="L155" s="228"/>
    </row>
    <row r="156" spans="1:12" x14ac:dyDescent="0.2">
      <c r="A156" s="170"/>
      <c r="B156" s="170" t="s">
        <v>288</v>
      </c>
      <c r="C156" s="170">
        <v>7.5</v>
      </c>
      <c r="D156" s="170"/>
      <c r="E156" s="172"/>
      <c r="F156" s="170"/>
      <c r="G156" s="198"/>
      <c r="H156" s="170">
        <v>2</v>
      </c>
      <c r="I156" s="205">
        <v>11.166666666666666</v>
      </c>
      <c r="J156" s="245">
        <f t="shared" si="2"/>
        <v>99.872526636225274</v>
      </c>
      <c r="K156" s="226"/>
      <c r="L156" s="226"/>
    </row>
    <row r="157" spans="1:12" x14ac:dyDescent="0.2">
      <c r="A157" s="153" t="s">
        <v>139</v>
      </c>
      <c r="B157" s="153" t="s">
        <v>345</v>
      </c>
      <c r="C157" s="153">
        <v>10</v>
      </c>
      <c r="D157" s="153"/>
      <c r="E157" s="169"/>
      <c r="F157" s="153"/>
      <c r="G157" s="202"/>
      <c r="H157" s="153">
        <v>3</v>
      </c>
      <c r="I157" s="203">
        <v>19.466666666666669</v>
      </c>
      <c r="J157" s="243">
        <f t="shared" si="2"/>
        <v>99.777777777777771</v>
      </c>
      <c r="K157" s="227"/>
      <c r="L157" s="227"/>
    </row>
    <row r="158" spans="1:12" x14ac:dyDescent="0.2">
      <c r="A158" s="170"/>
      <c r="B158" s="170" t="s">
        <v>346</v>
      </c>
      <c r="C158" s="170">
        <v>10</v>
      </c>
      <c r="D158" s="170"/>
      <c r="E158" s="172"/>
      <c r="F158" s="170"/>
      <c r="G158" s="198"/>
      <c r="H158" s="170">
        <v>2</v>
      </c>
      <c r="I158" s="205">
        <v>10.216666666666667</v>
      </c>
      <c r="J158" s="245">
        <f t="shared" si="2"/>
        <v>99.88337138508372</v>
      </c>
      <c r="K158" s="226"/>
      <c r="L158" s="226"/>
    </row>
    <row r="159" spans="1:12" x14ac:dyDescent="0.2">
      <c r="A159" s="153" t="s">
        <v>144</v>
      </c>
      <c r="B159" s="153" t="s">
        <v>239</v>
      </c>
      <c r="C159" s="153">
        <v>15</v>
      </c>
      <c r="D159" s="153"/>
      <c r="E159" s="169"/>
      <c r="F159" s="153"/>
      <c r="G159" s="202"/>
      <c r="H159" s="153">
        <v>4</v>
      </c>
      <c r="I159" s="203">
        <v>17.2</v>
      </c>
      <c r="J159" s="243">
        <f t="shared" si="2"/>
        <v>99.803652968036531</v>
      </c>
      <c r="K159" s="227"/>
      <c r="L159" s="227"/>
    </row>
    <row r="160" spans="1:12" x14ac:dyDescent="0.2">
      <c r="A160" s="170"/>
      <c r="B160" s="170" t="s">
        <v>239</v>
      </c>
      <c r="C160" s="170">
        <v>15</v>
      </c>
      <c r="D160" s="170">
        <v>1</v>
      </c>
      <c r="E160" s="172">
        <v>5.833333333333333</v>
      </c>
      <c r="F160" s="170"/>
      <c r="G160" s="198"/>
      <c r="H160" s="170">
        <v>5</v>
      </c>
      <c r="I160" s="205">
        <v>28.7</v>
      </c>
      <c r="J160" s="245">
        <f t="shared" si="2"/>
        <v>99.605783866057834</v>
      </c>
      <c r="K160" s="226"/>
      <c r="L160" s="226"/>
    </row>
    <row r="161" spans="1:12" x14ac:dyDescent="0.2">
      <c r="A161" s="153" t="s">
        <v>217</v>
      </c>
      <c r="B161" s="153" t="s">
        <v>239</v>
      </c>
      <c r="C161" s="153">
        <v>15</v>
      </c>
      <c r="D161" s="153"/>
      <c r="E161" s="169"/>
      <c r="F161" s="153"/>
      <c r="G161" s="202"/>
      <c r="H161" s="153">
        <v>5</v>
      </c>
      <c r="I161" s="203">
        <v>35.6</v>
      </c>
      <c r="J161" s="212">
        <f t="shared" si="2"/>
        <v>99.593607305936075</v>
      </c>
      <c r="K161" s="227"/>
      <c r="L161" s="227"/>
    </row>
    <row r="162" spans="1:12" x14ac:dyDescent="0.2">
      <c r="A162" s="170"/>
      <c r="B162" s="170" t="s">
        <v>239</v>
      </c>
      <c r="C162" s="170">
        <v>15</v>
      </c>
      <c r="D162" s="170">
        <v>1</v>
      </c>
      <c r="E162" s="172">
        <v>1.1833333333333333</v>
      </c>
      <c r="F162" s="170"/>
      <c r="G162" s="198"/>
      <c r="H162" s="170">
        <v>5</v>
      </c>
      <c r="I162" s="205">
        <v>30</v>
      </c>
      <c r="J162" s="214">
        <f t="shared" si="2"/>
        <v>99.644025875190252</v>
      </c>
      <c r="K162" s="226">
        <v>1.6</v>
      </c>
      <c r="L162" s="226">
        <v>2</v>
      </c>
    </row>
    <row r="163" spans="1:12" x14ac:dyDescent="0.2">
      <c r="A163" s="153" t="s">
        <v>341</v>
      </c>
      <c r="B163" s="153" t="s">
        <v>239</v>
      </c>
      <c r="C163" s="153">
        <v>15</v>
      </c>
      <c r="D163" s="146"/>
      <c r="E163" s="150"/>
      <c r="F163" s="146"/>
      <c r="G163" s="211"/>
      <c r="H163" s="146">
        <v>2</v>
      </c>
      <c r="I163" s="209">
        <v>14.65</v>
      </c>
      <c r="J163" s="215">
        <f t="shared" si="2"/>
        <v>99.832762557077629</v>
      </c>
      <c r="K163" s="229"/>
      <c r="L163" s="229"/>
    </row>
    <row r="164" spans="1:12" x14ac:dyDescent="0.2">
      <c r="A164" s="165" t="s">
        <v>218</v>
      </c>
      <c r="B164" s="165" t="s">
        <v>345</v>
      </c>
      <c r="C164" s="165">
        <v>40</v>
      </c>
      <c r="D164" s="153">
        <v>2</v>
      </c>
      <c r="E164" s="169">
        <v>605.68333333333339</v>
      </c>
      <c r="F164" s="153"/>
      <c r="G164" s="202"/>
      <c r="H164" s="153">
        <v>10</v>
      </c>
      <c r="I164" s="203">
        <v>47.716666666666669</v>
      </c>
      <c r="J164" s="213">
        <f t="shared" si="2"/>
        <v>92.541095890410958</v>
      </c>
      <c r="K164" s="228">
        <v>25.3</v>
      </c>
      <c r="L164" s="228">
        <v>64.5</v>
      </c>
    </row>
    <row r="165" spans="1:12" x14ac:dyDescent="0.2">
      <c r="A165" s="170"/>
      <c r="B165" s="170" t="s">
        <v>346</v>
      </c>
      <c r="C165" s="170">
        <v>40</v>
      </c>
      <c r="D165" s="170">
        <v>3</v>
      </c>
      <c r="E165" s="172">
        <v>534.28333333333342</v>
      </c>
      <c r="F165" s="170"/>
      <c r="G165" s="185"/>
      <c r="H165" s="170">
        <v>3</v>
      </c>
      <c r="I165" s="172">
        <v>14.966666666666669</v>
      </c>
      <c r="J165" s="214">
        <f t="shared" si="2"/>
        <v>93.730022831050235</v>
      </c>
      <c r="K165" s="226">
        <v>35.6</v>
      </c>
      <c r="L165" s="226">
        <v>31.71</v>
      </c>
    </row>
    <row r="166" spans="1:12" x14ac:dyDescent="0.2">
      <c r="E166" s="82"/>
      <c r="G166" s="82"/>
      <c r="J166" s="82"/>
    </row>
  </sheetData>
  <mergeCells count="3">
    <mergeCell ref="D2:E2"/>
    <mergeCell ref="F2:G2"/>
    <mergeCell ref="H2:I2"/>
  </mergeCells>
  <phoneticPr fontId="10" type="noConversion"/>
  <pageMargins left="0.75" right="0.75" top="1" bottom="1" header="0" footer="0"/>
  <pageSetup paperSize="9" scale="52" fitToHeight="3" orientation="portrait" r:id="rId1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 codeName="Sheet215">
    <pageSetUpPr fitToPage="1"/>
  </sheetPr>
  <dimension ref="A1:L167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4" width="9.7109375" style="82" customWidth="1"/>
    <col min="5" max="5" width="9.7109375" style="84" customWidth="1"/>
    <col min="6" max="6" width="9.7109375" style="82" customWidth="1"/>
    <col min="7" max="7" width="9.7109375" style="84" customWidth="1"/>
    <col min="8" max="9" width="9.7109375" style="82" customWidth="1"/>
    <col min="10" max="10" width="9.5703125" style="87" customWidth="1"/>
    <col min="11" max="12" width="9.5703125" style="88" customWidth="1"/>
    <col min="13" max="16384" width="11.42578125" style="82"/>
  </cols>
  <sheetData>
    <row r="1" spans="1:12" customFormat="1" ht="27.75" customHeight="1" x14ac:dyDescent="0.2">
      <c r="A1" s="15" t="s">
        <v>506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83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30</v>
      </c>
      <c r="D4" s="165"/>
      <c r="E4" s="167"/>
      <c r="F4" s="165"/>
      <c r="G4" s="202"/>
      <c r="H4" s="165">
        <v>6</v>
      </c>
      <c r="I4" s="167">
        <v>61.683333333333337</v>
      </c>
      <c r="J4" s="243">
        <f t="shared" ref="J4:J67" si="0">+(1-(E4+G4+I4)/8760)*100</f>
        <v>99.295852359208524</v>
      </c>
      <c r="K4" s="218"/>
      <c r="L4" s="218"/>
    </row>
    <row r="5" spans="1:12" x14ac:dyDescent="0.2">
      <c r="A5" s="153"/>
      <c r="B5" s="153" t="s">
        <v>346</v>
      </c>
      <c r="C5" s="153">
        <v>15</v>
      </c>
      <c r="D5" s="153"/>
      <c r="E5" s="169"/>
      <c r="F5" s="153"/>
      <c r="G5" s="202"/>
      <c r="H5" s="153">
        <v>9</v>
      </c>
      <c r="I5" s="169">
        <v>101.26666666666667</v>
      </c>
      <c r="J5" s="244">
        <f t="shared" si="0"/>
        <v>98.843987823439889</v>
      </c>
      <c r="K5" s="219"/>
      <c r="L5" s="219"/>
    </row>
    <row r="6" spans="1:12" x14ac:dyDescent="0.2">
      <c r="A6" s="170"/>
      <c r="B6" s="170" t="s">
        <v>1011</v>
      </c>
      <c r="C6" s="170">
        <v>10</v>
      </c>
      <c r="D6" s="170">
        <v>1</v>
      </c>
      <c r="E6" s="172">
        <v>2.65</v>
      </c>
      <c r="F6" s="170"/>
      <c r="G6" s="198"/>
      <c r="H6" s="170">
        <v>6</v>
      </c>
      <c r="I6" s="172">
        <v>29.916666666666664</v>
      </c>
      <c r="J6" s="244">
        <f t="shared" si="0"/>
        <v>99.62823439878234</v>
      </c>
      <c r="K6" s="220">
        <v>4.2</v>
      </c>
      <c r="L6" s="220">
        <v>1.6</v>
      </c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5</v>
      </c>
      <c r="I7" s="169">
        <v>34.466666666666669</v>
      </c>
      <c r="J7" s="243">
        <f t="shared" si="0"/>
        <v>99.606544901065448</v>
      </c>
      <c r="K7" s="218"/>
      <c r="L7" s="218"/>
    </row>
    <row r="8" spans="1:12" x14ac:dyDescent="0.2">
      <c r="A8" s="170"/>
      <c r="B8" s="170" t="s">
        <v>346</v>
      </c>
      <c r="C8" s="170">
        <v>30</v>
      </c>
      <c r="D8" s="170">
        <v>2</v>
      </c>
      <c r="E8" s="172">
        <v>24.666666666666668</v>
      </c>
      <c r="F8" s="170"/>
      <c r="G8" s="198"/>
      <c r="H8" s="153">
        <v>2</v>
      </c>
      <c r="I8" s="203">
        <v>13.133333333333333</v>
      </c>
      <c r="J8" s="245">
        <f t="shared" si="0"/>
        <v>99.56849315068493</v>
      </c>
      <c r="K8" s="220">
        <v>24.4</v>
      </c>
      <c r="L8" s="220">
        <v>50.4</v>
      </c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4</v>
      </c>
      <c r="I9" s="167">
        <v>31.31666666666667</v>
      </c>
      <c r="J9" s="243">
        <f t="shared" si="0"/>
        <v>99.642503805175039</v>
      </c>
      <c r="K9" s="218"/>
      <c r="L9" s="218"/>
    </row>
    <row r="10" spans="1:12" x14ac:dyDescent="0.2">
      <c r="A10" s="153"/>
      <c r="B10" s="153" t="s">
        <v>346</v>
      </c>
      <c r="C10" s="153">
        <v>40</v>
      </c>
      <c r="D10" s="153">
        <v>1</v>
      </c>
      <c r="E10" s="169">
        <v>0.65</v>
      </c>
      <c r="F10" s="153"/>
      <c r="G10" s="202"/>
      <c r="H10" s="153">
        <v>4</v>
      </c>
      <c r="I10" s="203">
        <v>27.333333333333336</v>
      </c>
      <c r="J10" s="244">
        <f t="shared" si="0"/>
        <v>99.680555555555543</v>
      </c>
      <c r="K10" s="219"/>
      <c r="L10" s="219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3</v>
      </c>
      <c r="I11" s="203">
        <v>21.066666666666666</v>
      </c>
      <c r="J11" s="244">
        <f t="shared" si="0"/>
        <v>99.759512937595133</v>
      </c>
      <c r="K11" s="219"/>
      <c r="L11" s="219"/>
    </row>
    <row r="12" spans="1:12" x14ac:dyDescent="0.2">
      <c r="A12" s="170"/>
      <c r="B12" s="170" t="s">
        <v>231</v>
      </c>
      <c r="C12" s="170">
        <v>1.5</v>
      </c>
      <c r="D12" s="170"/>
      <c r="E12" s="172"/>
      <c r="F12" s="170"/>
      <c r="G12" s="198"/>
      <c r="H12" s="170">
        <v>2</v>
      </c>
      <c r="I12" s="205">
        <v>7.4333333333333336</v>
      </c>
      <c r="J12" s="245">
        <f t="shared" si="0"/>
        <v>99.915144596651444</v>
      </c>
      <c r="K12" s="220"/>
      <c r="L12" s="220"/>
    </row>
    <row r="13" spans="1:12" x14ac:dyDescent="0.2">
      <c r="A13" s="153" t="s">
        <v>83</v>
      </c>
      <c r="B13" s="153" t="s">
        <v>345</v>
      </c>
      <c r="C13" s="153">
        <v>30</v>
      </c>
      <c r="D13" s="196"/>
      <c r="E13" s="167"/>
      <c r="F13" s="153"/>
      <c r="G13" s="202"/>
      <c r="H13" s="153">
        <v>1</v>
      </c>
      <c r="I13" s="203">
        <v>7.85</v>
      </c>
      <c r="J13" s="243">
        <f t="shared" si="0"/>
        <v>99.910388127853878</v>
      </c>
      <c r="K13" s="218"/>
      <c r="L13" s="218"/>
    </row>
    <row r="14" spans="1:12" x14ac:dyDescent="0.2">
      <c r="A14" s="170"/>
      <c r="B14" s="170" t="s">
        <v>346</v>
      </c>
      <c r="C14" s="170">
        <v>15</v>
      </c>
      <c r="D14" s="197"/>
      <c r="E14" s="172"/>
      <c r="F14" s="170"/>
      <c r="G14" s="198"/>
      <c r="H14" s="170">
        <v>5</v>
      </c>
      <c r="I14" s="205">
        <v>32.716666666666669</v>
      </c>
      <c r="J14" s="245">
        <f t="shared" si="0"/>
        <v>99.626522070015227</v>
      </c>
      <c r="K14" s="220"/>
      <c r="L14" s="220"/>
    </row>
    <row r="15" spans="1:12" x14ac:dyDescent="0.2">
      <c r="A15" s="153" t="s">
        <v>86</v>
      </c>
      <c r="B15" s="153" t="s">
        <v>345</v>
      </c>
      <c r="C15" s="153">
        <v>15</v>
      </c>
      <c r="D15" s="153">
        <v>1</v>
      </c>
      <c r="E15" s="169">
        <v>1.0833333333333333</v>
      </c>
      <c r="F15" s="153"/>
      <c r="G15" s="202"/>
      <c r="H15" s="153">
        <v>7</v>
      </c>
      <c r="I15" s="203">
        <v>42.15</v>
      </c>
      <c r="J15" s="243">
        <f t="shared" si="0"/>
        <v>99.506468797564679</v>
      </c>
      <c r="K15" s="218">
        <v>2</v>
      </c>
      <c r="L15" s="218">
        <v>0.56999999999999995</v>
      </c>
    </row>
    <row r="16" spans="1:12" x14ac:dyDescent="0.2">
      <c r="A16" s="170"/>
      <c r="B16" s="170" t="s">
        <v>346</v>
      </c>
      <c r="C16" s="170">
        <v>15</v>
      </c>
      <c r="D16" s="170">
        <v>1</v>
      </c>
      <c r="E16" s="172">
        <v>2.4333333333333336</v>
      </c>
      <c r="F16" s="170"/>
      <c r="G16" s="198"/>
      <c r="H16" s="170">
        <v>4</v>
      </c>
      <c r="I16" s="205">
        <v>26.55</v>
      </c>
      <c r="J16" s="245">
        <f t="shared" si="0"/>
        <v>99.669140030441412</v>
      </c>
      <c r="K16" s="220">
        <v>9.3000000000000007</v>
      </c>
      <c r="L16" s="220">
        <v>6.53</v>
      </c>
    </row>
    <row r="17" spans="1:12" x14ac:dyDescent="0.2">
      <c r="A17" s="153" t="s">
        <v>192</v>
      </c>
      <c r="B17" s="153" t="s">
        <v>345</v>
      </c>
      <c r="C17" s="153">
        <v>10</v>
      </c>
      <c r="D17" s="153">
        <v>1</v>
      </c>
      <c r="E17" s="169">
        <v>9.1166666666666671</v>
      </c>
      <c r="F17" s="153"/>
      <c r="G17" s="202"/>
      <c r="H17" s="153">
        <v>7</v>
      </c>
      <c r="I17" s="203">
        <v>44.1</v>
      </c>
      <c r="J17" s="243">
        <f t="shared" si="0"/>
        <v>99.392503805175039</v>
      </c>
      <c r="K17" s="218">
        <v>2</v>
      </c>
      <c r="L17" s="218">
        <v>1.7702</v>
      </c>
    </row>
    <row r="18" spans="1:12" x14ac:dyDescent="0.2">
      <c r="A18" s="170"/>
      <c r="B18" s="170" t="s">
        <v>231</v>
      </c>
      <c r="C18" s="170">
        <v>5</v>
      </c>
      <c r="D18" s="170">
        <v>1</v>
      </c>
      <c r="E18" s="172">
        <v>14.566666666666666</v>
      </c>
      <c r="F18" s="170"/>
      <c r="G18" s="198"/>
      <c r="H18" s="170">
        <v>4</v>
      </c>
      <c r="I18" s="205">
        <v>25.466666666666669</v>
      </c>
      <c r="J18" s="245">
        <f t="shared" si="0"/>
        <v>99.542998477929984</v>
      </c>
      <c r="K18" s="220">
        <v>3.5</v>
      </c>
      <c r="L18" s="220">
        <v>3.6</v>
      </c>
    </row>
    <row r="19" spans="1:12" x14ac:dyDescent="0.2">
      <c r="A19" s="153" t="s">
        <v>90</v>
      </c>
      <c r="B19" s="153" t="s">
        <v>345</v>
      </c>
      <c r="C19" s="153">
        <v>10</v>
      </c>
      <c r="D19" s="196"/>
      <c r="E19" s="167"/>
      <c r="F19" s="153"/>
      <c r="G19" s="202"/>
      <c r="H19" s="153">
        <v>3</v>
      </c>
      <c r="I19" s="203">
        <v>16.083333333333336</v>
      </c>
      <c r="J19" s="243">
        <f t="shared" si="0"/>
        <v>99.816400304414003</v>
      </c>
      <c r="K19" s="218"/>
      <c r="L19" s="218"/>
    </row>
    <row r="20" spans="1:12" x14ac:dyDescent="0.2">
      <c r="A20" s="153"/>
      <c r="B20" s="153" t="s">
        <v>346</v>
      </c>
      <c r="C20" s="153">
        <v>10</v>
      </c>
      <c r="D20" s="153">
        <v>1</v>
      </c>
      <c r="E20" s="169">
        <v>28.333333333333332</v>
      </c>
      <c r="F20" s="153"/>
      <c r="G20" s="202"/>
      <c r="H20" s="153">
        <v>4</v>
      </c>
      <c r="I20" s="203">
        <v>26.283333333333331</v>
      </c>
      <c r="J20" s="244">
        <f t="shared" si="0"/>
        <v>99.376522070015213</v>
      </c>
      <c r="K20" s="219">
        <v>2.25</v>
      </c>
      <c r="L20" s="219">
        <v>1.7</v>
      </c>
    </row>
    <row r="21" spans="1:12" x14ac:dyDescent="0.2">
      <c r="A21" s="170"/>
      <c r="B21" s="170" t="s">
        <v>231</v>
      </c>
      <c r="C21" s="170">
        <v>5</v>
      </c>
      <c r="D21" s="170">
        <v>1</v>
      </c>
      <c r="E21" s="172">
        <v>0.75</v>
      </c>
      <c r="F21" s="170"/>
      <c r="G21" s="198"/>
      <c r="H21" s="170">
        <v>1</v>
      </c>
      <c r="I21" s="205">
        <v>10.016666666666667</v>
      </c>
      <c r="J21" s="245">
        <f t="shared" si="0"/>
        <v>99.877092846270926</v>
      </c>
      <c r="K21" s="220">
        <v>2.25</v>
      </c>
      <c r="L21" s="220">
        <v>1.7</v>
      </c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1</v>
      </c>
      <c r="E22" s="169">
        <v>0.28333333333333333</v>
      </c>
      <c r="F22" s="153"/>
      <c r="G22" s="202"/>
      <c r="H22" s="153">
        <v>4</v>
      </c>
      <c r="I22" s="203">
        <v>32.450000000000003</v>
      </c>
      <c r="J22" s="243">
        <f t="shared" si="0"/>
        <v>99.626331811263313</v>
      </c>
      <c r="K22" s="218">
        <v>7</v>
      </c>
      <c r="L22" s="218">
        <v>5.9</v>
      </c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2</v>
      </c>
      <c r="I23" s="205">
        <v>19.683333333333334</v>
      </c>
      <c r="J23" s="245">
        <f t="shared" si="0"/>
        <v>99.775304414003045</v>
      </c>
      <c r="K23" s="220"/>
      <c r="L23" s="220"/>
    </row>
    <row r="24" spans="1:12" x14ac:dyDescent="0.2">
      <c r="A24" s="153" t="s">
        <v>93</v>
      </c>
      <c r="B24" s="153" t="s">
        <v>345</v>
      </c>
      <c r="C24" s="153">
        <v>15</v>
      </c>
      <c r="D24" s="153"/>
      <c r="E24" s="169"/>
      <c r="F24" s="153"/>
      <c r="G24" s="202"/>
      <c r="H24" s="153">
        <v>3</v>
      </c>
      <c r="I24" s="203">
        <v>13.166666666666668</v>
      </c>
      <c r="J24" s="243">
        <f t="shared" si="0"/>
        <v>99.849695585996955</v>
      </c>
      <c r="K24" s="218"/>
      <c r="L24" s="218"/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3</v>
      </c>
      <c r="I25" s="205">
        <v>12.016666666666666</v>
      </c>
      <c r="J25" s="245">
        <f t="shared" si="0"/>
        <v>99.862823439878241</v>
      </c>
      <c r="K25" s="220"/>
      <c r="L25" s="220"/>
    </row>
    <row r="26" spans="1:12" x14ac:dyDescent="0.2">
      <c r="A26" s="170" t="s">
        <v>414</v>
      </c>
      <c r="B26" s="153" t="s">
        <v>345</v>
      </c>
      <c r="C26" s="170">
        <v>30</v>
      </c>
      <c r="D26" s="170">
        <v>1</v>
      </c>
      <c r="E26" s="172">
        <v>1.0833333333333333</v>
      </c>
      <c r="F26" s="170"/>
      <c r="G26" s="198"/>
      <c r="H26" s="170">
        <v>1</v>
      </c>
      <c r="I26" s="205">
        <v>7.2333333333333334</v>
      </c>
      <c r="J26" s="244">
        <f t="shared" si="0"/>
        <v>99.905060882800612</v>
      </c>
      <c r="K26" s="221">
        <v>0.7</v>
      </c>
      <c r="L26" s="221">
        <v>0.75</v>
      </c>
    </row>
    <row r="27" spans="1:12" x14ac:dyDescent="0.2">
      <c r="A27" s="179" t="s">
        <v>193</v>
      </c>
      <c r="B27" s="165" t="s">
        <v>345</v>
      </c>
      <c r="C27" s="165">
        <v>15</v>
      </c>
      <c r="D27" s="165">
        <v>1</v>
      </c>
      <c r="E27" s="167">
        <v>0.6</v>
      </c>
      <c r="F27" s="165"/>
      <c r="G27" s="222"/>
      <c r="H27" s="165">
        <v>2</v>
      </c>
      <c r="I27" s="223">
        <v>19.033333333333331</v>
      </c>
      <c r="J27" s="243">
        <f t="shared" si="0"/>
        <v>99.775875190258759</v>
      </c>
      <c r="K27" s="218">
        <v>1.2</v>
      </c>
      <c r="L27" s="218">
        <v>0.8</v>
      </c>
    </row>
    <row r="28" spans="1:12" x14ac:dyDescent="0.2">
      <c r="A28" s="183"/>
      <c r="B28" s="170" t="s">
        <v>1012</v>
      </c>
      <c r="C28" s="170">
        <v>5</v>
      </c>
      <c r="D28" s="170">
        <v>1</v>
      </c>
      <c r="E28" s="172">
        <v>0.46666666666666667</v>
      </c>
      <c r="F28" s="170"/>
      <c r="G28" s="198"/>
      <c r="H28" s="170">
        <v>1</v>
      </c>
      <c r="I28" s="205">
        <v>9.6166666666666671</v>
      </c>
      <c r="J28" s="245">
        <f t="shared" si="0"/>
        <v>99.884893455098933</v>
      </c>
      <c r="K28" s="220">
        <v>1.5</v>
      </c>
      <c r="L28" s="220">
        <v>1.45</v>
      </c>
    </row>
    <row r="29" spans="1:12" x14ac:dyDescent="0.2">
      <c r="A29" s="153" t="s">
        <v>96</v>
      </c>
      <c r="B29" s="153" t="s">
        <v>345</v>
      </c>
      <c r="C29" s="153">
        <v>30</v>
      </c>
      <c r="D29" s="153"/>
      <c r="E29" s="169"/>
      <c r="F29" s="153"/>
      <c r="G29" s="202"/>
      <c r="H29" s="153">
        <v>5</v>
      </c>
      <c r="I29" s="203">
        <v>27.8</v>
      </c>
      <c r="J29" s="244">
        <f t="shared" si="0"/>
        <v>99.682648401826484</v>
      </c>
      <c r="K29" s="218"/>
      <c r="L29" s="218"/>
    </row>
    <row r="30" spans="1:12" x14ac:dyDescent="0.2">
      <c r="A30" s="153"/>
      <c r="B30" s="153" t="s">
        <v>346</v>
      </c>
      <c r="C30" s="153">
        <v>15</v>
      </c>
      <c r="D30" s="153"/>
      <c r="E30" s="169"/>
      <c r="F30" s="153"/>
      <c r="G30" s="202"/>
      <c r="H30" s="153">
        <v>6</v>
      </c>
      <c r="I30" s="203">
        <v>39</v>
      </c>
      <c r="J30" s="244">
        <f t="shared" si="0"/>
        <v>99.554794520547944</v>
      </c>
      <c r="K30" s="219"/>
      <c r="L30" s="219"/>
    </row>
    <row r="31" spans="1:12" x14ac:dyDescent="0.2">
      <c r="A31" s="170"/>
      <c r="B31" s="170" t="s">
        <v>1011</v>
      </c>
      <c r="C31" s="170">
        <v>44</v>
      </c>
      <c r="D31" s="170"/>
      <c r="E31" s="172"/>
      <c r="F31" s="170"/>
      <c r="G31" s="198"/>
      <c r="H31" s="170">
        <v>3</v>
      </c>
      <c r="I31" s="205">
        <v>22.43333333333333</v>
      </c>
      <c r="J31" s="245">
        <f t="shared" si="0"/>
        <v>99.743911719939121</v>
      </c>
      <c r="K31" s="220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/>
      <c r="E32" s="172"/>
      <c r="F32" s="170"/>
      <c r="G32" s="198"/>
      <c r="H32" s="170">
        <v>6</v>
      </c>
      <c r="I32" s="205">
        <v>39.25</v>
      </c>
      <c r="J32" s="246">
        <f t="shared" si="0"/>
        <v>99.551940639269404</v>
      </c>
      <c r="K32" s="221"/>
      <c r="L32" s="221"/>
    </row>
    <row r="33" spans="1:12" x14ac:dyDescent="0.2">
      <c r="A33" s="153" t="s">
        <v>94</v>
      </c>
      <c r="B33" s="153" t="s">
        <v>345</v>
      </c>
      <c r="C33" s="153">
        <v>15</v>
      </c>
      <c r="D33" s="153">
        <v>3</v>
      </c>
      <c r="E33" s="169">
        <v>185.61666666666667</v>
      </c>
      <c r="F33" s="153"/>
      <c r="G33" s="202"/>
      <c r="H33" s="153">
        <v>6</v>
      </c>
      <c r="I33" s="203">
        <v>30.5</v>
      </c>
      <c r="J33" s="243">
        <f t="shared" si="0"/>
        <v>97.532914764079152</v>
      </c>
      <c r="K33" s="218">
        <v>14.6</v>
      </c>
      <c r="L33" s="218">
        <v>15</v>
      </c>
    </row>
    <row r="34" spans="1:12" x14ac:dyDescent="0.2">
      <c r="A34" s="170"/>
      <c r="B34" s="170" t="s">
        <v>346</v>
      </c>
      <c r="C34" s="170">
        <v>15</v>
      </c>
      <c r="D34" s="170">
        <v>1</v>
      </c>
      <c r="E34" s="172">
        <v>34.15</v>
      </c>
      <c r="F34" s="170"/>
      <c r="G34" s="198"/>
      <c r="H34" s="170">
        <v>2</v>
      </c>
      <c r="I34" s="205">
        <v>14.35</v>
      </c>
      <c r="J34" s="245">
        <f t="shared" si="0"/>
        <v>99.446347031963469</v>
      </c>
      <c r="K34" s="220">
        <v>3.9</v>
      </c>
      <c r="L34" s="220">
        <v>2.9</v>
      </c>
    </row>
    <row r="35" spans="1:12" x14ac:dyDescent="0.2">
      <c r="A35" s="153" t="s">
        <v>233</v>
      </c>
      <c r="B35" s="153" t="s">
        <v>234</v>
      </c>
      <c r="C35" s="153">
        <v>15</v>
      </c>
      <c r="D35" s="153"/>
      <c r="E35" s="169"/>
      <c r="F35" s="153"/>
      <c r="G35" s="202"/>
      <c r="H35" s="153">
        <v>2</v>
      </c>
      <c r="I35" s="203">
        <v>11.15</v>
      </c>
      <c r="J35" s="243">
        <f t="shared" si="0"/>
        <v>99.87271689497716</v>
      </c>
      <c r="K35" s="218"/>
      <c r="L35" s="218"/>
    </row>
    <row r="36" spans="1:12" x14ac:dyDescent="0.2">
      <c r="A36" s="153" t="s">
        <v>14</v>
      </c>
      <c r="B36" s="153" t="s">
        <v>235</v>
      </c>
      <c r="C36" s="153">
        <v>15</v>
      </c>
      <c r="D36" s="153">
        <v>1</v>
      </c>
      <c r="E36" s="169">
        <v>2.8166666666666669</v>
      </c>
      <c r="F36" s="153"/>
      <c r="G36" s="202"/>
      <c r="H36" s="153">
        <v>2</v>
      </c>
      <c r="I36" s="203">
        <v>10.1</v>
      </c>
      <c r="J36" s="244">
        <f t="shared" si="0"/>
        <v>99.852549467275495</v>
      </c>
      <c r="K36" s="219"/>
      <c r="L36" s="219"/>
    </row>
    <row r="37" spans="1:12" x14ac:dyDescent="0.2">
      <c r="A37" s="170"/>
      <c r="B37" s="170" t="s">
        <v>429</v>
      </c>
      <c r="C37" s="170">
        <v>14</v>
      </c>
      <c r="D37" s="170"/>
      <c r="E37" s="172"/>
      <c r="F37" s="170"/>
      <c r="G37" s="198"/>
      <c r="H37" s="170">
        <v>1</v>
      </c>
      <c r="I37" s="205">
        <v>8.3666666666666671</v>
      </c>
      <c r="J37" s="245">
        <f t="shared" si="0"/>
        <v>99.904490106544898</v>
      </c>
      <c r="K37" s="220"/>
      <c r="L37" s="220"/>
    </row>
    <row r="38" spans="1:12" x14ac:dyDescent="0.2">
      <c r="A38" s="153" t="s">
        <v>97</v>
      </c>
      <c r="B38" s="153" t="s">
        <v>236</v>
      </c>
      <c r="C38" s="153">
        <v>10</v>
      </c>
      <c r="D38" s="153">
        <v>1</v>
      </c>
      <c r="E38" s="169">
        <v>19.899999999999999</v>
      </c>
      <c r="F38" s="153"/>
      <c r="G38" s="202"/>
      <c r="H38" s="153">
        <v>12</v>
      </c>
      <c r="I38" s="203">
        <v>72.466666666666669</v>
      </c>
      <c r="J38" s="244">
        <f t="shared" si="0"/>
        <v>98.94558599695587</v>
      </c>
      <c r="K38" s="218"/>
      <c r="L38" s="218"/>
    </row>
    <row r="39" spans="1:12" x14ac:dyDescent="0.2">
      <c r="A39" s="153"/>
      <c r="B39" s="153" t="s">
        <v>237</v>
      </c>
      <c r="C39" s="153">
        <v>30</v>
      </c>
      <c r="D39" s="153">
        <v>1</v>
      </c>
      <c r="E39" s="169">
        <v>3.2</v>
      </c>
      <c r="F39" s="153"/>
      <c r="G39" s="202"/>
      <c r="H39" s="153">
        <v>3</v>
      </c>
      <c r="I39" s="203">
        <v>24.783333333333335</v>
      </c>
      <c r="J39" s="244">
        <f t="shared" si="0"/>
        <v>99.680555555555543</v>
      </c>
      <c r="K39" s="219">
        <v>21</v>
      </c>
      <c r="L39" s="219">
        <v>34.200000000000003</v>
      </c>
    </row>
    <row r="40" spans="1:12" x14ac:dyDescent="0.2">
      <c r="A40" s="170"/>
      <c r="B40" s="170" t="s">
        <v>1013</v>
      </c>
      <c r="C40" s="170">
        <v>15</v>
      </c>
      <c r="D40" s="170"/>
      <c r="E40" s="172"/>
      <c r="F40" s="170"/>
      <c r="G40" s="198"/>
      <c r="H40" s="170">
        <v>10</v>
      </c>
      <c r="I40" s="205">
        <v>62.6</v>
      </c>
      <c r="J40" s="245">
        <f t="shared" si="0"/>
        <v>99.285388127853878</v>
      </c>
      <c r="K40" s="220"/>
      <c r="L40" s="220"/>
    </row>
    <row r="41" spans="1:12" x14ac:dyDescent="0.2">
      <c r="A41" s="153" t="s">
        <v>78</v>
      </c>
      <c r="B41" s="153" t="s">
        <v>345</v>
      </c>
      <c r="C41" s="153">
        <v>30</v>
      </c>
      <c r="D41" s="153"/>
      <c r="E41" s="169"/>
      <c r="F41" s="153"/>
      <c r="G41" s="202"/>
      <c r="H41" s="153">
        <v>7</v>
      </c>
      <c r="I41" s="203">
        <v>25.483333333333334</v>
      </c>
      <c r="J41" s="243">
        <f t="shared" si="0"/>
        <v>99.709094368340942</v>
      </c>
      <c r="K41" s="218"/>
      <c r="L41" s="218"/>
    </row>
    <row r="42" spans="1:12" x14ac:dyDescent="0.2">
      <c r="A42" s="153"/>
      <c r="B42" s="153" t="s">
        <v>346</v>
      </c>
      <c r="C42" s="153">
        <v>30</v>
      </c>
      <c r="D42" s="153"/>
      <c r="E42" s="169"/>
      <c r="F42" s="153"/>
      <c r="G42" s="202"/>
      <c r="H42" s="153">
        <v>7</v>
      </c>
      <c r="I42" s="203">
        <v>16.466666666666669</v>
      </c>
      <c r="J42" s="244">
        <f t="shared" si="0"/>
        <v>99.81202435312025</v>
      </c>
      <c r="K42" s="219"/>
      <c r="L42" s="219"/>
    </row>
    <row r="43" spans="1:12" x14ac:dyDescent="0.2">
      <c r="A43" s="170"/>
      <c r="B43" s="170" t="s">
        <v>1011</v>
      </c>
      <c r="C43" s="170">
        <v>30</v>
      </c>
      <c r="D43" s="170"/>
      <c r="E43" s="172"/>
      <c r="F43" s="170"/>
      <c r="G43" s="198"/>
      <c r="H43" s="170">
        <v>5</v>
      </c>
      <c r="I43" s="205">
        <v>21.983333333333334</v>
      </c>
      <c r="J43" s="245">
        <f t="shared" si="0"/>
        <v>99.749048706240487</v>
      </c>
      <c r="K43" s="220"/>
      <c r="L43" s="220"/>
    </row>
    <row r="44" spans="1:12" x14ac:dyDescent="0.2">
      <c r="A44" s="195" t="s">
        <v>102</v>
      </c>
      <c r="B44" s="153" t="s">
        <v>345</v>
      </c>
      <c r="C44" s="153">
        <v>15</v>
      </c>
      <c r="D44" s="153"/>
      <c r="E44" s="169"/>
      <c r="F44" s="153"/>
      <c r="G44" s="202"/>
      <c r="H44" s="153">
        <v>3</v>
      </c>
      <c r="I44" s="203">
        <v>21.316666666666666</v>
      </c>
      <c r="J44" s="243">
        <f t="shared" si="0"/>
        <v>99.756659056316593</v>
      </c>
      <c r="K44" s="218"/>
      <c r="L44" s="218"/>
    </row>
    <row r="45" spans="1:12" x14ac:dyDescent="0.2">
      <c r="A45" s="170"/>
      <c r="B45" s="170" t="s">
        <v>346</v>
      </c>
      <c r="C45" s="170">
        <v>30</v>
      </c>
      <c r="D45" s="170">
        <v>1</v>
      </c>
      <c r="E45" s="172">
        <v>2.1666666666666665</v>
      </c>
      <c r="F45" s="170"/>
      <c r="G45" s="198"/>
      <c r="H45" s="170">
        <v>4</v>
      </c>
      <c r="I45" s="205">
        <v>26.666666666666668</v>
      </c>
      <c r="J45" s="245">
        <f t="shared" si="0"/>
        <v>99.670852359208524</v>
      </c>
      <c r="K45" s="220">
        <v>4.5999999999999996</v>
      </c>
      <c r="L45" s="220">
        <v>2.2999999999999998</v>
      </c>
    </row>
    <row r="46" spans="1:12" x14ac:dyDescent="0.2">
      <c r="A46" s="170" t="s">
        <v>196</v>
      </c>
      <c r="B46" s="170" t="s">
        <v>239</v>
      </c>
      <c r="C46" s="170">
        <v>15</v>
      </c>
      <c r="D46" s="170">
        <v>1</v>
      </c>
      <c r="E46" s="172">
        <v>17.25</v>
      </c>
      <c r="F46" s="170"/>
      <c r="G46" s="198"/>
      <c r="H46" s="170">
        <v>4</v>
      </c>
      <c r="I46" s="205">
        <v>18.816666666666666</v>
      </c>
      <c r="J46" s="246">
        <f t="shared" si="0"/>
        <v>99.588280060882809</v>
      </c>
      <c r="K46" s="221">
        <v>7.7</v>
      </c>
      <c r="L46" s="221">
        <v>10.55</v>
      </c>
    </row>
    <row r="47" spans="1:12" x14ac:dyDescent="0.2">
      <c r="A47" s="153" t="s">
        <v>197</v>
      </c>
      <c r="B47" s="153" t="s">
        <v>345</v>
      </c>
      <c r="C47" s="153">
        <v>15</v>
      </c>
      <c r="D47" s="153"/>
      <c r="E47" s="169"/>
      <c r="F47" s="153"/>
      <c r="G47" s="202"/>
      <c r="H47" s="153">
        <v>5</v>
      </c>
      <c r="I47" s="203">
        <v>36.633333333333333</v>
      </c>
      <c r="J47" s="243">
        <f t="shared" si="0"/>
        <v>99.581811263318116</v>
      </c>
      <c r="K47" s="218"/>
      <c r="L47" s="218"/>
    </row>
    <row r="48" spans="1:12" x14ac:dyDescent="0.2">
      <c r="A48" s="170"/>
      <c r="B48" s="170" t="s">
        <v>346</v>
      </c>
      <c r="C48" s="170">
        <v>15</v>
      </c>
      <c r="D48" s="170">
        <v>1</v>
      </c>
      <c r="E48" s="172">
        <v>0.71666666666666667</v>
      </c>
      <c r="F48" s="170"/>
      <c r="G48" s="198"/>
      <c r="H48" s="170">
        <v>4</v>
      </c>
      <c r="I48" s="205">
        <v>33</v>
      </c>
      <c r="J48" s="245">
        <f t="shared" si="0"/>
        <v>99.615106544901067</v>
      </c>
      <c r="K48" s="220">
        <v>2.5</v>
      </c>
      <c r="L48" s="220">
        <v>1.7952499999999998</v>
      </c>
    </row>
    <row r="49" spans="1:12" x14ac:dyDescent="0.2">
      <c r="A49" s="153" t="s">
        <v>98</v>
      </c>
      <c r="B49" s="153" t="s">
        <v>345</v>
      </c>
      <c r="C49" s="153">
        <v>30</v>
      </c>
      <c r="D49" s="153"/>
      <c r="E49" s="169"/>
      <c r="F49" s="153"/>
      <c r="G49" s="169"/>
      <c r="H49" s="153">
        <v>2</v>
      </c>
      <c r="I49" s="203">
        <v>11.283333333333335</v>
      </c>
      <c r="J49" s="243">
        <f t="shared" si="0"/>
        <v>99.871194824961947</v>
      </c>
      <c r="K49" s="218"/>
      <c r="L49" s="218"/>
    </row>
    <row r="50" spans="1:12" x14ac:dyDescent="0.2">
      <c r="A50" s="153"/>
      <c r="B50" s="153" t="s">
        <v>346</v>
      </c>
      <c r="C50" s="153">
        <v>30</v>
      </c>
      <c r="D50" s="153"/>
      <c r="E50" s="169"/>
      <c r="F50" s="153"/>
      <c r="G50" s="202"/>
      <c r="H50" s="153">
        <v>2</v>
      </c>
      <c r="I50" s="203">
        <v>13.733333333333334</v>
      </c>
      <c r="J50" s="244">
        <f t="shared" si="0"/>
        <v>99.843226788432275</v>
      </c>
      <c r="K50" s="219"/>
      <c r="L50" s="219"/>
    </row>
    <row r="51" spans="1:12" x14ac:dyDescent="0.2">
      <c r="A51" s="170"/>
      <c r="B51" s="170" t="s">
        <v>1011</v>
      </c>
      <c r="C51" s="170">
        <v>30</v>
      </c>
      <c r="D51" s="170">
        <v>2</v>
      </c>
      <c r="E51" s="172">
        <v>1.1666666666666665</v>
      </c>
      <c r="F51" s="170">
        <v>1</v>
      </c>
      <c r="G51" s="198">
        <v>33.299999999999997</v>
      </c>
      <c r="H51" s="170">
        <v>3</v>
      </c>
      <c r="I51" s="205">
        <v>15.733333333333334</v>
      </c>
      <c r="J51" s="245">
        <f t="shared" si="0"/>
        <v>99.426940639269404</v>
      </c>
      <c r="K51" s="220">
        <v>32</v>
      </c>
      <c r="L51" s="220">
        <v>19.53464</v>
      </c>
    </row>
    <row r="52" spans="1:12" x14ac:dyDescent="0.2">
      <c r="A52" s="153" t="s">
        <v>89</v>
      </c>
      <c r="B52" s="153" t="s">
        <v>239</v>
      </c>
      <c r="C52" s="153">
        <v>30</v>
      </c>
      <c r="D52" s="153">
        <v>1</v>
      </c>
      <c r="E52" s="169">
        <v>1.4166666666666665</v>
      </c>
      <c r="F52" s="153"/>
      <c r="G52" s="202"/>
      <c r="H52" s="153">
        <v>3</v>
      </c>
      <c r="I52" s="203">
        <v>20.866666666666667</v>
      </c>
      <c r="J52" s="243">
        <f t="shared" si="0"/>
        <v>99.745624048706233</v>
      </c>
      <c r="K52" s="218">
        <v>11.8</v>
      </c>
      <c r="L52" s="218">
        <v>18.7</v>
      </c>
    </row>
    <row r="53" spans="1:12" x14ac:dyDescent="0.2">
      <c r="A53" s="170"/>
      <c r="B53" s="170" t="s">
        <v>239</v>
      </c>
      <c r="C53" s="170">
        <v>30</v>
      </c>
      <c r="D53" s="170"/>
      <c r="E53" s="172"/>
      <c r="F53" s="170"/>
      <c r="G53" s="198"/>
      <c r="H53" s="170">
        <v>5</v>
      </c>
      <c r="I53" s="205">
        <v>27.166666666666671</v>
      </c>
      <c r="J53" s="245">
        <f t="shared" si="0"/>
        <v>99.68987823439879</v>
      </c>
      <c r="K53" s="220"/>
      <c r="L53" s="220"/>
    </row>
    <row r="54" spans="1:12" x14ac:dyDescent="0.2">
      <c r="A54" s="225" t="s">
        <v>477</v>
      </c>
      <c r="B54" s="146" t="s">
        <v>345</v>
      </c>
      <c r="C54" s="146">
        <v>15</v>
      </c>
      <c r="D54" s="146">
        <v>1</v>
      </c>
      <c r="E54" s="150">
        <v>0.3666666666666667</v>
      </c>
      <c r="F54" s="146"/>
      <c r="G54" s="150"/>
      <c r="H54" s="146">
        <v>3</v>
      </c>
      <c r="I54" s="150">
        <v>20.633333333333333</v>
      </c>
      <c r="J54" s="246">
        <f t="shared" si="0"/>
        <v>99.760273972602747</v>
      </c>
      <c r="K54" s="218">
        <v>3.34</v>
      </c>
      <c r="L54" s="218">
        <v>1.2271159999999999</v>
      </c>
    </row>
    <row r="55" spans="1:12" x14ac:dyDescent="0.2">
      <c r="A55" s="153" t="s">
        <v>95</v>
      </c>
      <c r="B55" s="153" t="s">
        <v>345</v>
      </c>
      <c r="C55" s="153">
        <v>30</v>
      </c>
      <c r="D55" s="153">
        <v>1</v>
      </c>
      <c r="E55" s="169">
        <v>1.7666666666666666</v>
      </c>
      <c r="F55" s="153"/>
      <c r="G55" s="202"/>
      <c r="H55" s="153">
        <v>4</v>
      </c>
      <c r="I55" s="203">
        <v>29.383333333333333</v>
      </c>
      <c r="J55" s="244">
        <f t="shared" si="0"/>
        <v>99.644406392694066</v>
      </c>
      <c r="K55" s="218">
        <v>16.3</v>
      </c>
      <c r="L55" s="218">
        <v>21.8</v>
      </c>
    </row>
    <row r="56" spans="1:12" x14ac:dyDescent="0.2">
      <c r="A56" s="153"/>
      <c r="B56" s="153" t="s">
        <v>346</v>
      </c>
      <c r="C56" s="153">
        <v>15</v>
      </c>
      <c r="D56" s="153">
        <v>3</v>
      </c>
      <c r="E56" s="169">
        <v>14.75</v>
      </c>
      <c r="F56" s="153"/>
      <c r="G56" s="202"/>
      <c r="H56" s="153">
        <v>4</v>
      </c>
      <c r="I56" s="203">
        <v>32.583333333333329</v>
      </c>
      <c r="J56" s="244">
        <f t="shared" si="0"/>
        <v>99.459665144596656</v>
      </c>
      <c r="K56" s="219">
        <v>9.6999999999999993</v>
      </c>
      <c r="L56" s="219">
        <v>8.4</v>
      </c>
    </row>
    <row r="57" spans="1:12" x14ac:dyDescent="0.2">
      <c r="A57" s="170"/>
      <c r="B57" s="170" t="s">
        <v>1014</v>
      </c>
      <c r="C57" s="170">
        <v>40</v>
      </c>
      <c r="D57" s="170"/>
      <c r="E57" s="172"/>
      <c r="F57" s="170">
        <v>1</v>
      </c>
      <c r="G57" s="198">
        <v>1.8</v>
      </c>
      <c r="H57" s="170">
        <v>3</v>
      </c>
      <c r="I57" s="205">
        <v>18.783333333333331</v>
      </c>
      <c r="J57" s="245">
        <f t="shared" si="0"/>
        <v>99.765030441400299</v>
      </c>
      <c r="K57" s="220"/>
      <c r="L57" s="220"/>
    </row>
    <row r="58" spans="1:12" x14ac:dyDescent="0.2">
      <c r="A58" s="153" t="s">
        <v>241</v>
      </c>
      <c r="B58" s="153" t="s">
        <v>242</v>
      </c>
      <c r="C58" s="153">
        <v>10</v>
      </c>
      <c r="D58" s="153"/>
      <c r="E58" s="169"/>
      <c r="F58" s="153"/>
      <c r="G58" s="202"/>
      <c r="H58" s="153">
        <v>2</v>
      </c>
      <c r="I58" s="203">
        <v>15.366666666666667</v>
      </c>
      <c r="J58" s="243">
        <f t="shared" si="0"/>
        <v>99.824581430745823</v>
      </c>
      <c r="K58" s="218"/>
      <c r="L58" s="218"/>
    </row>
    <row r="59" spans="1:12" x14ac:dyDescent="0.2">
      <c r="A59" s="170"/>
      <c r="B59" s="170" t="s">
        <v>243</v>
      </c>
      <c r="C59" s="170">
        <v>10</v>
      </c>
      <c r="D59" s="170"/>
      <c r="E59" s="172"/>
      <c r="F59" s="170"/>
      <c r="G59" s="198"/>
      <c r="H59" s="170">
        <v>1</v>
      </c>
      <c r="I59" s="205">
        <v>7.9333333333333336</v>
      </c>
      <c r="J59" s="245">
        <f t="shared" si="0"/>
        <v>99.909436834094365</v>
      </c>
      <c r="K59" s="220"/>
      <c r="L59" s="220"/>
    </row>
    <row r="60" spans="1:12" x14ac:dyDescent="0.2">
      <c r="A60" s="153" t="s">
        <v>244</v>
      </c>
      <c r="B60" s="153" t="s">
        <v>343</v>
      </c>
      <c r="C60" s="153">
        <v>150</v>
      </c>
      <c r="D60" s="153"/>
      <c r="E60" s="169"/>
      <c r="F60" s="153"/>
      <c r="G60" s="202"/>
      <c r="H60" s="153">
        <v>3</v>
      </c>
      <c r="I60" s="169">
        <v>20.133333333333333</v>
      </c>
      <c r="J60" s="243">
        <f t="shared" si="0"/>
        <v>99.770167427701679</v>
      </c>
      <c r="K60" s="166"/>
      <c r="L60" s="166"/>
    </row>
    <row r="61" spans="1:12" x14ac:dyDescent="0.2">
      <c r="A61" s="153"/>
      <c r="B61" s="153" t="s">
        <v>245</v>
      </c>
      <c r="C61" s="153">
        <v>150</v>
      </c>
      <c r="D61" s="153"/>
      <c r="E61" s="169"/>
      <c r="F61" s="153"/>
      <c r="G61" s="202"/>
      <c r="H61" s="153">
        <v>2</v>
      </c>
      <c r="I61" s="169">
        <v>11.15</v>
      </c>
      <c r="J61" s="244">
        <f t="shared" si="0"/>
        <v>99.87271689497716</v>
      </c>
      <c r="K61" s="168"/>
      <c r="L61" s="168"/>
    </row>
    <row r="62" spans="1:12" x14ac:dyDescent="0.2">
      <c r="A62" s="153"/>
      <c r="B62" s="153" t="s">
        <v>1028</v>
      </c>
      <c r="C62" s="153">
        <v>10</v>
      </c>
      <c r="D62" s="153"/>
      <c r="E62" s="169"/>
      <c r="F62" s="153"/>
      <c r="G62" s="202"/>
      <c r="H62" s="153">
        <v>4</v>
      </c>
      <c r="I62" s="203">
        <v>18.716666666666669</v>
      </c>
      <c r="J62" s="244">
        <f t="shared" si="0"/>
        <v>99.786339421613391</v>
      </c>
      <c r="K62" s="168"/>
      <c r="L62" s="168"/>
    </row>
    <row r="63" spans="1:12" x14ac:dyDescent="0.2">
      <c r="A63" s="153"/>
      <c r="B63" s="153" t="s">
        <v>436</v>
      </c>
      <c r="C63" s="153">
        <v>15</v>
      </c>
      <c r="D63" s="153"/>
      <c r="E63" s="169"/>
      <c r="F63" s="153"/>
      <c r="G63" s="202"/>
      <c r="H63" s="153">
        <v>2</v>
      </c>
      <c r="I63" s="203">
        <v>8.9166666666666661</v>
      </c>
      <c r="J63" s="244">
        <f t="shared" si="0"/>
        <v>99.898211567732119</v>
      </c>
      <c r="K63" s="168"/>
      <c r="L63" s="168"/>
    </row>
    <row r="64" spans="1:12" x14ac:dyDescent="0.2">
      <c r="A64" s="153"/>
      <c r="B64" s="153" t="s">
        <v>430</v>
      </c>
      <c r="C64" s="153">
        <v>20</v>
      </c>
      <c r="D64" s="153">
        <v>2</v>
      </c>
      <c r="E64" s="169">
        <v>8.7666666666666657</v>
      </c>
      <c r="F64" s="153"/>
      <c r="G64" s="202"/>
      <c r="H64" s="153">
        <v>3</v>
      </c>
      <c r="I64" s="203">
        <v>19.183333333333334</v>
      </c>
      <c r="J64" s="244">
        <f t="shared" si="0"/>
        <v>99.680936073059357</v>
      </c>
      <c r="K64" s="168">
        <v>15.8</v>
      </c>
      <c r="L64" s="168">
        <v>9.4</v>
      </c>
    </row>
    <row r="65" spans="1:12" x14ac:dyDescent="0.2">
      <c r="A65" s="170"/>
      <c r="B65" s="170" t="s">
        <v>431</v>
      </c>
      <c r="C65" s="170">
        <v>20</v>
      </c>
      <c r="D65" s="170">
        <v>1</v>
      </c>
      <c r="E65" s="172">
        <v>0.41666666666666669</v>
      </c>
      <c r="F65" s="170"/>
      <c r="G65" s="198"/>
      <c r="H65" s="153">
        <v>3</v>
      </c>
      <c r="I65" s="203">
        <v>21.4</v>
      </c>
      <c r="J65" s="245">
        <f t="shared" si="0"/>
        <v>99.750951293759513</v>
      </c>
      <c r="K65" s="171">
        <v>15.8</v>
      </c>
      <c r="L65" s="171">
        <v>9.4</v>
      </c>
    </row>
    <row r="66" spans="1:12" x14ac:dyDescent="0.2">
      <c r="A66" s="153" t="s">
        <v>249</v>
      </c>
      <c r="B66" s="153" t="s">
        <v>250</v>
      </c>
      <c r="C66" s="153">
        <v>5</v>
      </c>
      <c r="D66" s="153"/>
      <c r="E66" s="169"/>
      <c r="F66" s="165"/>
      <c r="G66" s="184"/>
      <c r="H66" s="165">
        <v>3</v>
      </c>
      <c r="I66" s="167">
        <v>204.36666666666667</v>
      </c>
      <c r="J66" s="243">
        <f t="shared" si="0"/>
        <v>97.667047184170471</v>
      </c>
      <c r="K66" s="166"/>
      <c r="L66" s="166"/>
    </row>
    <row r="67" spans="1:12" x14ac:dyDescent="0.2">
      <c r="A67" s="153"/>
      <c r="B67" s="153" t="s">
        <v>251</v>
      </c>
      <c r="C67" s="153">
        <v>5</v>
      </c>
      <c r="D67" s="153"/>
      <c r="E67" s="169"/>
      <c r="F67" s="153"/>
      <c r="G67" s="202"/>
      <c r="H67" s="153">
        <v>5</v>
      </c>
      <c r="I67" s="203">
        <v>19.366666666666667</v>
      </c>
      <c r="J67" s="244">
        <f t="shared" si="0"/>
        <v>99.778919330289199</v>
      </c>
      <c r="K67" s="168"/>
      <c r="L67" s="168"/>
    </row>
    <row r="68" spans="1:12" x14ac:dyDescent="0.2">
      <c r="A68" s="153"/>
      <c r="B68" s="153" t="s">
        <v>252</v>
      </c>
      <c r="C68" s="153">
        <v>5</v>
      </c>
      <c r="D68" s="153"/>
      <c r="E68" s="169"/>
      <c r="F68" s="153"/>
      <c r="G68" s="202"/>
      <c r="H68" s="153">
        <v>1</v>
      </c>
      <c r="I68" s="203">
        <v>6.9833333333333334</v>
      </c>
      <c r="J68" s="244">
        <f t="shared" ref="J68:J131" si="1">+(1-(E68+G68+I68)/8760)*100</f>
        <v>99.920281582952825</v>
      </c>
      <c r="K68" s="168"/>
      <c r="L68" s="168"/>
    </row>
    <row r="69" spans="1:12" x14ac:dyDescent="0.2">
      <c r="A69" s="170"/>
      <c r="B69" s="170" t="s">
        <v>298</v>
      </c>
      <c r="C69" s="170">
        <v>15</v>
      </c>
      <c r="D69" s="170"/>
      <c r="E69" s="172"/>
      <c r="F69" s="170"/>
      <c r="G69" s="198"/>
      <c r="H69" s="170"/>
      <c r="I69" s="205"/>
      <c r="J69" s="245">
        <f t="shared" si="1"/>
        <v>100</v>
      </c>
      <c r="K69" s="171"/>
      <c r="L69" s="171"/>
    </row>
    <row r="70" spans="1:12" x14ac:dyDescent="0.2">
      <c r="A70" s="153" t="s">
        <v>200</v>
      </c>
      <c r="B70" s="153" t="s">
        <v>234</v>
      </c>
      <c r="C70" s="153">
        <v>15</v>
      </c>
      <c r="D70" s="153"/>
      <c r="E70" s="169"/>
      <c r="F70" s="153"/>
      <c r="G70" s="202"/>
      <c r="H70" s="153">
        <v>1</v>
      </c>
      <c r="I70" s="203">
        <v>8.8333333333333339</v>
      </c>
      <c r="J70" s="243">
        <f t="shared" si="1"/>
        <v>99.899162861491632</v>
      </c>
      <c r="K70" s="166"/>
      <c r="L70" s="166"/>
    </row>
    <row r="71" spans="1:12" x14ac:dyDescent="0.2">
      <c r="A71" s="170"/>
      <c r="B71" s="170" t="s">
        <v>235</v>
      </c>
      <c r="C71" s="170">
        <v>15</v>
      </c>
      <c r="D71" s="170"/>
      <c r="E71" s="172"/>
      <c r="F71" s="170"/>
      <c r="G71" s="198"/>
      <c r="H71" s="170">
        <v>2</v>
      </c>
      <c r="I71" s="205">
        <v>13.833333333333332</v>
      </c>
      <c r="J71" s="245">
        <f t="shared" si="1"/>
        <v>99.842085235920848</v>
      </c>
      <c r="K71" s="171"/>
      <c r="L71" s="171"/>
    </row>
    <row r="72" spans="1:12" x14ac:dyDescent="0.2">
      <c r="A72" s="146" t="s">
        <v>449</v>
      </c>
      <c r="B72" s="146" t="s">
        <v>234</v>
      </c>
      <c r="C72" s="146">
        <v>15</v>
      </c>
      <c r="D72" s="146"/>
      <c r="E72" s="150"/>
      <c r="F72" s="146"/>
      <c r="G72" s="211"/>
      <c r="H72" s="146">
        <v>2</v>
      </c>
      <c r="I72" s="150">
        <v>16.3</v>
      </c>
      <c r="J72" s="245">
        <f t="shared" si="1"/>
        <v>99.813926940639277</v>
      </c>
      <c r="K72" s="226"/>
      <c r="L72" s="226"/>
    </row>
    <row r="73" spans="1:12" x14ac:dyDescent="0.2">
      <c r="A73" s="153" t="s">
        <v>201</v>
      </c>
      <c r="B73" s="153" t="s">
        <v>234</v>
      </c>
      <c r="C73" s="153">
        <v>30</v>
      </c>
      <c r="D73" s="153">
        <v>1</v>
      </c>
      <c r="E73" s="169">
        <v>2.4500000000000002</v>
      </c>
      <c r="F73" s="153"/>
      <c r="G73" s="202"/>
      <c r="H73" s="153">
        <v>1</v>
      </c>
      <c r="I73" s="203">
        <v>8.1</v>
      </c>
      <c r="J73" s="243">
        <f t="shared" si="1"/>
        <v>99.879566210045667</v>
      </c>
      <c r="K73" s="227">
        <v>11.4</v>
      </c>
      <c r="L73" s="227">
        <v>5.5</v>
      </c>
    </row>
    <row r="74" spans="1:12" x14ac:dyDescent="0.2">
      <c r="A74" s="170" t="s">
        <v>14</v>
      </c>
      <c r="B74" s="170" t="s">
        <v>235</v>
      </c>
      <c r="C74" s="170">
        <v>30</v>
      </c>
      <c r="D74" s="170"/>
      <c r="E74" s="172"/>
      <c r="F74" s="170"/>
      <c r="G74" s="198"/>
      <c r="H74" s="170">
        <v>1</v>
      </c>
      <c r="I74" s="205">
        <v>8.8333333333333339</v>
      </c>
      <c r="J74" s="245">
        <f t="shared" si="1"/>
        <v>99.899162861491632</v>
      </c>
      <c r="K74" s="226"/>
      <c r="L74" s="226"/>
    </row>
    <row r="75" spans="1:12" x14ac:dyDescent="0.2">
      <c r="A75" s="153" t="s">
        <v>101</v>
      </c>
      <c r="B75" s="153" t="s">
        <v>255</v>
      </c>
      <c r="C75" s="153">
        <v>40</v>
      </c>
      <c r="D75" s="153"/>
      <c r="E75" s="169"/>
      <c r="F75" s="153"/>
      <c r="G75" s="202"/>
      <c r="H75" s="153">
        <v>3</v>
      </c>
      <c r="I75" s="203">
        <v>16.166666666666668</v>
      </c>
      <c r="J75" s="243">
        <f t="shared" si="1"/>
        <v>99.81544901065449</v>
      </c>
      <c r="K75" s="227"/>
      <c r="L75" s="227"/>
    </row>
    <row r="76" spans="1:12" x14ac:dyDescent="0.2">
      <c r="A76" s="153"/>
      <c r="B76" s="153" t="s">
        <v>256</v>
      </c>
      <c r="C76" s="153">
        <v>15</v>
      </c>
      <c r="D76" s="153"/>
      <c r="E76" s="169"/>
      <c r="F76" s="153"/>
      <c r="G76" s="202"/>
      <c r="H76" s="153">
        <v>3</v>
      </c>
      <c r="I76" s="203">
        <v>28.316666666666666</v>
      </c>
      <c r="J76" s="244">
        <f t="shared" si="1"/>
        <v>99.676750380517504</v>
      </c>
      <c r="K76" s="228"/>
      <c r="L76" s="228"/>
    </row>
    <row r="77" spans="1:12" x14ac:dyDescent="0.2">
      <c r="A77" s="170" t="s">
        <v>14</v>
      </c>
      <c r="B77" s="170" t="s">
        <v>257</v>
      </c>
      <c r="C77" s="170">
        <v>20</v>
      </c>
      <c r="D77" s="170"/>
      <c r="E77" s="172"/>
      <c r="F77" s="170"/>
      <c r="G77" s="198"/>
      <c r="H77" s="170">
        <v>1</v>
      </c>
      <c r="I77" s="205">
        <v>7.6166666666666663</v>
      </c>
      <c r="J77" s="245">
        <f t="shared" si="1"/>
        <v>99.913051750380518</v>
      </c>
      <c r="K77" s="226"/>
      <c r="L77" s="226"/>
    </row>
    <row r="78" spans="1:12" x14ac:dyDescent="0.2">
      <c r="A78" s="153" t="s">
        <v>114</v>
      </c>
      <c r="B78" s="153" t="s">
        <v>234</v>
      </c>
      <c r="C78" s="153">
        <v>15</v>
      </c>
      <c r="D78" s="153"/>
      <c r="E78" s="169"/>
      <c r="F78" s="153"/>
      <c r="G78" s="202"/>
      <c r="H78" s="153">
        <v>5</v>
      </c>
      <c r="I78" s="203">
        <v>22.85</v>
      </c>
      <c r="J78" s="243">
        <f t="shared" si="1"/>
        <v>99.739155251141554</v>
      </c>
      <c r="K78" s="227"/>
      <c r="L78" s="227"/>
    </row>
    <row r="79" spans="1:12" x14ac:dyDescent="0.2">
      <c r="A79" s="170" t="s">
        <v>14</v>
      </c>
      <c r="B79" s="170" t="s">
        <v>235</v>
      </c>
      <c r="C79" s="170">
        <v>15</v>
      </c>
      <c r="D79" s="170"/>
      <c r="E79" s="172"/>
      <c r="F79" s="170"/>
      <c r="G79" s="198"/>
      <c r="H79" s="170">
        <v>5</v>
      </c>
      <c r="I79" s="205">
        <v>17.133333333333333</v>
      </c>
      <c r="J79" s="245">
        <f t="shared" si="1"/>
        <v>99.804414003044144</v>
      </c>
      <c r="K79" s="226"/>
      <c r="L79" s="226"/>
    </row>
    <row r="80" spans="1:12" x14ac:dyDescent="0.2">
      <c r="A80" s="153" t="s">
        <v>259</v>
      </c>
      <c r="B80" s="153" t="s">
        <v>234</v>
      </c>
      <c r="C80" s="153">
        <v>30</v>
      </c>
      <c r="D80" s="153">
        <v>2</v>
      </c>
      <c r="E80" s="169">
        <v>3.2166666666666668</v>
      </c>
      <c r="F80" s="153"/>
      <c r="G80" s="202"/>
      <c r="H80" s="153">
        <v>1</v>
      </c>
      <c r="I80" s="203">
        <v>2.0666666666666669</v>
      </c>
      <c r="J80" s="243">
        <f t="shared" si="1"/>
        <v>99.939687975646891</v>
      </c>
      <c r="K80" s="227">
        <v>47.1</v>
      </c>
      <c r="L80" s="227">
        <v>77.8</v>
      </c>
    </row>
    <row r="81" spans="1:12" x14ac:dyDescent="0.2">
      <c r="A81" s="153" t="s">
        <v>14</v>
      </c>
      <c r="B81" s="153" t="s">
        <v>235</v>
      </c>
      <c r="C81" s="153">
        <v>30</v>
      </c>
      <c r="D81" s="153"/>
      <c r="E81" s="169"/>
      <c r="F81" s="153"/>
      <c r="G81" s="202"/>
      <c r="H81" s="153"/>
      <c r="I81" s="203"/>
      <c r="J81" s="244">
        <f t="shared" si="1"/>
        <v>100</v>
      </c>
      <c r="K81" s="228"/>
      <c r="L81" s="228"/>
    </row>
    <row r="82" spans="1:12" x14ac:dyDescent="0.2">
      <c r="A82" s="153"/>
      <c r="B82" s="153" t="s">
        <v>432</v>
      </c>
      <c r="C82" s="153">
        <v>15</v>
      </c>
      <c r="D82" s="153"/>
      <c r="E82" s="169"/>
      <c r="F82" s="153"/>
      <c r="G82" s="202"/>
      <c r="H82" s="153">
        <v>10</v>
      </c>
      <c r="I82" s="203">
        <v>66.183333333333337</v>
      </c>
      <c r="J82" s="244">
        <f t="shared" si="1"/>
        <v>99.244482496194834</v>
      </c>
      <c r="K82" s="228"/>
      <c r="L82" s="228"/>
    </row>
    <row r="83" spans="1:12" x14ac:dyDescent="0.2">
      <c r="A83" s="170" t="s">
        <v>14</v>
      </c>
      <c r="B83" s="170" t="s">
        <v>433</v>
      </c>
      <c r="C83" s="170">
        <v>15</v>
      </c>
      <c r="D83" s="170"/>
      <c r="E83" s="172"/>
      <c r="F83" s="170"/>
      <c r="G83" s="198"/>
      <c r="H83" s="170">
        <v>5</v>
      </c>
      <c r="I83" s="205">
        <v>37.299999999999997</v>
      </c>
      <c r="J83" s="245">
        <f t="shared" si="1"/>
        <v>99.574200913242009</v>
      </c>
      <c r="K83" s="226"/>
      <c r="L83" s="226"/>
    </row>
    <row r="84" spans="1:12" x14ac:dyDescent="0.2">
      <c r="A84" s="146" t="s">
        <v>450</v>
      </c>
      <c r="B84" s="146" t="s">
        <v>234</v>
      </c>
      <c r="C84" s="146">
        <v>30</v>
      </c>
      <c r="D84" s="146"/>
      <c r="E84" s="150"/>
      <c r="F84" s="146"/>
      <c r="G84" s="211"/>
      <c r="H84" s="146">
        <v>1</v>
      </c>
      <c r="I84" s="209">
        <v>8.3333333333333339</v>
      </c>
      <c r="J84" s="245">
        <f t="shared" si="1"/>
        <v>99.904870624048698</v>
      </c>
      <c r="K84" s="226"/>
      <c r="L84" s="226"/>
    </row>
    <row r="85" spans="1:12" x14ac:dyDescent="0.2">
      <c r="A85" s="153" t="s">
        <v>202</v>
      </c>
      <c r="B85" s="153" t="s">
        <v>234</v>
      </c>
      <c r="C85" s="153">
        <v>30</v>
      </c>
      <c r="D85" s="153"/>
      <c r="E85" s="169"/>
      <c r="F85" s="153"/>
      <c r="G85" s="202"/>
      <c r="H85" s="153">
        <v>2</v>
      </c>
      <c r="I85" s="203">
        <v>10.5</v>
      </c>
      <c r="J85" s="244">
        <f t="shared" si="1"/>
        <v>99.880136986301366</v>
      </c>
      <c r="K85" s="228"/>
      <c r="L85" s="228"/>
    </row>
    <row r="86" spans="1:12" x14ac:dyDescent="0.2">
      <c r="A86" s="170" t="s">
        <v>14</v>
      </c>
      <c r="B86" s="170" t="s">
        <v>235</v>
      </c>
      <c r="C86" s="170">
        <v>30</v>
      </c>
      <c r="D86" s="170"/>
      <c r="E86" s="172"/>
      <c r="F86" s="170"/>
      <c r="G86" s="198"/>
      <c r="H86" s="170">
        <v>2</v>
      </c>
      <c r="I86" s="205">
        <v>9.2833333333333332</v>
      </c>
      <c r="J86" s="245">
        <f t="shared" si="1"/>
        <v>99.894025875190266</v>
      </c>
      <c r="K86" s="226"/>
      <c r="L86" s="226"/>
    </row>
    <row r="87" spans="1:12" x14ac:dyDescent="0.2">
      <c r="A87" s="153" t="s">
        <v>203</v>
      </c>
      <c r="B87" s="153" t="s">
        <v>1016</v>
      </c>
      <c r="C87" s="153">
        <v>5</v>
      </c>
      <c r="D87" s="153">
        <v>1</v>
      </c>
      <c r="E87" s="169">
        <v>16.583333333333332</v>
      </c>
      <c r="F87" s="153"/>
      <c r="G87" s="202"/>
      <c r="H87" s="153">
        <v>3</v>
      </c>
      <c r="I87" s="203">
        <v>17.31666666666667</v>
      </c>
      <c r="J87" s="243">
        <f t="shared" si="1"/>
        <v>99.613013698630141</v>
      </c>
      <c r="K87" s="227"/>
      <c r="L87" s="227"/>
    </row>
    <row r="88" spans="1:12" x14ac:dyDescent="0.2">
      <c r="A88" s="153"/>
      <c r="B88" s="153" t="s">
        <v>1029</v>
      </c>
      <c r="C88" s="153">
        <v>5</v>
      </c>
      <c r="D88" s="153"/>
      <c r="E88" s="169"/>
      <c r="F88" s="153"/>
      <c r="G88" s="202"/>
      <c r="H88" s="153">
        <v>2</v>
      </c>
      <c r="I88" s="203">
        <v>10.65</v>
      </c>
      <c r="J88" s="244">
        <f t="shared" si="1"/>
        <v>99.878424657534254</v>
      </c>
      <c r="K88" s="228"/>
      <c r="L88" s="228"/>
    </row>
    <row r="89" spans="1:12" x14ac:dyDescent="0.2">
      <c r="A89" s="170"/>
      <c r="B89" s="170" t="s">
        <v>1017</v>
      </c>
      <c r="C89" s="170">
        <v>16</v>
      </c>
      <c r="D89" s="170">
        <v>1</v>
      </c>
      <c r="E89" s="172">
        <v>0.48333333333333334</v>
      </c>
      <c r="F89" s="170"/>
      <c r="G89" s="198"/>
      <c r="H89" s="170">
        <v>2</v>
      </c>
      <c r="I89" s="205">
        <v>14.016666666666666</v>
      </c>
      <c r="J89" s="245">
        <f t="shared" si="1"/>
        <v>99.834474885844742</v>
      </c>
      <c r="K89" s="226">
        <v>9</v>
      </c>
      <c r="L89" s="226">
        <v>4.5</v>
      </c>
    </row>
    <row r="90" spans="1:12" x14ac:dyDescent="0.2">
      <c r="A90" s="153" t="s">
        <v>263</v>
      </c>
      <c r="B90" s="153" t="s">
        <v>234</v>
      </c>
      <c r="C90" s="153">
        <v>30</v>
      </c>
      <c r="D90" s="153"/>
      <c r="E90" s="169"/>
      <c r="F90" s="153"/>
      <c r="G90" s="202"/>
      <c r="H90" s="153">
        <v>5</v>
      </c>
      <c r="I90" s="203">
        <v>19.733333333333334</v>
      </c>
      <c r="J90" s="243">
        <f t="shared" si="1"/>
        <v>99.774733637747332</v>
      </c>
      <c r="K90" s="227"/>
      <c r="L90" s="227"/>
    </row>
    <row r="91" spans="1:12" x14ac:dyDescent="0.2">
      <c r="A91" s="170" t="s">
        <v>14</v>
      </c>
      <c r="B91" s="170" t="s">
        <v>235</v>
      </c>
      <c r="C91" s="170">
        <v>30</v>
      </c>
      <c r="D91" s="170"/>
      <c r="E91" s="172"/>
      <c r="F91" s="170"/>
      <c r="G91" s="198"/>
      <c r="H91" s="170">
        <v>5</v>
      </c>
      <c r="I91" s="205">
        <v>24.283333333333335</v>
      </c>
      <c r="J91" s="245">
        <f t="shared" si="1"/>
        <v>99.722792998477928</v>
      </c>
      <c r="K91" s="228"/>
      <c r="L91" s="228"/>
    </row>
    <row r="92" spans="1:12" x14ac:dyDescent="0.2">
      <c r="A92" s="165" t="s">
        <v>357</v>
      </c>
      <c r="B92" s="165" t="s">
        <v>234</v>
      </c>
      <c r="C92" s="165">
        <v>30</v>
      </c>
      <c r="D92" s="165">
        <v>1</v>
      </c>
      <c r="E92" s="167">
        <v>0.15</v>
      </c>
      <c r="F92" s="165"/>
      <c r="G92" s="222"/>
      <c r="H92" s="165">
        <v>5</v>
      </c>
      <c r="I92" s="223">
        <v>112.71666666666667</v>
      </c>
      <c r="J92" s="249">
        <f t="shared" si="1"/>
        <v>98.711567732115682</v>
      </c>
      <c r="K92" s="230">
        <v>17.899999999999999</v>
      </c>
      <c r="L92" s="227">
        <v>3.6</v>
      </c>
    </row>
    <row r="93" spans="1:12" x14ac:dyDescent="0.2">
      <c r="A93" s="170"/>
      <c r="B93" s="170" t="s">
        <v>507</v>
      </c>
      <c r="C93" s="170">
        <v>30</v>
      </c>
      <c r="D93" s="170"/>
      <c r="E93" s="172"/>
      <c r="F93" s="170"/>
      <c r="G93" s="198"/>
      <c r="H93" s="170"/>
      <c r="I93" s="205"/>
      <c r="J93" s="248">
        <f>+(1-(E93+G93+I93)/8760)*100</f>
        <v>100</v>
      </c>
      <c r="K93" s="231"/>
      <c r="L93" s="226"/>
    </row>
    <row r="94" spans="1:12" x14ac:dyDescent="0.2">
      <c r="A94" s="153" t="s">
        <v>205</v>
      </c>
      <c r="B94" s="153" t="s">
        <v>265</v>
      </c>
      <c r="C94" s="153">
        <v>5</v>
      </c>
      <c r="D94" s="153"/>
      <c r="E94" s="169"/>
      <c r="F94" s="153"/>
      <c r="G94" s="202"/>
      <c r="H94" s="153">
        <v>5</v>
      </c>
      <c r="I94" s="203">
        <v>18.916666666666664</v>
      </c>
      <c r="J94" s="244">
        <f t="shared" si="1"/>
        <v>99.784056316590565</v>
      </c>
      <c r="K94" s="228"/>
      <c r="L94" s="228"/>
    </row>
    <row r="95" spans="1:12" x14ac:dyDescent="0.2">
      <c r="A95" s="153"/>
      <c r="B95" s="153" t="s">
        <v>251</v>
      </c>
      <c r="C95" s="153">
        <v>5</v>
      </c>
      <c r="D95" s="153"/>
      <c r="E95" s="169"/>
      <c r="F95" s="153"/>
      <c r="G95" s="202"/>
      <c r="H95" s="153">
        <v>5</v>
      </c>
      <c r="I95" s="203">
        <v>18.966666666666665</v>
      </c>
      <c r="J95" s="244">
        <f t="shared" si="1"/>
        <v>99.783485540334866</v>
      </c>
      <c r="K95" s="228"/>
      <c r="L95" s="228"/>
    </row>
    <row r="96" spans="1:12" x14ac:dyDescent="0.2">
      <c r="A96" s="170"/>
      <c r="B96" s="170" t="s">
        <v>375</v>
      </c>
      <c r="C96" s="170">
        <v>15</v>
      </c>
      <c r="D96" s="170">
        <v>3</v>
      </c>
      <c r="E96" s="172">
        <v>0.43333333333333335</v>
      </c>
      <c r="F96" s="170"/>
      <c r="G96" s="198"/>
      <c r="H96" s="170">
        <v>5</v>
      </c>
      <c r="I96" s="205">
        <v>19.116666666666667</v>
      </c>
      <c r="J96" s="245">
        <f t="shared" si="1"/>
        <v>99.776826484018272</v>
      </c>
      <c r="K96" s="226">
        <v>25.7</v>
      </c>
      <c r="L96" s="226">
        <v>5.2</v>
      </c>
    </row>
    <row r="97" spans="1:12" x14ac:dyDescent="0.2">
      <c r="A97" s="153" t="s">
        <v>266</v>
      </c>
      <c r="B97" s="153" t="s">
        <v>372</v>
      </c>
      <c r="C97" s="153">
        <v>30</v>
      </c>
      <c r="D97" s="153"/>
      <c r="E97" s="169"/>
      <c r="F97" s="153"/>
      <c r="G97" s="202"/>
      <c r="H97" s="153">
        <v>3</v>
      </c>
      <c r="I97" s="203">
        <v>19.583333333333336</v>
      </c>
      <c r="J97" s="244">
        <f t="shared" si="1"/>
        <v>99.776445966514459</v>
      </c>
      <c r="K97" s="228"/>
      <c r="L97" s="228"/>
    </row>
    <row r="98" spans="1:12" x14ac:dyDescent="0.2">
      <c r="A98" s="153"/>
      <c r="B98" s="153" t="s">
        <v>436</v>
      </c>
      <c r="C98" s="153">
        <v>30</v>
      </c>
      <c r="D98" s="153"/>
      <c r="E98" s="169"/>
      <c r="F98" s="153"/>
      <c r="G98" s="202"/>
      <c r="H98" s="153">
        <v>6</v>
      </c>
      <c r="I98" s="203">
        <v>29.683333333333334</v>
      </c>
      <c r="J98" s="244">
        <f t="shared" si="1"/>
        <v>99.661149162861491</v>
      </c>
      <c r="K98" s="228"/>
      <c r="L98" s="228"/>
    </row>
    <row r="99" spans="1:12" x14ac:dyDescent="0.2">
      <c r="A99" s="153" t="s">
        <v>14</v>
      </c>
      <c r="B99" s="153" t="s">
        <v>270</v>
      </c>
      <c r="C99" s="153">
        <v>5</v>
      </c>
      <c r="D99" s="153">
        <v>1</v>
      </c>
      <c r="E99" s="169">
        <v>22.25</v>
      </c>
      <c r="F99" s="153"/>
      <c r="G99" s="202"/>
      <c r="H99" s="153"/>
      <c r="I99" s="203"/>
      <c r="J99" s="244">
        <f t="shared" si="1"/>
        <v>99.746004566210047</v>
      </c>
      <c r="K99" s="228"/>
      <c r="L99" s="228"/>
    </row>
    <row r="100" spans="1:12" x14ac:dyDescent="0.2">
      <c r="A100" s="153" t="s">
        <v>14</v>
      </c>
      <c r="B100" s="153" t="s">
        <v>271</v>
      </c>
      <c r="C100" s="153">
        <v>5</v>
      </c>
      <c r="D100" s="153"/>
      <c r="E100" s="169"/>
      <c r="F100" s="153"/>
      <c r="G100" s="202"/>
      <c r="H100" s="153">
        <v>1</v>
      </c>
      <c r="I100" s="203">
        <v>7.2</v>
      </c>
      <c r="J100" s="244">
        <f t="shared" si="1"/>
        <v>99.917808219178085</v>
      </c>
      <c r="K100" s="228"/>
      <c r="L100" s="228"/>
    </row>
    <row r="101" spans="1:12" x14ac:dyDescent="0.2">
      <c r="A101" s="153"/>
      <c r="B101" s="153" t="s">
        <v>434</v>
      </c>
      <c r="C101" s="153">
        <v>40</v>
      </c>
      <c r="D101" s="153"/>
      <c r="E101" s="169"/>
      <c r="F101" s="153"/>
      <c r="G101" s="202"/>
      <c r="H101" s="153">
        <v>3</v>
      </c>
      <c r="I101" s="203">
        <v>19.366666666666667</v>
      </c>
      <c r="J101" s="244">
        <f t="shared" si="1"/>
        <v>99.778919330289199</v>
      </c>
      <c r="K101" s="228"/>
      <c r="L101" s="228"/>
    </row>
    <row r="102" spans="1:12" x14ac:dyDescent="0.2">
      <c r="A102" s="170" t="s">
        <v>14</v>
      </c>
      <c r="B102" s="170" t="s">
        <v>435</v>
      </c>
      <c r="C102" s="170">
        <v>40</v>
      </c>
      <c r="D102" s="170"/>
      <c r="E102" s="172"/>
      <c r="F102" s="170"/>
      <c r="G102" s="198"/>
      <c r="H102" s="170">
        <v>2</v>
      </c>
      <c r="I102" s="205">
        <v>19.100000000000001</v>
      </c>
      <c r="J102" s="245">
        <f t="shared" si="1"/>
        <v>99.781963470319639</v>
      </c>
      <c r="K102" s="226"/>
      <c r="L102" s="226"/>
    </row>
    <row r="103" spans="1:12" x14ac:dyDescent="0.2">
      <c r="A103" s="153" t="s">
        <v>272</v>
      </c>
      <c r="B103" s="153" t="s">
        <v>265</v>
      </c>
      <c r="C103" s="153">
        <v>10</v>
      </c>
      <c r="D103" s="153">
        <v>1</v>
      </c>
      <c r="E103" s="169">
        <v>2.2833333333333332</v>
      </c>
      <c r="F103" s="153"/>
      <c r="G103" s="202"/>
      <c r="H103" s="153">
        <v>4</v>
      </c>
      <c r="I103" s="203">
        <v>24.3</v>
      </c>
      <c r="J103" s="243">
        <f t="shared" si="1"/>
        <v>99.696537290715369</v>
      </c>
      <c r="K103" s="227">
        <v>5</v>
      </c>
      <c r="L103" s="227">
        <v>9.1999999999999993</v>
      </c>
    </row>
    <row r="104" spans="1:12" x14ac:dyDescent="0.2">
      <c r="A104" s="153" t="s">
        <v>14</v>
      </c>
      <c r="B104" s="153" t="s">
        <v>298</v>
      </c>
      <c r="C104" s="153">
        <v>7.5</v>
      </c>
      <c r="D104" s="153"/>
      <c r="E104" s="169"/>
      <c r="F104" s="153"/>
      <c r="G104" s="202"/>
      <c r="H104" s="153">
        <v>1</v>
      </c>
      <c r="I104" s="203">
        <v>8.35</v>
      </c>
      <c r="J104" s="244">
        <f t="shared" si="1"/>
        <v>99.904680365296798</v>
      </c>
      <c r="K104" s="228"/>
      <c r="L104" s="228"/>
    </row>
    <row r="105" spans="1:12" x14ac:dyDescent="0.2">
      <c r="A105" s="153" t="s">
        <v>14</v>
      </c>
      <c r="B105" s="153" t="s">
        <v>273</v>
      </c>
      <c r="C105" s="153">
        <v>5</v>
      </c>
      <c r="D105" s="153"/>
      <c r="E105" s="169"/>
      <c r="F105" s="153"/>
      <c r="G105" s="202"/>
      <c r="H105" s="153">
        <v>2</v>
      </c>
      <c r="I105" s="203">
        <v>8.5333333333333332</v>
      </c>
      <c r="J105" s="244">
        <f t="shared" si="1"/>
        <v>99.902587519025872</v>
      </c>
      <c r="K105" s="228"/>
      <c r="L105" s="228"/>
    </row>
    <row r="106" spans="1:12" x14ac:dyDescent="0.2">
      <c r="A106" s="153" t="s">
        <v>14</v>
      </c>
      <c r="B106" s="153" t="s">
        <v>299</v>
      </c>
      <c r="C106" s="153">
        <v>5</v>
      </c>
      <c r="D106" s="153"/>
      <c r="E106" s="169"/>
      <c r="F106" s="153"/>
      <c r="G106" s="202"/>
      <c r="H106" s="153">
        <v>2</v>
      </c>
      <c r="I106" s="203">
        <v>11.233333333333334</v>
      </c>
      <c r="J106" s="244">
        <f t="shared" si="1"/>
        <v>99.87176560121766</v>
      </c>
      <c r="K106" s="228"/>
      <c r="L106" s="228"/>
    </row>
    <row r="107" spans="1:12" x14ac:dyDescent="0.2">
      <c r="A107" s="153"/>
      <c r="B107" s="153" t="s">
        <v>300</v>
      </c>
      <c r="C107" s="153">
        <v>7.5</v>
      </c>
      <c r="D107" s="153"/>
      <c r="E107" s="169"/>
      <c r="F107" s="153"/>
      <c r="G107" s="202"/>
      <c r="H107" s="153">
        <v>8</v>
      </c>
      <c r="I107" s="203">
        <v>31.066666666666663</v>
      </c>
      <c r="J107" s="244">
        <f t="shared" si="1"/>
        <v>99.645357686453579</v>
      </c>
      <c r="K107" s="228"/>
      <c r="L107" s="228"/>
    </row>
    <row r="108" spans="1:12" x14ac:dyDescent="0.2">
      <c r="A108" s="179" t="s">
        <v>356</v>
      </c>
      <c r="B108" s="165" t="s">
        <v>345</v>
      </c>
      <c r="C108" s="180">
        <v>30</v>
      </c>
      <c r="D108" s="180"/>
      <c r="E108" s="167"/>
      <c r="F108" s="165"/>
      <c r="G108" s="167"/>
      <c r="H108" s="165">
        <v>2</v>
      </c>
      <c r="I108" s="167">
        <v>16.583333333333332</v>
      </c>
      <c r="J108" s="247">
        <f t="shared" si="1"/>
        <v>99.810692541856923</v>
      </c>
      <c r="K108" s="227"/>
      <c r="L108" s="227"/>
    </row>
    <row r="109" spans="1:12" x14ac:dyDescent="0.2">
      <c r="A109" s="183"/>
      <c r="B109" s="170" t="s">
        <v>346</v>
      </c>
      <c r="C109" s="188">
        <v>30</v>
      </c>
      <c r="D109" s="188"/>
      <c r="E109" s="172"/>
      <c r="F109" s="170"/>
      <c r="G109" s="172"/>
      <c r="H109" s="170">
        <v>2</v>
      </c>
      <c r="I109" s="172">
        <v>11.6</v>
      </c>
      <c r="J109" s="245">
        <f t="shared" si="1"/>
        <v>99.867579908675793</v>
      </c>
      <c r="K109" s="226"/>
      <c r="L109" s="226"/>
    </row>
    <row r="110" spans="1:12" x14ac:dyDescent="0.2">
      <c r="A110" s="153" t="s">
        <v>125</v>
      </c>
      <c r="B110" s="153" t="s">
        <v>345</v>
      </c>
      <c r="C110" s="153">
        <v>30</v>
      </c>
      <c r="D110" s="153">
        <v>1</v>
      </c>
      <c r="E110" s="169">
        <v>2.0333333333333332</v>
      </c>
      <c r="F110" s="153"/>
      <c r="G110" s="202"/>
      <c r="H110" s="153">
        <v>3</v>
      </c>
      <c r="I110" s="203">
        <v>14.366666666666667</v>
      </c>
      <c r="J110" s="243">
        <f t="shared" si="1"/>
        <v>99.81278538812785</v>
      </c>
      <c r="K110" s="227">
        <v>23.2</v>
      </c>
      <c r="L110" s="227">
        <v>20.8</v>
      </c>
    </row>
    <row r="111" spans="1:12" x14ac:dyDescent="0.2">
      <c r="A111" s="170"/>
      <c r="B111" s="170" t="s">
        <v>346</v>
      </c>
      <c r="C111" s="170">
        <v>30</v>
      </c>
      <c r="D111" s="170">
        <v>1</v>
      </c>
      <c r="E111" s="172">
        <v>1.1000000000000001</v>
      </c>
      <c r="F111" s="170"/>
      <c r="G111" s="198"/>
      <c r="H111" s="170">
        <v>2</v>
      </c>
      <c r="I111" s="205">
        <v>12.516666666666666</v>
      </c>
      <c r="J111" s="245">
        <f t="shared" si="1"/>
        <v>99.844558599695588</v>
      </c>
      <c r="K111" s="226">
        <v>9.1</v>
      </c>
      <c r="L111" s="226">
        <v>6.3</v>
      </c>
    </row>
    <row r="112" spans="1:12" x14ac:dyDescent="0.2">
      <c r="A112" s="165" t="s">
        <v>468</v>
      </c>
      <c r="B112" s="165" t="s">
        <v>345</v>
      </c>
      <c r="C112" s="165">
        <v>40</v>
      </c>
      <c r="D112" s="165"/>
      <c r="E112" s="167"/>
      <c r="F112" s="165"/>
      <c r="G112" s="167"/>
      <c r="H112" s="165">
        <v>3</v>
      </c>
      <c r="I112" s="167">
        <v>10.050000000000001</v>
      </c>
      <c r="J112" s="243">
        <f t="shared" si="1"/>
        <v>99.885273972602732</v>
      </c>
      <c r="K112" s="227"/>
      <c r="L112" s="227"/>
    </row>
    <row r="113" spans="1:12" x14ac:dyDescent="0.2">
      <c r="A113" s="170"/>
      <c r="B113" s="170" t="s">
        <v>1020</v>
      </c>
      <c r="C113" s="170">
        <v>40</v>
      </c>
      <c r="D113" s="170">
        <v>1</v>
      </c>
      <c r="E113" s="172">
        <v>0.23333333333333334</v>
      </c>
      <c r="F113" s="170"/>
      <c r="G113" s="198"/>
      <c r="H113" s="170">
        <v>3</v>
      </c>
      <c r="I113" s="205">
        <v>11.55</v>
      </c>
      <c r="J113" s="245">
        <f t="shared" si="1"/>
        <v>99.865487062404867</v>
      </c>
      <c r="K113" s="226">
        <v>6.5</v>
      </c>
      <c r="L113" s="226">
        <v>1.65</v>
      </c>
    </row>
    <row r="114" spans="1:12" x14ac:dyDescent="0.2">
      <c r="A114" s="153" t="s">
        <v>207</v>
      </c>
      <c r="B114" s="153" t="s">
        <v>276</v>
      </c>
      <c r="C114" s="153">
        <v>10</v>
      </c>
      <c r="D114" s="153">
        <v>1</v>
      </c>
      <c r="E114" s="169">
        <v>0.11666666666666667</v>
      </c>
      <c r="F114" s="153"/>
      <c r="G114" s="202"/>
      <c r="H114" s="153">
        <v>2</v>
      </c>
      <c r="I114" s="203">
        <v>15.5</v>
      </c>
      <c r="J114" s="244">
        <f t="shared" si="1"/>
        <v>99.821727549467283</v>
      </c>
      <c r="K114" s="228"/>
      <c r="L114" s="228"/>
    </row>
    <row r="115" spans="1:12" x14ac:dyDescent="0.2">
      <c r="A115" s="170" t="s">
        <v>14</v>
      </c>
      <c r="B115" s="170" t="s">
        <v>277</v>
      </c>
      <c r="C115" s="170">
        <v>10</v>
      </c>
      <c r="D115" s="170"/>
      <c r="E115" s="172"/>
      <c r="F115" s="170"/>
      <c r="G115" s="198"/>
      <c r="H115" s="170">
        <v>1</v>
      </c>
      <c r="I115" s="205">
        <v>7.9</v>
      </c>
      <c r="J115" s="245">
        <f t="shared" si="1"/>
        <v>99.909817351598178</v>
      </c>
      <c r="K115" s="226"/>
      <c r="L115" s="226"/>
    </row>
    <row r="116" spans="1:12" x14ac:dyDescent="0.2">
      <c r="A116" s="146" t="s">
        <v>508</v>
      </c>
      <c r="B116" s="170" t="s">
        <v>346</v>
      </c>
      <c r="C116" s="170">
        <v>30</v>
      </c>
      <c r="D116" s="146"/>
      <c r="E116" s="150"/>
      <c r="F116" s="146"/>
      <c r="G116" s="211"/>
      <c r="H116" s="146">
        <v>1</v>
      </c>
      <c r="I116" s="209">
        <v>2.5666666666666664</v>
      </c>
      <c r="J116" s="246">
        <f>+(1-(E116+G116+I116)/8760)*100</f>
        <v>99.970700152207002</v>
      </c>
      <c r="K116" s="226"/>
      <c r="L116" s="226"/>
    </row>
    <row r="117" spans="1:12" x14ac:dyDescent="0.2">
      <c r="A117" s="153" t="s">
        <v>278</v>
      </c>
      <c r="B117" s="153" t="s">
        <v>234</v>
      </c>
      <c r="C117" s="153">
        <v>15</v>
      </c>
      <c r="D117" s="153"/>
      <c r="E117" s="169"/>
      <c r="F117" s="153"/>
      <c r="G117" s="202"/>
      <c r="H117" s="153">
        <v>2</v>
      </c>
      <c r="I117" s="203">
        <v>12.783333333333333</v>
      </c>
      <c r="J117" s="244">
        <f t="shared" si="1"/>
        <v>99.854071537290707</v>
      </c>
      <c r="K117" s="227"/>
      <c r="L117" s="227"/>
    </row>
    <row r="118" spans="1:12" x14ac:dyDescent="0.2">
      <c r="A118" s="170"/>
      <c r="B118" s="170" t="s">
        <v>279</v>
      </c>
      <c r="C118" s="170">
        <v>5</v>
      </c>
      <c r="D118" s="170"/>
      <c r="E118" s="172"/>
      <c r="F118" s="170"/>
      <c r="G118" s="198"/>
      <c r="H118" s="170"/>
      <c r="I118" s="205"/>
      <c r="J118" s="245">
        <f t="shared" si="1"/>
        <v>100</v>
      </c>
      <c r="K118" s="226"/>
      <c r="L118" s="226"/>
    </row>
    <row r="119" spans="1:12" x14ac:dyDescent="0.2">
      <c r="A119" s="146" t="s">
        <v>451</v>
      </c>
      <c r="B119" s="146" t="s">
        <v>234</v>
      </c>
      <c r="C119" s="146">
        <v>30</v>
      </c>
      <c r="D119" s="146"/>
      <c r="E119" s="150"/>
      <c r="F119" s="146"/>
      <c r="G119" s="211"/>
      <c r="H119" s="146">
        <v>1</v>
      </c>
      <c r="I119" s="150">
        <v>9.8166666666666664</v>
      </c>
      <c r="J119" s="245">
        <f t="shared" si="1"/>
        <v>99.887937595129372</v>
      </c>
      <c r="K119" s="227"/>
      <c r="L119" s="227"/>
    </row>
    <row r="120" spans="1:12" x14ac:dyDescent="0.2">
      <c r="A120" s="153" t="s">
        <v>280</v>
      </c>
      <c r="B120" s="153" t="s">
        <v>234</v>
      </c>
      <c r="C120" s="153">
        <v>30</v>
      </c>
      <c r="D120" s="153"/>
      <c r="E120" s="169"/>
      <c r="F120" s="153"/>
      <c r="G120" s="202"/>
      <c r="H120" s="153">
        <v>5</v>
      </c>
      <c r="I120" s="203">
        <v>26.416666666666668</v>
      </c>
      <c r="J120" s="247">
        <f t="shared" si="1"/>
        <v>99.698439878234396</v>
      </c>
      <c r="K120" s="227"/>
      <c r="L120" s="227"/>
    </row>
    <row r="121" spans="1:12" x14ac:dyDescent="0.2">
      <c r="A121" s="170" t="s">
        <v>14</v>
      </c>
      <c r="B121" s="170" t="s">
        <v>235</v>
      </c>
      <c r="C121" s="170">
        <v>30</v>
      </c>
      <c r="D121" s="170"/>
      <c r="E121" s="172"/>
      <c r="F121" s="170"/>
      <c r="G121" s="198"/>
      <c r="H121" s="170">
        <v>6</v>
      </c>
      <c r="I121" s="205">
        <v>35.483333333333334</v>
      </c>
      <c r="J121" s="248">
        <f t="shared" si="1"/>
        <v>99.594939117199388</v>
      </c>
      <c r="K121" s="226"/>
      <c r="L121" s="226"/>
    </row>
    <row r="122" spans="1:12" x14ac:dyDescent="0.2">
      <c r="A122" s="170" t="s">
        <v>467</v>
      </c>
      <c r="B122" s="153" t="s">
        <v>234</v>
      </c>
      <c r="C122" s="153">
        <v>30</v>
      </c>
      <c r="D122" s="170"/>
      <c r="E122" s="172"/>
      <c r="F122" s="170"/>
      <c r="G122" s="198"/>
      <c r="H122" s="170"/>
      <c r="I122" s="205"/>
      <c r="J122" s="246">
        <f t="shared" si="1"/>
        <v>100</v>
      </c>
      <c r="K122" s="226"/>
      <c r="L122" s="226"/>
    </row>
    <row r="123" spans="1:12" x14ac:dyDescent="0.2">
      <c r="A123" s="170" t="s">
        <v>133</v>
      </c>
      <c r="B123" s="146" t="s">
        <v>1021</v>
      </c>
      <c r="C123" s="146">
        <v>15</v>
      </c>
      <c r="D123" s="170">
        <v>1</v>
      </c>
      <c r="E123" s="172">
        <v>2.4333333333333336</v>
      </c>
      <c r="F123" s="170"/>
      <c r="G123" s="198"/>
      <c r="H123" s="170">
        <v>8</v>
      </c>
      <c r="I123" s="205">
        <v>37.833333333333329</v>
      </c>
      <c r="J123" s="246">
        <f t="shared" si="1"/>
        <v>99.540334855403344</v>
      </c>
      <c r="K123" s="229"/>
      <c r="L123" s="229"/>
    </row>
    <row r="124" spans="1:12" x14ac:dyDescent="0.2">
      <c r="A124" s="153" t="s">
        <v>120</v>
      </c>
      <c r="B124" s="153" t="s">
        <v>234</v>
      </c>
      <c r="C124" s="153">
        <v>30</v>
      </c>
      <c r="D124" s="153"/>
      <c r="E124" s="169"/>
      <c r="F124" s="153"/>
      <c r="G124" s="202"/>
      <c r="H124" s="153">
        <v>7</v>
      </c>
      <c r="I124" s="203">
        <v>46.55</v>
      </c>
      <c r="J124" s="243">
        <f t="shared" si="1"/>
        <v>99.468607305936075</v>
      </c>
      <c r="K124" s="227"/>
      <c r="L124" s="227"/>
    </row>
    <row r="125" spans="1:12" x14ac:dyDescent="0.2">
      <c r="A125" s="153" t="s">
        <v>14</v>
      </c>
      <c r="B125" s="153" t="s">
        <v>235</v>
      </c>
      <c r="C125" s="153">
        <v>30</v>
      </c>
      <c r="D125" s="153"/>
      <c r="E125" s="169"/>
      <c r="F125" s="153"/>
      <c r="G125" s="202"/>
      <c r="H125" s="153">
        <v>4</v>
      </c>
      <c r="I125" s="203">
        <v>21.116666666666671</v>
      </c>
      <c r="J125" s="244">
        <f t="shared" si="1"/>
        <v>99.758942161339419</v>
      </c>
      <c r="K125" s="228"/>
      <c r="L125" s="228"/>
    </row>
    <row r="126" spans="1:12" x14ac:dyDescent="0.2">
      <c r="A126" s="153"/>
      <c r="B126" s="153" t="s">
        <v>436</v>
      </c>
      <c r="C126" s="153">
        <v>30</v>
      </c>
      <c r="D126" s="153">
        <v>3</v>
      </c>
      <c r="E126" s="169">
        <v>0.68333333333333335</v>
      </c>
      <c r="F126" s="153"/>
      <c r="G126" s="202"/>
      <c r="H126" s="153">
        <v>4</v>
      </c>
      <c r="I126" s="203">
        <v>22.083333333333336</v>
      </c>
      <c r="J126" s="244">
        <f t="shared" si="1"/>
        <v>99.740106544901067</v>
      </c>
      <c r="K126" s="228">
        <v>32.700000000000003</v>
      </c>
      <c r="L126" s="228">
        <v>8</v>
      </c>
    </row>
    <row r="127" spans="1:12" x14ac:dyDescent="0.2">
      <c r="A127" s="146" t="s">
        <v>416</v>
      </c>
      <c r="B127" s="146" t="s">
        <v>345</v>
      </c>
      <c r="C127" s="146">
        <v>30</v>
      </c>
      <c r="D127" s="146"/>
      <c r="E127" s="150"/>
      <c r="F127" s="146"/>
      <c r="G127" s="211"/>
      <c r="H127" s="146">
        <v>1</v>
      </c>
      <c r="I127" s="209">
        <v>5.583333333333333</v>
      </c>
      <c r="J127" s="246">
        <f t="shared" si="1"/>
        <v>99.936263318112623</v>
      </c>
      <c r="K127" s="229"/>
      <c r="L127" s="229"/>
    </row>
    <row r="128" spans="1:12" x14ac:dyDescent="0.2">
      <c r="A128" s="153" t="s">
        <v>128</v>
      </c>
      <c r="B128" s="153" t="s">
        <v>345</v>
      </c>
      <c r="C128" s="153">
        <v>15</v>
      </c>
      <c r="D128" s="153">
        <v>3</v>
      </c>
      <c r="E128" s="169">
        <v>0.73333333333333339</v>
      </c>
      <c r="F128" s="153"/>
      <c r="G128" s="202"/>
      <c r="H128" s="153">
        <v>5</v>
      </c>
      <c r="I128" s="203">
        <v>22.683333333333337</v>
      </c>
      <c r="J128" s="244">
        <f t="shared" si="1"/>
        <v>99.732686453576875</v>
      </c>
      <c r="K128" s="228">
        <v>5.3</v>
      </c>
      <c r="L128" s="228">
        <v>0.56779999999999997</v>
      </c>
    </row>
    <row r="129" spans="1:12" x14ac:dyDescent="0.2">
      <c r="A129" s="170"/>
      <c r="B129" s="170" t="s">
        <v>346</v>
      </c>
      <c r="C129" s="170">
        <v>15</v>
      </c>
      <c r="D129" s="170">
        <v>3</v>
      </c>
      <c r="E129" s="172">
        <v>0.96666666666666679</v>
      </c>
      <c r="F129" s="170"/>
      <c r="G129" s="198"/>
      <c r="H129" s="170">
        <v>5</v>
      </c>
      <c r="I129" s="205">
        <v>23.483333333333334</v>
      </c>
      <c r="J129" s="245">
        <f t="shared" si="1"/>
        <v>99.720890410958901</v>
      </c>
      <c r="K129" s="226">
        <v>5.5</v>
      </c>
      <c r="L129" s="226">
        <v>0.74409999999999998</v>
      </c>
    </row>
    <row r="130" spans="1:12" x14ac:dyDescent="0.2">
      <c r="A130" s="153" t="s">
        <v>130</v>
      </c>
      <c r="B130" s="153" t="s">
        <v>1022</v>
      </c>
      <c r="C130" s="153">
        <v>30</v>
      </c>
      <c r="D130" s="153">
        <v>1</v>
      </c>
      <c r="E130" s="169">
        <v>0.71666666666666667</v>
      </c>
      <c r="F130" s="153"/>
      <c r="G130" s="202"/>
      <c r="H130" s="153">
        <v>4</v>
      </c>
      <c r="I130" s="203">
        <v>20.366666666666667</v>
      </c>
      <c r="J130" s="243">
        <f t="shared" si="1"/>
        <v>99.759322678843233</v>
      </c>
      <c r="K130" s="227">
        <v>8.4</v>
      </c>
      <c r="L130" s="227">
        <v>6.0320400000000003</v>
      </c>
    </row>
    <row r="131" spans="1:12" x14ac:dyDescent="0.2">
      <c r="A131" s="170"/>
      <c r="B131" s="170" t="s">
        <v>1023</v>
      </c>
      <c r="C131" s="170">
        <v>30</v>
      </c>
      <c r="D131" s="170">
        <v>1</v>
      </c>
      <c r="E131" s="172">
        <v>0.71666666666666667</v>
      </c>
      <c r="F131" s="170"/>
      <c r="G131" s="198"/>
      <c r="H131" s="170">
        <v>5</v>
      </c>
      <c r="I131" s="205">
        <v>21.68333333333333</v>
      </c>
      <c r="J131" s="245">
        <f t="shared" si="1"/>
        <v>99.74429223744292</v>
      </c>
      <c r="K131" s="226">
        <v>8.1</v>
      </c>
      <c r="L131" s="226">
        <v>5.6813399999999996</v>
      </c>
    </row>
    <row r="132" spans="1:12" x14ac:dyDescent="0.2">
      <c r="A132" s="153" t="s">
        <v>210</v>
      </c>
      <c r="B132" s="153" t="s">
        <v>345</v>
      </c>
      <c r="C132" s="153">
        <v>15</v>
      </c>
      <c r="D132" s="153">
        <v>1</v>
      </c>
      <c r="E132" s="169">
        <v>0.98333333333333328</v>
      </c>
      <c r="F132" s="153"/>
      <c r="G132" s="202"/>
      <c r="H132" s="153">
        <v>4</v>
      </c>
      <c r="I132" s="203">
        <v>30.95</v>
      </c>
      <c r="J132" s="243">
        <f t="shared" ref="J132:J166" si="2">+(1-(E132+G132+I132)/8760)*100</f>
        <v>99.635464231354646</v>
      </c>
      <c r="K132" s="227">
        <v>2.5</v>
      </c>
      <c r="L132" s="227">
        <v>2.5</v>
      </c>
    </row>
    <row r="133" spans="1:12" x14ac:dyDescent="0.2">
      <c r="A133" s="170"/>
      <c r="B133" s="170" t="s">
        <v>346</v>
      </c>
      <c r="C133" s="170">
        <v>15</v>
      </c>
      <c r="D133" s="170"/>
      <c r="E133" s="172"/>
      <c r="F133" s="170"/>
      <c r="G133" s="198"/>
      <c r="H133" s="170">
        <v>7</v>
      </c>
      <c r="I133" s="205">
        <v>36.916666666666664</v>
      </c>
      <c r="J133" s="245">
        <f t="shared" si="2"/>
        <v>99.578576864535776</v>
      </c>
      <c r="K133" s="226"/>
      <c r="L133" s="226"/>
    </row>
    <row r="134" spans="1:12" x14ac:dyDescent="0.2">
      <c r="A134" s="153" t="s">
        <v>211</v>
      </c>
      <c r="B134" s="153" t="s">
        <v>345</v>
      </c>
      <c r="C134" s="153">
        <v>44</v>
      </c>
      <c r="D134" s="153"/>
      <c r="E134" s="169"/>
      <c r="F134" s="153"/>
      <c r="G134" s="202"/>
      <c r="H134" s="153">
        <v>5</v>
      </c>
      <c r="I134" s="169">
        <v>19.333333333333332</v>
      </c>
      <c r="J134" s="243">
        <f t="shared" si="2"/>
        <v>99.779299847792998</v>
      </c>
      <c r="K134" s="227"/>
      <c r="L134" s="227"/>
    </row>
    <row r="135" spans="1:12" x14ac:dyDescent="0.2">
      <c r="A135" s="170"/>
      <c r="B135" s="170" t="s">
        <v>346</v>
      </c>
      <c r="C135" s="170">
        <v>44</v>
      </c>
      <c r="D135" s="170"/>
      <c r="E135" s="172"/>
      <c r="F135" s="170"/>
      <c r="G135" s="198"/>
      <c r="H135" s="170">
        <v>5</v>
      </c>
      <c r="I135" s="205">
        <v>20.7</v>
      </c>
      <c r="J135" s="245">
        <f t="shared" si="2"/>
        <v>99.763698630136986</v>
      </c>
      <c r="K135" s="226"/>
      <c r="L135" s="226"/>
    </row>
    <row r="136" spans="1:12" x14ac:dyDescent="0.2">
      <c r="A136" s="170" t="s">
        <v>134</v>
      </c>
      <c r="B136" s="170" t="s">
        <v>1024</v>
      </c>
      <c r="C136" s="170">
        <v>150</v>
      </c>
      <c r="D136" s="170"/>
      <c r="E136" s="172"/>
      <c r="F136" s="170"/>
      <c r="G136" s="198"/>
      <c r="H136" s="170">
        <v>10</v>
      </c>
      <c r="I136" s="205">
        <v>66.05</v>
      </c>
      <c r="J136" s="246">
        <f t="shared" si="2"/>
        <v>99.246004566210047</v>
      </c>
      <c r="K136" s="229"/>
      <c r="L136" s="229"/>
    </row>
    <row r="137" spans="1:12" x14ac:dyDescent="0.2">
      <c r="A137" s="153" t="s">
        <v>122</v>
      </c>
      <c r="B137" s="153" t="s">
        <v>345</v>
      </c>
      <c r="C137" s="153">
        <v>15</v>
      </c>
      <c r="D137" s="153"/>
      <c r="E137" s="169"/>
      <c r="F137" s="153"/>
      <c r="G137" s="202"/>
      <c r="H137" s="153">
        <v>2</v>
      </c>
      <c r="I137" s="203">
        <v>9.9</v>
      </c>
      <c r="J137" s="243">
        <f t="shared" si="2"/>
        <v>99.886986301369859</v>
      </c>
      <c r="K137" s="227"/>
      <c r="L137" s="227"/>
    </row>
    <row r="138" spans="1:12" x14ac:dyDescent="0.2">
      <c r="A138" s="153"/>
      <c r="B138" s="153" t="s">
        <v>346</v>
      </c>
      <c r="C138" s="153">
        <v>30</v>
      </c>
      <c r="D138" s="153">
        <v>2</v>
      </c>
      <c r="E138" s="169">
        <v>4.1500000000000004</v>
      </c>
      <c r="F138" s="153"/>
      <c r="G138" s="202"/>
      <c r="H138" s="153">
        <v>2</v>
      </c>
      <c r="I138" s="203">
        <v>12.883333333333333</v>
      </c>
      <c r="J138" s="244">
        <f t="shared" si="2"/>
        <v>99.805555555555557</v>
      </c>
      <c r="K138" s="228">
        <v>6.5</v>
      </c>
      <c r="L138" s="228">
        <v>3.25</v>
      </c>
    </row>
    <row r="139" spans="1:12" x14ac:dyDescent="0.2">
      <c r="A139" s="153"/>
      <c r="B139" s="153" t="s">
        <v>1011</v>
      </c>
      <c r="C139" s="153">
        <v>30</v>
      </c>
      <c r="D139" s="153">
        <v>1</v>
      </c>
      <c r="E139" s="169">
        <v>85.483333333333334</v>
      </c>
      <c r="F139" s="153"/>
      <c r="G139" s="202"/>
      <c r="H139" s="153">
        <v>2</v>
      </c>
      <c r="I139" s="203">
        <v>8.6999999999999993</v>
      </c>
      <c r="J139" s="244">
        <f t="shared" si="2"/>
        <v>98.924847792998477</v>
      </c>
      <c r="K139" s="228"/>
      <c r="L139" s="228"/>
    </row>
    <row r="140" spans="1:12" x14ac:dyDescent="0.2">
      <c r="A140" s="170"/>
      <c r="B140" s="170" t="s">
        <v>1025</v>
      </c>
      <c r="C140" s="170">
        <v>15</v>
      </c>
      <c r="D140" s="170"/>
      <c r="E140" s="172"/>
      <c r="F140" s="170"/>
      <c r="G140" s="198"/>
      <c r="H140" s="170">
        <v>1</v>
      </c>
      <c r="I140" s="205">
        <v>8.8833333333333329</v>
      </c>
      <c r="J140" s="245">
        <f t="shared" si="2"/>
        <v>99.898592085235919</v>
      </c>
      <c r="K140" s="226"/>
      <c r="L140" s="226"/>
    </row>
    <row r="141" spans="1:12" x14ac:dyDescent="0.2">
      <c r="A141" s="153" t="s">
        <v>212</v>
      </c>
      <c r="B141" s="153" t="s">
        <v>345</v>
      </c>
      <c r="C141" s="153">
        <v>10</v>
      </c>
      <c r="D141" s="153"/>
      <c r="E141" s="169"/>
      <c r="F141" s="153"/>
      <c r="G141" s="202"/>
      <c r="H141" s="153">
        <v>2</v>
      </c>
      <c r="I141" s="203">
        <v>13.266666666666666</v>
      </c>
      <c r="J141" s="243">
        <f t="shared" si="2"/>
        <v>99.848554033485541</v>
      </c>
      <c r="K141" s="227"/>
      <c r="L141" s="227"/>
    </row>
    <row r="142" spans="1:12" x14ac:dyDescent="0.2">
      <c r="A142" s="153"/>
      <c r="B142" s="153" t="s">
        <v>346</v>
      </c>
      <c r="C142" s="153">
        <v>10</v>
      </c>
      <c r="D142" s="153"/>
      <c r="E142" s="169"/>
      <c r="F142" s="153"/>
      <c r="G142" s="202"/>
      <c r="H142" s="153">
        <v>4</v>
      </c>
      <c r="I142" s="203">
        <v>22.866666666666667</v>
      </c>
      <c r="J142" s="244">
        <f t="shared" si="2"/>
        <v>99.73896499238964</v>
      </c>
      <c r="K142" s="228"/>
      <c r="L142" s="228"/>
    </row>
    <row r="143" spans="1:12" x14ac:dyDescent="0.2">
      <c r="A143" s="153"/>
      <c r="B143" s="153" t="s">
        <v>1026</v>
      </c>
      <c r="C143" s="153">
        <v>10</v>
      </c>
      <c r="D143" s="153">
        <v>1</v>
      </c>
      <c r="E143" s="169">
        <v>0.66666666666666663</v>
      </c>
      <c r="F143" s="153"/>
      <c r="G143" s="202"/>
      <c r="H143" s="153">
        <v>2</v>
      </c>
      <c r="I143" s="203">
        <v>13.1</v>
      </c>
      <c r="J143" s="244">
        <f t="shared" si="2"/>
        <v>99.842846270928462</v>
      </c>
      <c r="K143" s="228"/>
      <c r="L143" s="228"/>
    </row>
    <row r="144" spans="1:12" x14ac:dyDescent="0.2">
      <c r="A144" s="170"/>
      <c r="B144" s="170" t="s">
        <v>1027</v>
      </c>
      <c r="C144" s="170">
        <v>5</v>
      </c>
      <c r="D144" s="170"/>
      <c r="E144" s="172"/>
      <c r="F144" s="170"/>
      <c r="G144" s="198"/>
      <c r="H144" s="170">
        <v>2</v>
      </c>
      <c r="I144" s="205">
        <v>11.2</v>
      </c>
      <c r="J144" s="244">
        <f t="shared" si="2"/>
        <v>99.87214611872146</v>
      </c>
      <c r="K144" s="228"/>
      <c r="L144" s="228"/>
    </row>
    <row r="145" spans="1:12" x14ac:dyDescent="0.2">
      <c r="A145" s="165" t="s">
        <v>463</v>
      </c>
      <c r="B145" s="165" t="s">
        <v>345</v>
      </c>
      <c r="C145" s="165">
        <v>30</v>
      </c>
      <c r="D145" s="165"/>
      <c r="E145" s="167"/>
      <c r="F145" s="165"/>
      <c r="G145" s="167"/>
      <c r="H145" s="165">
        <v>2</v>
      </c>
      <c r="I145" s="223">
        <v>7.6333333333333329</v>
      </c>
      <c r="J145" s="243">
        <f t="shared" si="2"/>
        <v>99.912861491628618</v>
      </c>
      <c r="K145" s="227"/>
      <c r="L145" s="227"/>
    </row>
    <row r="146" spans="1:12" x14ac:dyDescent="0.2">
      <c r="A146" s="170"/>
      <c r="B146" s="170" t="s">
        <v>346</v>
      </c>
      <c r="C146" s="170">
        <v>30</v>
      </c>
      <c r="D146" s="170"/>
      <c r="E146" s="172"/>
      <c r="F146" s="170"/>
      <c r="G146" s="172"/>
      <c r="H146" s="170">
        <v>6</v>
      </c>
      <c r="I146" s="205">
        <v>28.433333333333334</v>
      </c>
      <c r="J146" s="245">
        <f t="shared" si="2"/>
        <v>99.675418569254177</v>
      </c>
      <c r="K146" s="226"/>
      <c r="L146" s="226"/>
    </row>
    <row r="147" spans="1:12" x14ac:dyDescent="0.2">
      <c r="A147" s="146" t="s">
        <v>497</v>
      </c>
      <c r="B147" s="146" t="s">
        <v>345</v>
      </c>
      <c r="C147" s="146">
        <v>15</v>
      </c>
      <c r="D147" s="146">
        <v>1</v>
      </c>
      <c r="E147" s="150">
        <v>0.5</v>
      </c>
      <c r="F147" s="146"/>
      <c r="G147" s="150"/>
      <c r="H147" s="146">
        <v>1</v>
      </c>
      <c r="I147" s="150">
        <v>9.1666666666666661</v>
      </c>
      <c r="J147" s="245">
        <f t="shared" si="2"/>
        <v>99.889649923896499</v>
      </c>
      <c r="K147" s="226">
        <v>1.9</v>
      </c>
      <c r="L147" s="226">
        <v>2.1</v>
      </c>
    </row>
    <row r="148" spans="1:12" x14ac:dyDescent="0.2">
      <c r="A148" s="153" t="s">
        <v>213</v>
      </c>
      <c r="B148" s="153" t="s">
        <v>286</v>
      </c>
      <c r="C148" s="153">
        <v>40</v>
      </c>
      <c r="D148" s="153">
        <v>1</v>
      </c>
      <c r="E148" s="169">
        <v>2.4333333333333336</v>
      </c>
      <c r="F148" s="153"/>
      <c r="G148" s="202"/>
      <c r="H148" s="153">
        <v>8</v>
      </c>
      <c r="I148" s="203">
        <v>31</v>
      </c>
      <c r="J148" s="244">
        <f t="shared" si="2"/>
        <v>99.618340943683421</v>
      </c>
      <c r="K148" s="228"/>
      <c r="L148" s="228"/>
    </row>
    <row r="149" spans="1:12" x14ac:dyDescent="0.2">
      <c r="A149" s="153"/>
      <c r="B149" s="153" t="s">
        <v>287</v>
      </c>
      <c r="C149" s="153">
        <v>45</v>
      </c>
      <c r="D149" s="153"/>
      <c r="E149" s="169"/>
      <c r="F149" s="153"/>
      <c r="G149" s="202"/>
      <c r="H149" s="153">
        <v>2</v>
      </c>
      <c r="I149" s="203">
        <v>0.43</v>
      </c>
      <c r="J149" s="244">
        <f t="shared" si="2"/>
        <v>99.995091324200914</v>
      </c>
      <c r="K149" s="228"/>
      <c r="L149" s="228"/>
    </row>
    <row r="150" spans="1:12" x14ac:dyDescent="0.2">
      <c r="A150" s="165" t="s">
        <v>214</v>
      </c>
      <c r="B150" s="165" t="s">
        <v>345</v>
      </c>
      <c r="C150" s="165">
        <v>15</v>
      </c>
      <c r="D150" s="165">
        <v>2</v>
      </c>
      <c r="E150" s="167">
        <v>202.76666666666668</v>
      </c>
      <c r="F150" s="165"/>
      <c r="G150" s="167"/>
      <c r="H150" s="165">
        <v>5</v>
      </c>
      <c r="I150" s="223">
        <v>41.05</v>
      </c>
      <c r="J150" s="243">
        <f t="shared" si="2"/>
        <v>97.216704718417049</v>
      </c>
      <c r="K150" s="227">
        <v>4.4000000000000004</v>
      </c>
      <c r="L150" s="227">
        <v>4.09</v>
      </c>
    </row>
    <row r="151" spans="1:12" x14ac:dyDescent="0.2">
      <c r="A151" s="170"/>
      <c r="B151" s="170" t="s">
        <v>346</v>
      </c>
      <c r="C151" s="170">
        <v>15</v>
      </c>
      <c r="D151" s="170">
        <v>1</v>
      </c>
      <c r="E151" s="172">
        <v>1.6</v>
      </c>
      <c r="F151" s="170"/>
      <c r="G151" s="172"/>
      <c r="H151" s="170">
        <v>4</v>
      </c>
      <c r="I151" s="205">
        <v>25.833333333333336</v>
      </c>
      <c r="J151" s="245">
        <f t="shared" si="2"/>
        <v>99.686834094368336</v>
      </c>
      <c r="K151" s="226">
        <v>1.8</v>
      </c>
      <c r="L151" s="226">
        <v>3.94</v>
      </c>
    </row>
    <row r="152" spans="1:12" x14ac:dyDescent="0.2">
      <c r="A152" s="170" t="s">
        <v>215</v>
      </c>
      <c r="B152" s="170" t="s">
        <v>239</v>
      </c>
      <c r="C152" s="170">
        <v>15</v>
      </c>
      <c r="D152" s="170">
        <v>2</v>
      </c>
      <c r="E152" s="172">
        <v>6.65</v>
      </c>
      <c r="F152" s="170"/>
      <c r="G152" s="198"/>
      <c r="H152" s="170">
        <v>1</v>
      </c>
      <c r="I152" s="205">
        <v>9.1</v>
      </c>
      <c r="J152" s="245">
        <f t="shared" si="2"/>
        <v>99.820205479452056</v>
      </c>
      <c r="K152" s="226">
        <v>10.9</v>
      </c>
      <c r="L152" s="226">
        <v>35.83</v>
      </c>
    </row>
    <row r="153" spans="1:12" x14ac:dyDescent="0.2">
      <c r="A153" s="153" t="s">
        <v>216</v>
      </c>
      <c r="B153" s="153" t="s">
        <v>345</v>
      </c>
      <c r="C153" s="153">
        <v>15</v>
      </c>
      <c r="D153" s="153">
        <v>1</v>
      </c>
      <c r="E153" s="169">
        <v>0.21666666666666667</v>
      </c>
      <c r="F153" s="153"/>
      <c r="G153" s="202"/>
      <c r="H153" s="153">
        <v>9</v>
      </c>
      <c r="I153" s="203">
        <v>54.5</v>
      </c>
      <c r="J153" s="243">
        <f t="shared" si="2"/>
        <v>99.375380517503814</v>
      </c>
      <c r="K153" s="227">
        <v>15.9</v>
      </c>
      <c r="L153" s="227">
        <v>2.8</v>
      </c>
    </row>
    <row r="154" spans="1:12" x14ac:dyDescent="0.2">
      <c r="A154" s="153"/>
      <c r="B154" s="153" t="s">
        <v>346</v>
      </c>
      <c r="C154" s="153">
        <v>40</v>
      </c>
      <c r="D154" s="153"/>
      <c r="E154" s="169"/>
      <c r="F154" s="153"/>
      <c r="G154" s="202"/>
      <c r="H154" s="153">
        <v>3</v>
      </c>
      <c r="I154" s="203">
        <v>15.333333333333334</v>
      </c>
      <c r="J154" s="244">
        <f t="shared" si="2"/>
        <v>99.824961948249623</v>
      </c>
      <c r="K154" s="228"/>
      <c r="L154" s="228"/>
    </row>
    <row r="155" spans="1:12" x14ac:dyDescent="0.2">
      <c r="A155" s="170"/>
      <c r="B155" s="170" t="s">
        <v>1011</v>
      </c>
      <c r="C155" s="170">
        <v>40</v>
      </c>
      <c r="D155" s="170"/>
      <c r="E155" s="172"/>
      <c r="F155" s="170"/>
      <c r="G155" s="198"/>
      <c r="H155" s="170">
        <v>4</v>
      </c>
      <c r="I155" s="205">
        <v>23</v>
      </c>
      <c r="J155" s="245">
        <f t="shared" si="2"/>
        <v>99.737442922374427</v>
      </c>
      <c r="K155" s="226"/>
      <c r="L155" s="226"/>
    </row>
    <row r="156" spans="1:12" x14ac:dyDescent="0.2">
      <c r="A156" s="153" t="s">
        <v>142</v>
      </c>
      <c r="B156" s="153" t="s">
        <v>345</v>
      </c>
      <c r="C156" s="153">
        <v>15</v>
      </c>
      <c r="D156" s="153"/>
      <c r="E156" s="169"/>
      <c r="F156" s="153"/>
      <c r="G156" s="202"/>
      <c r="H156" s="153">
        <v>2</v>
      </c>
      <c r="I156" s="203">
        <v>13.366666666666667</v>
      </c>
      <c r="J156" s="243">
        <f t="shared" si="2"/>
        <v>99.847412480974128</v>
      </c>
      <c r="K156" s="227"/>
      <c r="L156" s="227"/>
    </row>
    <row r="157" spans="1:12" x14ac:dyDescent="0.2">
      <c r="A157" s="170"/>
      <c r="B157" s="170" t="s">
        <v>346</v>
      </c>
      <c r="C157" s="170">
        <v>15</v>
      </c>
      <c r="D157" s="170">
        <v>1</v>
      </c>
      <c r="E157" s="172">
        <v>0.8833333333333333</v>
      </c>
      <c r="F157" s="170"/>
      <c r="G157" s="198"/>
      <c r="H157" s="170">
        <v>1</v>
      </c>
      <c r="I157" s="205">
        <v>1.5</v>
      </c>
      <c r="J157" s="245">
        <f t="shared" si="2"/>
        <v>99.972792998477928</v>
      </c>
      <c r="K157" s="226">
        <v>2</v>
      </c>
      <c r="L157" s="226">
        <v>1.87</v>
      </c>
    </row>
    <row r="158" spans="1:12" x14ac:dyDescent="0.2">
      <c r="A158" s="153" t="s">
        <v>139</v>
      </c>
      <c r="B158" s="153" t="s">
        <v>345</v>
      </c>
      <c r="C158" s="153">
        <v>10</v>
      </c>
      <c r="D158" s="153">
        <v>1</v>
      </c>
      <c r="E158" s="169">
        <v>0.41666666666666663</v>
      </c>
      <c r="F158" s="153"/>
      <c r="G158" s="202"/>
      <c r="H158" s="153">
        <v>9</v>
      </c>
      <c r="I158" s="203">
        <v>73.75</v>
      </c>
      <c r="J158" s="244">
        <f t="shared" si="2"/>
        <v>99.153348554033485</v>
      </c>
      <c r="K158" s="228">
        <v>5.5</v>
      </c>
      <c r="L158" s="228">
        <v>2.2962500000000001</v>
      </c>
    </row>
    <row r="159" spans="1:12" x14ac:dyDescent="0.2">
      <c r="A159" s="170"/>
      <c r="B159" s="170" t="s">
        <v>346</v>
      </c>
      <c r="C159" s="170">
        <v>10</v>
      </c>
      <c r="D159" s="170"/>
      <c r="E159" s="172"/>
      <c r="F159" s="170"/>
      <c r="G159" s="198"/>
      <c r="H159" s="170">
        <v>3</v>
      </c>
      <c r="I159" s="205">
        <v>22.416666666666664</v>
      </c>
      <c r="J159" s="245">
        <f t="shared" si="2"/>
        <v>99.74410197869102</v>
      </c>
      <c r="K159" s="226"/>
      <c r="L159" s="226"/>
    </row>
    <row r="160" spans="1:12" x14ac:dyDescent="0.2">
      <c r="A160" s="153" t="s">
        <v>144</v>
      </c>
      <c r="B160" s="153" t="s">
        <v>239</v>
      </c>
      <c r="C160" s="153">
        <v>15</v>
      </c>
      <c r="D160" s="153"/>
      <c r="E160" s="169"/>
      <c r="F160" s="153"/>
      <c r="G160" s="202"/>
      <c r="H160" s="153">
        <v>4</v>
      </c>
      <c r="I160" s="203">
        <v>16.899999999999999</v>
      </c>
      <c r="J160" s="243">
        <f t="shared" si="2"/>
        <v>99.80707762557077</v>
      </c>
      <c r="K160" s="227"/>
      <c r="L160" s="227"/>
    </row>
    <row r="161" spans="1:12" x14ac:dyDescent="0.2">
      <c r="A161" s="170"/>
      <c r="B161" s="170" t="s">
        <v>239</v>
      </c>
      <c r="C161" s="170">
        <v>15</v>
      </c>
      <c r="D161" s="170"/>
      <c r="E161" s="172"/>
      <c r="F161" s="170"/>
      <c r="G161" s="198"/>
      <c r="H161" s="170">
        <v>4</v>
      </c>
      <c r="I161" s="205">
        <v>19.483333333333334</v>
      </c>
      <c r="J161" s="245">
        <f t="shared" si="2"/>
        <v>99.777587519025872</v>
      </c>
      <c r="K161" s="226"/>
      <c r="L161" s="226"/>
    </row>
    <row r="162" spans="1:12" x14ac:dyDescent="0.2">
      <c r="A162" s="153" t="s">
        <v>217</v>
      </c>
      <c r="B162" s="153" t="s">
        <v>239</v>
      </c>
      <c r="C162" s="153">
        <v>15</v>
      </c>
      <c r="D162" s="153"/>
      <c r="E162" s="169"/>
      <c r="F162" s="153"/>
      <c r="G162" s="202"/>
      <c r="H162" s="153">
        <v>5</v>
      </c>
      <c r="I162" s="203">
        <v>29.316666666666663</v>
      </c>
      <c r="J162" s="243">
        <f t="shared" si="2"/>
        <v>99.665334855403358</v>
      </c>
      <c r="K162" s="227"/>
      <c r="L162" s="227"/>
    </row>
    <row r="163" spans="1:12" x14ac:dyDescent="0.2">
      <c r="A163" s="170"/>
      <c r="B163" s="170" t="s">
        <v>239</v>
      </c>
      <c r="C163" s="170">
        <v>15</v>
      </c>
      <c r="D163" s="170"/>
      <c r="E163" s="172"/>
      <c r="F163" s="170"/>
      <c r="G163" s="198"/>
      <c r="H163" s="170">
        <v>4</v>
      </c>
      <c r="I163" s="205">
        <v>23.7</v>
      </c>
      <c r="J163" s="245">
        <f t="shared" si="2"/>
        <v>99.729452054794521</v>
      </c>
      <c r="K163" s="226"/>
      <c r="L163" s="226"/>
    </row>
    <row r="164" spans="1:12" x14ac:dyDescent="0.2">
      <c r="A164" s="153" t="s">
        <v>341</v>
      </c>
      <c r="B164" s="153" t="s">
        <v>239</v>
      </c>
      <c r="C164" s="153">
        <v>15</v>
      </c>
      <c r="D164" s="146"/>
      <c r="E164" s="150"/>
      <c r="F164" s="146"/>
      <c r="G164" s="211"/>
      <c r="H164" s="146">
        <v>1</v>
      </c>
      <c r="I164" s="209">
        <v>7.6333333333333337</v>
      </c>
      <c r="J164" s="246">
        <f t="shared" si="2"/>
        <v>99.912861491628618</v>
      </c>
      <c r="K164" s="229"/>
      <c r="L164" s="229"/>
    </row>
    <row r="165" spans="1:12" x14ac:dyDescent="0.2">
      <c r="A165" s="165" t="s">
        <v>218</v>
      </c>
      <c r="B165" s="165" t="s">
        <v>345</v>
      </c>
      <c r="C165" s="165">
        <v>40</v>
      </c>
      <c r="D165" s="153">
        <v>1</v>
      </c>
      <c r="E165" s="169">
        <v>22.483333333333334</v>
      </c>
      <c r="F165" s="153">
        <v>1</v>
      </c>
      <c r="G165" s="202">
        <v>202.01666666666668</v>
      </c>
      <c r="H165" s="153">
        <v>10</v>
      </c>
      <c r="I165" s="203">
        <v>228.35</v>
      </c>
      <c r="J165" s="244">
        <f t="shared" si="2"/>
        <v>94.830479452054789</v>
      </c>
      <c r="K165" s="228">
        <v>8.6</v>
      </c>
      <c r="L165" s="228">
        <v>10.9</v>
      </c>
    </row>
    <row r="166" spans="1:12" x14ac:dyDescent="0.2">
      <c r="A166" s="170"/>
      <c r="B166" s="170" t="s">
        <v>346</v>
      </c>
      <c r="C166" s="170">
        <v>40</v>
      </c>
      <c r="D166" s="170"/>
      <c r="E166" s="172"/>
      <c r="F166" s="170"/>
      <c r="G166" s="185"/>
      <c r="H166" s="170"/>
      <c r="I166" s="172"/>
      <c r="J166" s="245">
        <f t="shared" si="2"/>
        <v>100</v>
      </c>
      <c r="K166" s="226"/>
      <c r="L166" s="226"/>
    </row>
    <row r="167" spans="1:12" x14ac:dyDescent="0.2">
      <c r="E167" s="82"/>
      <c r="G167" s="82"/>
      <c r="J167" s="82"/>
    </row>
  </sheetData>
  <mergeCells count="3">
    <mergeCell ref="D2:E2"/>
    <mergeCell ref="F2:G2"/>
    <mergeCell ref="H2:I2"/>
  </mergeCells>
  <phoneticPr fontId="10" type="noConversion"/>
  <pageMargins left="0.75" right="0.75" top="1" bottom="1" header="0" footer="0"/>
  <pageSetup paperSize="9" scale="53" fitToHeight="2" orientation="portrait" r:id="rId1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 codeName="Sheet216">
    <pageSetUpPr fitToPage="1"/>
  </sheetPr>
  <dimension ref="A1:L167"/>
  <sheetViews>
    <sheetView workbookViewId="0"/>
  </sheetViews>
  <sheetFormatPr defaultColWidth="11.42578125" defaultRowHeight="12.75" x14ac:dyDescent="0.2"/>
  <cols>
    <col min="1" max="1" width="22.140625" style="96" customWidth="1"/>
    <col min="2" max="2" width="19.7109375" style="96" customWidth="1"/>
    <col min="3" max="3" width="8.7109375" style="96" customWidth="1"/>
    <col min="4" max="4" width="9.7109375" style="96" customWidth="1"/>
    <col min="5" max="5" width="9.7109375" style="98" customWidth="1"/>
    <col min="6" max="6" width="9.7109375" style="96" customWidth="1"/>
    <col min="7" max="7" width="9.7109375" style="98" customWidth="1"/>
    <col min="8" max="9" width="9.7109375" style="96" customWidth="1"/>
    <col min="10" max="10" width="9.5703125" style="99" customWidth="1"/>
    <col min="11" max="12" width="9.5703125" style="88" customWidth="1"/>
    <col min="13" max="16384" width="11.42578125" style="96"/>
  </cols>
  <sheetData>
    <row r="1" spans="1:12" customFormat="1" ht="27.75" customHeight="1" x14ac:dyDescent="0.2">
      <c r="A1" s="15" t="s">
        <v>517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97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30</v>
      </c>
      <c r="D4" s="165"/>
      <c r="E4" s="167"/>
      <c r="F4" s="165"/>
      <c r="G4" s="202"/>
      <c r="H4" s="165">
        <v>5</v>
      </c>
      <c r="I4" s="167">
        <v>18.966666666666665</v>
      </c>
      <c r="J4" s="243">
        <f t="shared" ref="J4:J67" si="0">+(1-(E4+G4+I4)/8760)*100</f>
        <v>99.783485540334866</v>
      </c>
      <c r="K4" s="218"/>
      <c r="L4" s="218"/>
    </row>
    <row r="5" spans="1:12" x14ac:dyDescent="0.2">
      <c r="A5" s="153"/>
      <c r="B5" s="153" t="s">
        <v>346</v>
      </c>
      <c r="C5" s="153">
        <v>15</v>
      </c>
      <c r="D5" s="153"/>
      <c r="E5" s="169"/>
      <c r="F5" s="153"/>
      <c r="G5" s="202"/>
      <c r="H5" s="153">
        <v>10</v>
      </c>
      <c r="I5" s="169">
        <v>299.88333333333338</v>
      </c>
      <c r="J5" s="244">
        <f t="shared" si="0"/>
        <v>96.576674277016735</v>
      </c>
      <c r="K5" s="219"/>
      <c r="L5" s="219"/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5</v>
      </c>
      <c r="I6" s="172">
        <v>522.31666666666661</v>
      </c>
      <c r="J6" s="244">
        <f t="shared" si="0"/>
        <v>94.037480974124804</v>
      </c>
      <c r="K6" s="220"/>
      <c r="L6" s="220"/>
    </row>
    <row r="7" spans="1:12" x14ac:dyDescent="0.2">
      <c r="A7" s="153" t="s">
        <v>79</v>
      </c>
      <c r="B7" s="153" t="s">
        <v>345</v>
      </c>
      <c r="C7" s="153">
        <v>15</v>
      </c>
      <c r="D7" s="153">
        <v>1</v>
      </c>
      <c r="E7" s="169">
        <v>4.1166666666666671</v>
      </c>
      <c r="F7" s="153"/>
      <c r="G7" s="202"/>
      <c r="H7" s="153">
        <v>3</v>
      </c>
      <c r="I7" s="169">
        <v>21.966666666666665</v>
      </c>
      <c r="J7" s="243">
        <f t="shared" si="0"/>
        <v>99.702245053272449</v>
      </c>
      <c r="K7" s="218">
        <v>9.6999999999999993</v>
      </c>
      <c r="L7" s="218">
        <v>11.5</v>
      </c>
    </row>
    <row r="8" spans="1:12" x14ac:dyDescent="0.2">
      <c r="A8" s="170"/>
      <c r="B8" s="170" t="s">
        <v>346</v>
      </c>
      <c r="C8" s="170">
        <v>30</v>
      </c>
      <c r="D8" s="170">
        <v>2</v>
      </c>
      <c r="E8" s="172">
        <v>2.7666666666666666</v>
      </c>
      <c r="F8" s="170"/>
      <c r="G8" s="198"/>
      <c r="H8" s="153">
        <v>3</v>
      </c>
      <c r="I8" s="203">
        <v>20.616666666666667</v>
      </c>
      <c r="J8" s="245">
        <f t="shared" si="0"/>
        <v>99.733066971080675</v>
      </c>
      <c r="K8" s="220">
        <v>26.2</v>
      </c>
      <c r="L8" s="220">
        <v>32.400000000000006</v>
      </c>
    </row>
    <row r="9" spans="1:12" x14ac:dyDescent="0.2">
      <c r="A9" s="153" t="s">
        <v>103</v>
      </c>
      <c r="B9" s="153" t="s">
        <v>345</v>
      </c>
      <c r="C9" s="153">
        <v>15</v>
      </c>
      <c r="D9" s="153">
        <v>1</v>
      </c>
      <c r="E9" s="169">
        <v>4.583333333333333</v>
      </c>
      <c r="F9" s="153"/>
      <c r="G9" s="202"/>
      <c r="H9" s="165">
        <v>6</v>
      </c>
      <c r="I9" s="167">
        <v>171.46666666666667</v>
      </c>
      <c r="J9" s="243">
        <f t="shared" si="0"/>
        <v>97.990296803652967</v>
      </c>
      <c r="K9" s="218">
        <v>4.8</v>
      </c>
      <c r="L9" s="218">
        <v>6.1</v>
      </c>
    </row>
    <row r="10" spans="1:12" x14ac:dyDescent="0.2">
      <c r="A10" s="153"/>
      <c r="B10" s="153" t="s">
        <v>346</v>
      </c>
      <c r="C10" s="153">
        <v>40</v>
      </c>
      <c r="D10" s="153">
        <v>1</v>
      </c>
      <c r="E10" s="169">
        <v>0.85</v>
      </c>
      <c r="F10" s="153">
        <v>1</v>
      </c>
      <c r="G10" s="202">
        <v>4</v>
      </c>
      <c r="H10" s="153">
        <v>5</v>
      </c>
      <c r="I10" s="203">
        <v>44.533333333333339</v>
      </c>
      <c r="J10" s="244">
        <f t="shared" si="0"/>
        <v>99.436263318112623</v>
      </c>
      <c r="K10" s="219">
        <v>16.899999999999999</v>
      </c>
      <c r="L10" s="219">
        <v>16.899999999999999</v>
      </c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2</v>
      </c>
      <c r="I11" s="203">
        <v>53.366666666666667</v>
      </c>
      <c r="J11" s="244">
        <f t="shared" si="0"/>
        <v>99.390791476407912</v>
      </c>
      <c r="K11" s="219"/>
      <c r="L11" s="219"/>
    </row>
    <row r="12" spans="1:12" x14ac:dyDescent="0.2">
      <c r="A12" s="170"/>
      <c r="B12" s="170" t="s">
        <v>231</v>
      </c>
      <c r="C12" s="170">
        <v>1.5</v>
      </c>
      <c r="D12" s="170">
        <v>1</v>
      </c>
      <c r="E12" s="172">
        <v>29.516666666666666</v>
      </c>
      <c r="F12" s="170"/>
      <c r="G12" s="198"/>
      <c r="H12" s="170">
        <v>4</v>
      </c>
      <c r="I12" s="205">
        <v>139.06666666666666</v>
      </c>
      <c r="J12" s="245">
        <f t="shared" si="0"/>
        <v>98.075532724505337</v>
      </c>
      <c r="K12" s="220"/>
      <c r="L12" s="220"/>
    </row>
    <row r="13" spans="1:12" x14ac:dyDescent="0.2">
      <c r="A13" s="153" t="s">
        <v>83</v>
      </c>
      <c r="B13" s="153" t="s">
        <v>345</v>
      </c>
      <c r="C13" s="153">
        <v>30</v>
      </c>
      <c r="D13" s="196">
        <v>2</v>
      </c>
      <c r="E13" s="167">
        <v>4.416666666666667</v>
      </c>
      <c r="F13" s="153"/>
      <c r="G13" s="202"/>
      <c r="H13" s="153">
        <v>2</v>
      </c>
      <c r="I13" s="203">
        <v>13.15</v>
      </c>
      <c r="J13" s="243">
        <f t="shared" si="0"/>
        <v>99.799467275494663</v>
      </c>
      <c r="K13" s="218">
        <v>28.400000000000002</v>
      </c>
      <c r="L13" s="218">
        <v>41.5</v>
      </c>
    </row>
    <row r="14" spans="1:12" x14ac:dyDescent="0.2">
      <c r="A14" s="170"/>
      <c r="B14" s="170" t="s">
        <v>346</v>
      </c>
      <c r="C14" s="170">
        <v>15</v>
      </c>
      <c r="D14" s="197">
        <v>2</v>
      </c>
      <c r="E14" s="172">
        <v>6.25</v>
      </c>
      <c r="F14" s="170"/>
      <c r="G14" s="198"/>
      <c r="H14" s="170">
        <v>8</v>
      </c>
      <c r="I14" s="205">
        <v>59.516666666666673</v>
      </c>
      <c r="J14" s="245">
        <f t="shared" si="0"/>
        <v>99.249238964992387</v>
      </c>
      <c r="K14" s="220">
        <v>15.5</v>
      </c>
      <c r="L14" s="220">
        <v>25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5</v>
      </c>
      <c r="I15" s="203">
        <v>32.81666666666667</v>
      </c>
      <c r="J15" s="243">
        <f t="shared" si="0"/>
        <v>99.6253805175038</v>
      </c>
      <c r="K15" s="218"/>
      <c r="L15" s="218"/>
    </row>
    <row r="16" spans="1:12" x14ac:dyDescent="0.2">
      <c r="A16" s="170"/>
      <c r="B16" s="170" t="s">
        <v>346</v>
      </c>
      <c r="C16" s="170">
        <v>15</v>
      </c>
      <c r="D16" s="170">
        <v>2</v>
      </c>
      <c r="E16" s="172">
        <v>71.733333333333334</v>
      </c>
      <c r="F16" s="170"/>
      <c r="G16" s="198"/>
      <c r="H16" s="170">
        <v>4</v>
      </c>
      <c r="I16" s="205">
        <v>26.866666666666667</v>
      </c>
      <c r="J16" s="245">
        <f t="shared" si="0"/>
        <v>98.874429223744301</v>
      </c>
      <c r="K16" s="220">
        <v>6.6</v>
      </c>
      <c r="L16" s="220">
        <v>4</v>
      </c>
    </row>
    <row r="17" spans="1:12" x14ac:dyDescent="0.2">
      <c r="A17" s="153" t="s">
        <v>192</v>
      </c>
      <c r="B17" s="153" t="s">
        <v>345</v>
      </c>
      <c r="C17" s="153">
        <v>10</v>
      </c>
      <c r="D17" s="153"/>
      <c r="E17" s="169"/>
      <c r="F17" s="153"/>
      <c r="G17" s="202"/>
      <c r="H17" s="153">
        <v>3</v>
      </c>
      <c r="I17" s="203">
        <v>15.6</v>
      </c>
      <c r="J17" s="243">
        <f t="shared" si="0"/>
        <v>99.821917808219169</v>
      </c>
      <c r="K17" s="218"/>
      <c r="L17" s="218"/>
    </row>
    <row r="18" spans="1:12" x14ac:dyDescent="0.2">
      <c r="A18" s="170"/>
      <c r="B18" s="170" t="s">
        <v>231</v>
      </c>
      <c r="C18" s="170">
        <v>5</v>
      </c>
      <c r="D18" s="170">
        <v>3</v>
      </c>
      <c r="E18" s="172">
        <v>6.55</v>
      </c>
      <c r="F18" s="170"/>
      <c r="G18" s="198"/>
      <c r="H18" s="170">
        <v>3</v>
      </c>
      <c r="I18" s="205">
        <v>18.68333333333333</v>
      </c>
      <c r="J18" s="245">
        <f t="shared" si="0"/>
        <v>99.711948249619482</v>
      </c>
      <c r="K18" s="220">
        <v>8</v>
      </c>
      <c r="L18" s="220">
        <v>6.9</v>
      </c>
    </row>
    <row r="19" spans="1:12" x14ac:dyDescent="0.2">
      <c r="A19" s="153" t="s">
        <v>90</v>
      </c>
      <c r="B19" s="153" t="s">
        <v>345</v>
      </c>
      <c r="C19" s="153">
        <v>10</v>
      </c>
      <c r="D19" s="196">
        <v>2</v>
      </c>
      <c r="E19" s="167">
        <v>4.4000000000000004</v>
      </c>
      <c r="F19" s="153"/>
      <c r="G19" s="202"/>
      <c r="H19" s="153">
        <v>2</v>
      </c>
      <c r="I19" s="203">
        <v>38.666666666666664</v>
      </c>
      <c r="J19" s="243">
        <f t="shared" si="0"/>
        <v>99.50837138508372</v>
      </c>
      <c r="K19" s="218">
        <v>3.7</v>
      </c>
      <c r="L19" s="218">
        <v>2.8</v>
      </c>
    </row>
    <row r="20" spans="1:12" x14ac:dyDescent="0.2">
      <c r="A20" s="153"/>
      <c r="B20" s="153" t="s">
        <v>346</v>
      </c>
      <c r="C20" s="153">
        <v>10</v>
      </c>
      <c r="D20" s="153">
        <v>2</v>
      </c>
      <c r="E20" s="169">
        <v>83.016666666666666</v>
      </c>
      <c r="F20" s="153">
        <v>1</v>
      </c>
      <c r="G20" s="202">
        <v>0.73333333333333328</v>
      </c>
      <c r="H20" s="153">
        <v>7</v>
      </c>
      <c r="I20" s="203">
        <v>152.56666666666666</v>
      </c>
      <c r="J20" s="244">
        <f t="shared" si="0"/>
        <v>97.302321156773203</v>
      </c>
      <c r="K20" s="219">
        <v>1.9</v>
      </c>
      <c r="L20" s="219">
        <v>1.29</v>
      </c>
    </row>
    <row r="21" spans="1:12" x14ac:dyDescent="0.2">
      <c r="A21" s="170"/>
      <c r="B21" s="170" t="s">
        <v>231</v>
      </c>
      <c r="C21" s="170">
        <v>5</v>
      </c>
      <c r="D21" s="170">
        <v>1</v>
      </c>
      <c r="E21" s="172">
        <v>3.7</v>
      </c>
      <c r="F21" s="170"/>
      <c r="G21" s="198"/>
      <c r="H21" s="170">
        <v>3</v>
      </c>
      <c r="I21" s="205">
        <v>39.166666666666664</v>
      </c>
      <c r="J21" s="245">
        <f t="shared" si="0"/>
        <v>99.510654490106546</v>
      </c>
      <c r="K21" s="220">
        <v>1.9</v>
      </c>
      <c r="L21" s="220">
        <v>7.2</v>
      </c>
    </row>
    <row r="22" spans="1:12" x14ac:dyDescent="0.2">
      <c r="A22" s="153" t="s">
        <v>91</v>
      </c>
      <c r="B22" s="153" t="s">
        <v>239</v>
      </c>
      <c r="C22" s="153">
        <v>10</v>
      </c>
      <c r="D22" s="153"/>
      <c r="E22" s="169"/>
      <c r="F22" s="153"/>
      <c r="G22" s="202"/>
      <c r="H22" s="153">
        <v>4</v>
      </c>
      <c r="I22" s="203">
        <v>27.416666666666664</v>
      </c>
      <c r="J22" s="243">
        <f t="shared" si="0"/>
        <v>99.68702435312025</v>
      </c>
      <c r="K22" s="218"/>
      <c r="L22" s="218"/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3</v>
      </c>
      <c r="I23" s="205">
        <v>23.116666666666667</v>
      </c>
      <c r="J23" s="245">
        <f t="shared" si="0"/>
        <v>99.736111111111114</v>
      </c>
      <c r="K23" s="220"/>
      <c r="L23" s="220"/>
    </row>
    <row r="24" spans="1:12" x14ac:dyDescent="0.2">
      <c r="A24" s="153" t="s">
        <v>93</v>
      </c>
      <c r="B24" s="153" t="s">
        <v>345</v>
      </c>
      <c r="C24" s="153">
        <v>15</v>
      </c>
      <c r="D24" s="153">
        <v>1</v>
      </c>
      <c r="E24" s="169">
        <v>0.95</v>
      </c>
      <c r="F24" s="153"/>
      <c r="G24" s="202"/>
      <c r="H24" s="153">
        <v>5</v>
      </c>
      <c r="I24" s="203">
        <v>18.366666666666667</v>
      </c>
      <c r="J24" s="243">
        <f t="shared" si="0"/>
        <v>99.779490106544898</v>
      </c>
      <c r="K24" s="218">
        <v>0.2</v>
      </c>
      <c r="L24" s="218">
        <v>0.06</v>
      </c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2</v>
      </c>
      <c r="I25" s="205">
        <v>8.6</v>
      </c>
      <c r="J25" s="245">
        <f t="shared" si="0"/>
        <v>99.901826484018258</v>
      </c>
      <c r="K25" s="220"/>
      <c r="L25" s="220"/>
    </row>
    <row r="26" spans="1:12" x14ac:dyDescent="0.2">
      <c r="A26" s="170" t="s">
        <v>414</v>
      </c>
      <c r="B26" s="153" t="s">
        <v>345</v>
      </c>
      <c r="C26" s="170">
        <v>30</v>
      </c>
      <c r="D26" s="170">
        <v>1</v>
      </c>
      <c r="E26" s="172">
        <v>2.9166666666666665</v>
      </c>
      <c r="F26" s="170"/>
      <c r="G26" s="198"/>
      <c r="H26" s="170">
        <v>4</v>
      </c>
      <c r="I26" s="205">
        <v>29.5</v>
      </c>
      <c r="J26" s="244">
        <f t="shared" si="0"/>
        <v>99.629946727549466</v>
      </c>
      <c r="K26" s="221">
        <v>3</v>
      </c>
      <c r="L26" s="221">
        <v>5.35</v>
      </c>
    </row>
    <row r="27" spans="1:12" x14ac:dyDescent="0.2">
      <c r="A27" s="179" t="s">
        <v>193</v>
      </c>
      <c r="B27" s="165" t="s">
        <v>345</v>
      </c>
      <c r="C27" s="165">
        <v>15</v>
      </c>
      <c r="D27" s="165"/>
      <c r="E27" s="167"/>
      <c r="F27" s="165"/>
      <c r="G27" s="222"/>
      <c r="H27" s="165">
        <v>3</v>
      </c>
      <c r="I27" s="223">
        <v>27.783333333333331</v>
      </c>
      <c r="J27" s="243">
        <f t="shared" si="0"/>
        <v>99.682838660578383</v>
      </c>
      <c r="K27" s="218"/>
      <c r="L27" s="218"/>
    </row>
    <row r="28" spans="1:12" x14ac:dyDescent="0.2">
      <c r="A28" s="183"/>
      <c r="B28" s="170" t="s">
        <v>1012</v>
      </c>
      <c r="C28" s="170">
        <v>5</v>
      </c>
      <c r="D28" s="170"/>
      <c r="E28" s="172"/>
      <c r="F28" s="170"/>
      <c r="G28" s="198"/>
      <c r="H28" s="170">
        <v>3</v>
      </c>
      <c r="I28" s="205">
        <v>19.100000000000001</v>
      </c>
      <c r="J28" s="245">
        <f t="shared" si="0"/>
        <v>99.781963470319639</v>
      </c>
      <c r="K28" s="220"/>
      <c r="L28" s="220"/>
    </row>
    <row r="29" spans="1:12" x14ac:dyDescent="0.2">
      <c r="A29" s="153" t="s">
        <v>96</v>
      </c>
      <c r="B29" s="153" t="s">
        <v>345</v>
      </c>
      <c r="C29" s="153">
        <v>30</v>
      </c>
      <c r="D29" s="153">
        <v>2</v>
      </c>
      <c r="E29" s="169">
        <v>4.7333333333333334</v>
      </c>
      <c r="F29" s="153"/>
      <c r="G29" s="202"/>
      <c r="H29" s="153">
        <v>7</v>
      </c>
      <c r="I29" s="203">
        <v>45.533333333333331</v>
      </c>
      <c r="J29" s="244">
        <f t="shared" si="0"/>
        <v>99.426179604261804</v>
      </c>
      <c r="K29" s="218">
        <v>14.600000000000001</v>
      </c>
      <c r="L29" s="218">
        <v>6.1</v>
      </c>
    </row>
    <row r="30" spans="1:12" x14ac:dyDescent="0.2">
      <c r="A30" s="153"/>
      <c r="B30" s="153" t="s">
        <v>346</v>
      </c>
      <c r="C30" s="153">
        <v>15</v>
      </c>
      <c r="D30" s="153"/>
      <c r="E30" s="169"/>
      <c r="F30" s="153"/>
      <c r="G30" s="202"/>
      <c r="H30" s="153">
        <v>7</v>
      </c>
      <c r="I30" s="203">
        <v>46.666666666666671</v>
      </c>
      <c r="J30" s="244">
        <f t="shared" si="0"/>
        <v>99.467275494672762</v>
      </c>
      <c r="K30" s="219"/>
      <c r="L30" s="219"/>
    </row>
    <row r="31" spans="1:12" x14ac:dyDescent="0.2">
      <c r="A31" s="170"/>
      <c r="B31" s="170" t="s">
        <v>1011</v>
      </c>
      <c r="C31" s="170">
        <v>44</v>
      </c>
      <c r="D31" s="170"/>
      <c r="E31" s="172"/>
      <c r="F31" s="170"/>
      <c r="G31" s="198"/>
      <c r="H31" s="170">
        <v>6</v>
      </c>
      <c r="I31" s="205">
        <v>36.633333333333333</v>
      </c>
      <c r="J31" s="245">
        <f t="shared" si="0"/>
        <v>99.581811263318116</v>
      </c>
      <c r="K31" s="220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>
        <v>1</v>
      </c>
      <c r="E32" s="172">
        <v>0.78333333333333333</v>
      </c>
      <c r="F32" s="170"/>
      <c r="G32" s="198"/>
      <c r="H32" s="170">
        <v>4</v>
      </c>
      <c r="I32" s="205">
        <v>31.25</v>
      </c>
      <c r="J32" s="246">
        <f t="shared" si="0"/>
        <v>99.634322678843219</v>
      </c>
      <c r="K32" s="221">
        <v>5.3</v>
      </c>
      <c r="L32" s="221">
        <v>0.44255</v>
      </c>
    </row>
    <row r="33" spans="1:12" x14ac:dyDescent="0.2">
      <c r="A33" s="153" t="s">
        <v>94</v>
      </c>
      <c r="B33" s="153" t="s">
        <v>345</v>
      </c>
      <c r="C33" s="153">
        <v>15</v>
      </c>
      <c r="D33" s="153">
        <v>2</v>
      </c>
      <c r="E33" s="169">
        <v>17.866666666666667</v>
      </c>
      <c r="F33" s="153"/>
      <c r="G33" s="202"/>
      <c r="H33" s="153">
        <v>7</v>
      </c>
      <c r="I33" s="203">
        <v>41.083333333333329</v>
      </c>
      <c r="J33" s="243">
        <f t="shared" si="0"/>
        <v>99.327054794520549</v>
      </c>
      <c r="K33" s="218">
        <v>12</v>
      </c>
      <c r="L33" s="218">
        <v>16.5</v>
      </c>
    </row>
    <row r="34" spans="1:12" x14ac:dyDescent="0.2">
      <c r="A34" s="170"/>
      <c r="B34" s="170" t="s">
        <v>346</v>
      </c>
      <c r="C34" s="170">
        <v>15</v>
      </c>
      <c r="D34" s="170"/>
      <c r="E34" s="172"/>
      <c r="F34" s="170"/>
      <c r="G34" s="198"/>
      <c r="H34" s="170">
        <v>5</v>
      </c>
      <c r="I34" s="205">
        <v>34.883333333333333</v>
      </c>
      <c r="J34" s="245">
        <f t="shared" si="0"/>
        <v>99.601788432267881</v>
      </c>
      <c r="K34" s="220"/>
      <c r="L34" s="220"/>
    </row>
    <row r="35" spans="1:12" x14ac:dyDescent="0.2">
      <c r="A35" s="153" t="s">
        <v>233</v>
      </c>
      <c r="B35" s="153" t="s">
        <v>234</v>
      </c>
      <c r="C35" s="153">
        <v>15</v>
      </c>
      <c r="D35" s="153"/>
      <c r="E35" s="169"/>
      <c r="F35" s="153"/>
      <c r="G35" s="202"/>
      <c r="H35" s="153">
        <v>1</v>
      </c>
      <c r="I35" s="203">
        <v>8.6666666666666661</v>
      </c>
      <c r="J35" s="243">
        <f t="shared" si="0"/>
        <v>99.901065449010645</v>
      </c>
      <c r="K35" s="218"/>
      <c r="L35" s="218"/>
    </row>
    <row r="36" spans="1:12" x14ac:dyDescent="0.2">
      <c r="A36" s="153" t="s">
        <v>14</v>
      </c>
      <c r="B36" s="153" t="s">
        <v>235</v>
      </c>
      <c r="C36" s="153">
        <v>15</v>
      </c>
      <c r="D36" s="153">
        <v>1</v>
      </c>
      <c r="E36" s="169">
        <v>1.6166666666666667</v>
      </c>
      <c r="F36" s="153"/>
      <c r="G36" s="202"/>
      <c r="H36" s="153">
        <v>1</v>
      </c>
      <c r="I36" s="203">
        <v>8.4</v>
      </c>
      <c r="J36" s="244">
        <f t="shared" si="0"/>
        <v>99.885654490106546</v>
      </c>
      <c r="K36" s="219">
        <v>2.4500000000000002</v>
      </c>
      <c r="L36" s="219">
        <v>4</v>
      </c>
    </row>
    <row r="37" spans="1:12" x14ac:dyDescent="0.2">
      <c r="A37" s="170"/>
      <c r="B37" s="170" t="s">
        <v>429</v>
      </c>
      <c r="C37" s="170">
        <v>14</v>
      </c>
      <c r="D37" s="170"/>
      <c r="E37" s="172"/>
      <c r="F37" s="170"/>
      <c r="G37" s="198"/>
      <c r="H37" s="170">
        <v>1</v>
      </c>
      <c r="I37" s="205">
        <v>8.4333333333333336</v>
      </c>
      <c r="J37" s="245">
        <f t="shared" si="0"/>
        <v>99.903729071537299</v>
      </c>
      <c r="K37" s="220"/>
      <c r="L37" s="220"/>
    </row>
    <row r="38" spans="1:12" x14ac:dyDescent="0.2">
      <c r="A38" s="153" t="s">
        <v>97</v>
      </c>
      <c r="B38" s="153" t="s">
        <v>236</v>
      </c>
      <c r="C38" s="153">
        <v>10</v>
      </c>
      <c r="D38" s="153"/>
      <c r="E38" s="169"/>
      <c r="F38" s="153"/>
      <c r="G38" s="202"/>
      <c r="H38" s="153">
        <v>12</v>
      </c>
      <c r="I38" s="203">
        <v>335.88333333333327</v>
      </c>
      <c r="J38" s="244">
        <f t="shared" si="0"/>
        <v>96.165715372907158</v>
      </c>
      <c r="K38" s="218"/>
      <c r="L38" s="218"/>
    </row>
    <row r="39" spans="1:12" x14ac:dyDescent="0.2">
      <c r="A39" s="153"/>
      <c r="B39" s="153" t="s">
        <v>237</v>
      </c>
      <c r="C39" s="153">
        <v>30</v>
      </c>
      <c r="D39" s="153"/>
      <c r="E39" s="169"/>
      <c r="F39" s="153"/>
      <c r="G39" s="202"/>
      <c r="H39" s="153">
        <v>4</v>
      </c>
      <c r="I39" s="203">
        <v>27.566666666666663</v>
      </c>
      <c r="J39" s="244">
        <f t="shared" si="0"/>
        <v>99.685312024353124</v>
      </c>
      <c r="K39" s="219"/>
      <c r="L39" s="219"/>
    </row>
    <row r="40" spans="1:12" x14ac:dyDescent="0.2">
      <c r="A40" s="170"/>
      <c r="B40" s="170" t="s">
        <v>1013</v>
      </c>
      <c r="C40" s="170">
        <v>15</v>
      </c>
      <c r="D40" s="170"/>
      <c r="E40" s="172"/>
      <c r="F40" s="170"/>
      <c r="G40" s="198"/>
      <c r="H40" s="170">
        <v>3</v>
      </c>
      <c r="I40" s="205">
        <v>1690.5666666666666</v>
      </c>
      <c r="J40" s="245">
        <f t="shared" si="0"/>
        <v>80.701293759512936</v>
      </c>
      <c r="K40" s="220"/>
      <c r="L40" s="220"/>
    </row>
    <row r="41" spans="1:12" x14ac:dyDescent="0.2">
      <c r="A41" s="153" t="s">
        <v>78</v>
      </c>
      <c r="B41" s="153" t="s">
        <v>345</v>
      </c>
      <c r="C41" s="153">
        <v>30</v>
      </c>
      <c r="D41" s="153">
        <v>1</v>
      </c>
      <c r="E41" s="169">
        <v>0.45</v>
      </c>
      <c r="F41" s="153"/>
      <c r="G41" s="202"/>
      <c r="H41" s="153">
        <v>3</v>
      </c>
      <c r="I41" s="203">
        <v>10.133333333333333</v>
      </c>
      <c r="J41" s="243">
        <f t="shared" si="0"/>
        <v>99.879185692541867</v>
      </c>
      <c r="K41" s="218">
        <v>7.15</v>
      </c>
      <c r="L41" s="218">
        <v>4.05</v>
      </c>
    </row>
    <row r="42" spans="1:12" x14ac:dyDescent="0.2">
      <c r="A42" s="153"/>
      <c r="B42" s="153" t="s">
        <v>346</v>
      </c>
      <c r="C42" s="153">
        <v>30</v>
      </c>
      <c r="D42" s="153">
        <v>1</v>
      </c>
      <c r="E42" s="169">
        <v>0.45</v>
      </c>
      <c r="F42" s="153"/>
      <c r="G42" s="202"/>
      <c r="H42" s="153">
        <v>10</v>
      </c>
      <c r="I42" s="203">
        <v>40.033333333333339</v>
      </c>
      <c r="J42" s="244">
        <f t="shared" si="0"/>
        <v>99.537861491628604</v>
      </c>
      <c r="K42" s="219">
        <v>7.15</v>
      </c>
      <c r="L42" s="219">
        <v>4.05</v>
      </c>
    </row>
    <row r="43" spans="1:12" x14ac:dyDescent="0.2">
      <c r="A43" s="170"/>
      <c r="B43" s="170" t="s">
        <v>1011</v>
      </c>
      <c r="C43" s="170">
        <v>30</v>
      </c>
      <c r="D43" s="170"/>
      <c r="E43" s="172"/>
      <c r="F43" s="170"/>
      <c r="G43" s="198"/>
      <c r="H43" s="170">
        <v>2</v>
      </c>
      <c r="I43" s="205">
        <v>15.466666666666667</v>
      </c>
      <c r="J43" s="245">
        <f t="shared" si="0"/>
        <v>99.823439878234396</v>
      </c>
      <c r="K43" s="220"/>
      <c r="L43" s="220"/>
    </row>
    <row r="44" spans="1:12" x14ac:dyDescent="0.2">
      <c r="A44" s="195" t="s">
        <v>102</v>
      </c>
      <c r="B44" s="153" t="s">
        <v>345</v>
      </c>
      <c r="C44" s="153">
        <v>15</v>
      </c>
      <c r="D44" s="153"/>
      <c r="E44" s="169"/>
      <c r="F44" s="153"/>
      <c r="G44" s="202"/>
      <c r="H44" s="153">
        <v>4</v>
      </c>
      <c r="I44" s="203">
        <v>33.549999999999997</v>
      </c>
      <c r="J44" s="243">
        <f t="shared" si="0"/>
        <v>99.617009132420094</v>
      </c>
      <c r="K44" s="218"/>
      <c r="L44" s="218"/>
    </row>
    <row r="45" spans="1:12" x14ac:dyDescent="0.2">
      <c r="A45" s="170"/>
      <c r="B45" s="170" t="s">
        <v>346</v>
      </c>
      <c r="C45" s="170">
        <v>30</v>
      </c>
      <c r="D45" s="170"/>
      <c r="E45" s="172"/>
      <c r="F45" s="170"/>
      <c r="G45" s="198"/>
      <c r="H45" s="170">
        <v>4</v>
      </c>
      <c r="I45" s="205">
        <v>32.166666666666664</v>
      </c>
      <c r="J45" s="245">
        <f t="shared" si="0"/>
        <v>99.632800608828006</v>
      </c>
      <c r="K45" s="220"/>
      <c r="L45" s="220"/>
    </row>
    <row r="46" spans="1:12" x14ac:dyDescent="0.2">
      <c r="A46" s="170" t="s">
        <v>196</v>
      </c>
      <c r="B46" s="170" t="s">
        <v>239</v>
      </c>
      <c r="C46" s="170">
        <v>15</v>
      </c>
      <c r="D46" s="170"/>
      <c r="E46" s="172"/>
      <c r="F46" s="170"/>
      <c r="G46" s="198"/>
      <c r="H46" s="170">
        <v>4</v>
      </c>
      <c r="I46" s="205">
        <v>24.133333333333333</v>
      </c>
      <c r="J46" s="246">
        <f t="shared" si="0"/>
        <v>99.724505327245055</v>
      </c>
      <c r="K46" s="221"/>
      <c r="L46" s="221"/>
    </row>
    <row r="47" spans="1:12" x14ac:dyDescent="0.2">
      <c r="A47" s="153" t="s">
        <v>197</v>
      </c>
      <c r="B47" s="153" t="s">
        <v>345</v>
      </c>
      <c r="C47" s="153">
        <v>15</v>
      </c>
      <c r="D47" s="153">
        <v>1</v>
      </c>
      <c r="E47" s="169">
        <v>0.66666666666666674</v>
      </c>
      <c r="F47" s="153"/>
      <c r="G47" s="202"/>
      <c r="H47" s="153">
        <v>6</v>
      </c>
      <c r="I47" s="203">
        <v>35.583333333333336</v>
      </c>
      <c r="J47" s="243">
        <f t="shared" si="0"/>
        <v>99.586187214611883</v>
      </c>
      <c r="K47" s="218">
        <v>6.7</v>
      </c>
      <c r="L47" s="218">
        <v>3.9</v>
      </c>
    </row>
    <row r="48" spans="1:12" x14ac:dyDescent="0.2">
      <c r="A48" s="170"/>
      <c r="B48" s="170" t="s">
        <v>346</v>
      </c>
      <c r="C48" s="170">
        <v>15</v>
      </c>
      <c r="D48" s="170">
        <v>1</v>
      </c>
      <c r="E48" s="172">
        <v>3.3333333333333333E-2</v>
      </c>
      <c r="F48" s="170"/>
      <c r="G48" s="198"/>
      <c r="H48" s="170">
        <v>5</v>
      </c>
      <c r="I48" s="205">
        <v>36.15</v>
      </c>
      <c r="J48" s="245">
        <f t="shared" si="0"/>
        <v>99.586948249619482</v>
      </c>
      <c r="K48" s="220">
        <v>6.9</v>
      </c>
      <c r="L48" s="220">
        <v>0.4</v>
      </c>
    </row>
    <row r="49" spans="1:12" x14ac:dyDescent="0.2">
      <c r="A49" s="153" t="s">
        <v>98</v>
      </c>
      <c r="B49" s="153" t="s">
        <v>345</v>
      </c>
      <c r="C49" s="153">
        <v>30</v>
      </c>
      <c r="D49" s="153">
        <v>2</v>
      </c>
      <c r="E49" s="169">
        <v>1.6833333333333333</v>
      </c>
      <c r="F49" s="153"/>
      <c r="G49" s="169"/>
      <c r="H49" s="153">
        <v>4</v>
      </c>
      <c r="I49" s="203">
        <v>27.383333333333333</v>
      </c>
      <c r="J49" s="243">
        <f t="shared" si="0"/>
        <v>99.668188736681884</v>
      </c>
      <c r="K49" s="218">
        <v>20</v>
      </c>
      <c r="L49" s="218">
        <v>8.6999999999999993</v>
      </c>
    </row>
    <row r="50" spans="1:12" x14ac:dyDescent="0.2">
      <c r="A50" s="153"/>
      <c r="B50" s="153" t="s">
        <v>346</v>
      </c>
      <c r="C50" s="153">
        <v>30</v>
      </c>
      <c r="D50" s="153"/>
      <c r="E50" s="169"/>
      <c r="F50" s="153"/>
      <c r="G50" s="202"/>
      <c r="H50" s="153">
        <v>4</v>
      </c>
      <c r="I50" s="203">
        <v>35.35</v>
      </c>
      <c r="J50" s="244">
        <f t="shared" si="0"/>
        <v>99.596461187214615</v>
      </c>
      <c r="K50" s="219"/>
      <c r="L50" s="219"/>
    </row>
    <row r="51" spans="1:12" x14ac:dyDescent="0.2">
      <c r="A51" s="170"/>
      <c r="B51" s="170" t="s">
        <v>1011</v>
      </c>
      <c r="C51" s="170">
        <v>30</v>
      </c>
      <c r="D51" s="170">
        <v>1</v>
      </c>
      <c r="E51" s="172">
        <v>2.6</v>
      </c>
      <c r="F51" s="170"/>
      <c r="G51" s="198"/>
      <c r="H51" s="170">
        <v>2</v>
      </c>
      <c r="I51" s="205">
        <v>11.283333333333333</v>
      </c>
      <c r="J51" s="245">
        <f t="shared" si="0"/>
        <v>99.841514459665149</v>
      </c>
      <c r="K51" s="220">
        <v>10.5</v>
      </c>
      <c r="L51" s="220">
        <v>23.1</v>
      </c>
    </row>
    <row r="52" spans="1:12" x14ac:dyDescent="0.2">
      <c r="A52" s="153" t="s">
        <v>89</v>
      </c>
      <c r="B52" s="153" t="s">
        <v>239</v>
      </c>
      <c r="C52" s="153">
        <v>30</v>
      </c>
      <c r="D52" s="153">
        <v>1</v>
      </c>
      <c r="E52" s="169">
        <v>31.55</v>
      </c>
      <c r="F52" s="153"/>
      <c r="G52" s="202"/>
      <c r="H52" s="153">
        <v>6</v>
      </c>
      <c r="I52" s="203">
        <v>38.833333333333336</v>
      </c>
      <c r="J52" s="243">
        <f t="shared" si="0"/>
        <v>99.196537290715369</v>
      </c>
      <c r="K52" s="218">
        <v>9.1999999999999993</v>
      </c>
      <c r="L52" s="218">
        <v>5.0999999999999996</v>
      </c>
    </row>
    <row r="53" spans="1:12" x14ac:dyDescent="0.2">
      <c r="A53" s="170"/>
      <c r="B53" s="170" t="s">
        <v>239</v>
      </c>
      <c r="C53" s="170">
        <v>30</v>
      </c>
      <c r="D53" s="170">
        <v>1</v>
      </c>
      <c r="E53" s="172">
        <v>3.3333333333333333E-2</v>
      </c>
      <c r="F53" s="170"/>
      <c r="G53" s="198"/>
      <c r="H53" s="170">
        <v>3</v>
      </c>
      <c r="I53" s="205">
        <v>20.483333333333334</v>
      </c>
      <c r="J53" s="245">
        <f t="shared" si="0"/>
        <v>99.765791476407912</v>
      </c>
      <c r="K53" s="220">
        <v>9.1999999999999993</v>
      </c>
      <c r="L53" s="220">
        <v>0.3</v>
      </c>
    </row>
    <row r="54" spans="1:12" x14ac:dyDescent="0.2">
      <c r="A54" s="225" t="s">
        <v>477</v>
      </c>
      <c r="B54" s="146" t="s">
        <v>345</v>
      </c>
      <c r="C54" s="146">
        <v>30</v>
      </c>
      <c r="D54" s="146"/>
      <c r="E54" s="150"/>
      <c r="F54" s="146"/>
      <c r="G54" s="150"/>
      <c r="H54" s="146">
        <v>1</v>
      </c>
      <c r="I54" s="150">
        <v>10.55</v>
      </c>
      <c r="J54" s="246">
        <f t="shared" si="0"/>
        <v>99.879566210045667</v>
      </c>
      <c r="K54" s="218"/>
      <c r="L54" s="218"/>
    </row>
    <row r="55" spans="1:12" x14ac:dyDescent="0.2">
      <c r="A55" s="153" t="s">
        <v>95</v>
      </c>
      <c r="B55" s="153" t="s">
        <v>345</v>
      </c>
      <c r="C55" s="153">
        <v>30</v>
      </c>
      <c r="D55" s="153"/>
      <c r="E55" s="169"/>
      <c r="F55" s="153"/>
      <c r="G55" s="202"/>
      <c r="H55" s="153"/>
      <c r="I55" s="203"/>
      <c r="J55" s="244">
        <f t="shared" si="0"/>
        <v>100</v>
      </c>
      <c r="K55" s="218"/>
      <c r="L55" s="218"/>
    </row>
    <row r="56" spans="1:12" x14ac:dyDescent="0.2">
      <c r="A56" s="153"/>
      <c r="B56" s="153" t="s">
        <v>346</v>
      </c>
      <c r="C56" s="153">
        <v>15</v>
      </c>
      <c r="D56" s="153">
        <v>1</v>
      </c>
      <c r="E56" s="169">
        <v>1.8</v>
      </c>
      <c r="F56" s="153"/>
      <c r="G56" s="202"/>
      <c r="H56" s="153">
        <v>8</v>
      </c>
      <c r="I56" s="203">
        <v>51.916666666666671</v>
      </c>
      <c r="J56" s="244">
        <f t="shared" si="0"/>
        <v>99.386796042617959</v>
      </c>
      <c r="K56" s="219">
        <v>5.6</v>
      </c>
      <c r="L56" s="219">
        <v>3.9</v>
      </c>
    </row>
    <row r="57" spans="1:12" x14ac:dyDescent="0.2">
      <c r="A57" s="170"/>
      <c r="B57" s="170" t="s">
        <v>1014</v>
      </c>
      <c r="C57" s="170">
        <v>40</v>
      </c>
      <c r="D57" s="170">
        <v>1</v>
      </c>
      <c r="E57" s="172">
        <v>1</v>
      </c>
      <c r="F57" s="170"/>
      <c r="G57" s="198"/>
      <c r="H57" s="170">
        <v>6</v>
      </c>
      <c r="I57" s="205">
        <v>33.56666666666667</v>
      </c>
      <c r="J57" s="245">
        <f t="shared" si="0"/>
        <v>99.605403348554034</v>
      </c>
      <c r="K57" s="220"/>
      <c r="L57" s="220"/>
    </row>
    <row r="58" spans="1:12" x14ac:dyDescent="0.2">
      <c r="A58" s="153" t="s">
        <v>241</v>
      </c>
      <c r="B58" s="153" t="s">
        <v>242</v>
      </c>
      <c r="C58" s="153">
        <v>10</v>
      </c>
      <c r="D58" s="153"/>
      <c r="E58" s="169"/>
      <c r="F58" s="153"/>
      <c r="G58" s="202"/>
      <c r="H58" s="153">
        <v>1</v>
      </c>
      <c r="I58" s="203">
        <v>8.5500000000000007</v>
      </c>
      <c r="J58" s="243">
        <f t="shared" si="0"/>
        <v>99.902397260273972</v>
      </c>
      <c r="K58" s="218"/>
      <c r="L58" s="218"/>
    </row>
    <row r="59" spans="1:12" x14ac:dyDescent="0.2">
      <c r="A59" s="170"/>
      <c r="B59" s="170" t="s">
        <v>243</v>
      </c>
      <c r="C59" s="170">
        <v>10</v>
      </c>
      <c r="D59" s="170"/>
      <c r="E59" s="172"/>
      <c r="F59" s="170"/>
      <c r="G59" s="198"/>
      <c r="H59" s="170">
        <v>1</v>
      </c>
      <c r="I59" s="205">
        <v>7.05</v>
      </c>
      <c r="J59" s="245">
        <f t="shared" si="0"/>
        <v>99.919520547945211</v>
      </c>
      <c r="K59" s="220"/>
      <c r="L59" s="220"/>
    </row>
    <row r="60" spans="1:12" x14ac:dyDescent="0.2">
      <c r="A60" s="153" t="s">
        <v>244</v>
      </c>
      <c r="B60" s="153" t="s">
        <v>343</v>
      </c>
      <c r="C60" s="153">
        <v>150</v>
      </c>
      <c r="D60" s="153">
        <v>1</v>
      </c>
      <c r="E60" s="169">
        <v>4.8499999999999996</v>
      </c>
      <c r="F60" s="153"/>
      <c r="G60" s="202"/>
      <c r="H60" s="153">
        <v>7</v>
      </c>
      <c r="I60" s="169">
        <v>61.183333333333323</v>
      </c>
      <c r="J60" s="243">
        <f t="shared" si="0"/>
        <v>99.246194824961947</v>
      </c>
      <c r="K60" s="166">
        <v>44.4</v>
      </c>
      <c r="L60" s="166">
        <v>29.6</v>
      </c>
    </row>
    <row r="61" spans="1:12" x14ac:dyDescent="0.2">
      <c r="A61" s="153"/>
      <c r="B61" s="153" t="s">
        <v>245</v>
      </c>
      <c r="C61" s="153">
        <v>150</v>
      </c>
      <c r="D61" s="153"/>
      <c r="E61" s="169"/>
      <c r="F61" s="153"/>
      <c r="G61" s="202"/>
      <c r="H61" s="153">
        <v>3</v>
      </c>
      <c r="I61" s="169">
        <v>24.8</v>
      </c>
      <c r="J61" s="244">
        <f t="shared" si="0"/>
        <v>99.716894977168948</v>
      </c>
      <c r="K61" s="168"/>
      <c r="L61" s="168"/>
    </row>
    <row r="62" spans="1:12" x14ac:dyDescent="0.2">
      <c r="A62" s="153"/>
      <c r="B62" s="153" t="s">
        <v>1028</v>
      </c>
      <c r="C62" s="153">
        <v>10</v>
      </c>
      <c r="D62" s="153"/>
      <c r="E62" s="169"/>
      <c r="F62" s="153"/>
      <c r="G62" s="202"/>
      <c r="H62" s="153">
        <v>3</v>
      </c>
      <c r="I62" s="203">
        <v>18.183333333333334</v>
      </c>
      <c r="J62" s="244">
        <f t="shared" si="0"/>
        <v>99.792427701674285</v>
      </c>
      <c r="K62" s="168"/>
      <c r="L62" s="168"/>
    </row>
    <row r="63" spans="1:12" x14ac:dyDescent="0.2">
      <c r="A63" s="153"/>
      <c r="B63" s="153" t="s">
        <v>436</v>
      </c>
      <c r="C63" s="153">
        <v>15</v>
      </c>
      <c r="D63" s="153"/>
      <c r="E63" s="169"/>
      <c r="F63" s="153"/>
      <c r="G63" s="202"/>
      <c r="H63" s="153">
        <v>4</v>
      </c>
      <c r="I63" s="203">
        <v>19.783333333333331</v>
      </c>
      <c r="J63" s="244">
        <f t="shared" si="0"/>
        <v>99.774162861491632</v>
      </c>
      <c r="K63" s="168"/>
      <c r="L63" s="168"/>
    </row>
    <row r="64" spans="1:12" x14ac:dyDescent="0.2">
      <c r="A64" s="153"/>
      <c r="B64" s="153" t="s">
        <v>430</v>
      </c>
      <c r="C64" s="153">
        <v>20</v>
      </c>
      <c r="D64" s="153">
        <v>1</v>
      </c>
      <c r="E64" s="169">
        <v>2.9833333333333334</v>
      </c>
      <c r="F64" s="153"/>
      <c r="G64" s="202"/>
      <c r="H64" s="153">
        <v>3</v>
      </c>
      <c r="I64" s="203">
        <v>21.5</v>
      </c>
      <c r="J64" s="244">
        <f t="shared" si="0"/>
        <v>99.720509893455102</v>
      </c>
      <c r="K64" s="168"/>
      <c r="L64" s="168"/>
    </row>
    <row r="65" spans="1:12" x14ac:dyDescent="0.2">
      <c r="A65" s="170"/>
      <c r="B65" s="170" t="s">
        <v>431</v>
      </c>
      <c r="C65" s="170">
        <v>20</v>
      </c>
      <c r="D65" s="170"/>
      <c r="E65" s="172"/>
      <c r="F65" s="170"/>
      <c r="G65" s="198"/>
      <c r="H65" s="153">
        <v>2</v>
      </c>
      <c r="I65" s="203">
        <v>11.583333333333332</v>
      </c>
      <c r="J65" s="245">
        <f t="shared" si="0"/>
        <v>99.867770167427707</v>
      </c>
      <c r="K65" s="171"/>
      <c r="L65" s="171"/>
    </row>
    <row r="66" spans="1:12" x14ac:dyDescent="0.2">
      <c r="A66" s="153" t="s">
        <v>249</v>
      </c>
      <c r="B66" s="153" t="s">
        <v>250</v>
      </c>
      <c r="C66" s="153">
        <v>5</v>
      </c>
      <c r="D66" s="153"/>
      <c r="E66" s="169"/>
      <c r="F66" s="165"/>
      <c r="G66" s="184"/>
      <c r="H66" s="165">
        <v>1</v>
      </c>
      <c r="I66" s="167">
        <v>5.833333333333333</v>
      </c>
      <c r="J66" s="243">
        <f t="shared" si="0"/>
        <v>99.933409436834097</v>
      </c>
      <c r="K66" s="166"/>
      <c r="L66" s="166"/>
    </row>
    <row r="67" spans="1:12" x14ac:dyDescent="0.2">
      <c r="A67" s="153"/>
      <c r="B67" s="153" t="s">
        <v>251</v>
      </c>
      <c r="C67" s="153">
        <v>5</v>
      </c>
      <c r="D67" s="153"/>
      <c r="E67" s="169"/>
      <c r="F67" s="153"/>
      <c r="G67" s="202"/>
      <c r="H67" s="153">
        <v>2</v>
      </c>
      <c r="I67" s="203">
        <v>10.483333333333334</v>
      </c>
      <c r="J67" s="244">
        <f t="shared" si="0"/>
        <v>99.880327245053266</v>
      </c>
      <c r="K67" s="168"/>
      <c r="L67" s="168"/>
    </row>
    <row r="68" spans="1:12" x14ac:dyDescent="0.2">
      <c r="A68" s="153"/>
      <c r="B68" s="153" t="s">
        <v>252</v>
      </c>
      <c r="C68" s="153">
        <v>5</v>
      </c>
      <c r="D68" s="153"/>
      <c r="E68" s="169"/>
      <c r="F68" s="153"/>
      <c r="G68" s="202"/>
      <c r="H68" s="153">
        <v>2</v>
      </c>
      <c r="I68" s="203">
        <v>17.716666666666669</v>
      </c>
      <c r="J68" s="244">
        <f t="shared" ref="J68:J131" si="1">+(1-(E68+G68+I68)/8760)*100</f>
        <v>99.797754946727551</v>
      </c>
      <c r="K68" s="168"/>
      <c r="L68" s="168"/>
    </row>
    <row r="69" spans="1:12" x14ac:dyDescent="0.2">
      <c r="A69" s="170"/>
      <c r="B69" s="170" t="s">
        <v>298</v>
      </c>
      <c r="C69" s="170">
        <v>15</v>
      </c>
      <c r="D69" s="170"/>
      <c r="E69" s="172"/>
      <c r="F69" s="170"/>
      <c r="G69" s="198"/>
      <c r="H69" s="170">
        <v>2</v>
      </c>
      <c r="I69" s="205">
        <v>8.2666666666666657</v>
      </c>
      <c r="J69" s="245">
        <f t="shared" si="1"/>
        <v>99.905631659056311</v>
      </c>
      <c r="K69" s="171"/>
      <c r="L69" s="171"/>
    </row>
    <row r="70" spans="1:12" x14ac:dyDescent="0.2">
      <c r="A70" s="153" t="s">
        <v>200</v>
      </c>
      <c r="B70" s="153" t="s">
        <v>234</v>
      </c>
      <c r="C70" s="153">
        <v>15</v>
      </c>
      <c r="D70" s="153">
        <v>1</v>
      </c>
      <c r="E70" s="169">
        <v>7.4</v>
      </c>
      <c r="F70" s="153"/>
      <c r="G70" s="202"/>
      <c r="H70" s="153">
        <v>2</v>
      </c>
      <c r="I70" s="203">
        <v>11.2</v>
      </c>
      <c r="J70" s="243">
        <f t="shared" si="1"/>
        <v>99.787671232876704</v>
      </c>
      <c r="K70" s="166">
        <v>6.4</v>
      </c>
      <c r="L70" s="166">
        <v>1.7</v>
      </c>
    </row>
    <row r="71" spans="1:12" x14ac:dyDescent="0.2">
      <c r="A71" s="170"/>
      <c r="B71" s="170" t="s">
        <v>235</v>
      </c>
      <c r="C71" s="170">
        <v>15</v>
      </c>
      <c r="D71" s="170">
        <v>1</v>
      </c>
      <c r="E71" s="172">
        <v>2.1166666666666667</v>
      </c>
      <c r="F71" s="170"/>
      <c r="G71" s="198"/>
      <c r="H71" s="170">
        <v>4</v>
      </c>
      <c r="I71" s="205">
        <v>27.25</v>
      </c>
      <c r="J71" s="245">
        <f t="shared" si="1"/>
        <v>99.664764079147645</v>
      </c>
      <c r="K71" s="171"/>
      <c r="L71" s="171"/>
    </row>
    <row r="72" spans="1:12" x14ac:dyDescent="0.2">
      <c r="A72" s="146" t="s">
        <v>449</v>
      </c>
      <c r="B72" s="146" t="s">
        <v>234</v>
      </c>
      <c r="C72" s="146">
        <v>15</v>
      </c>
      <c r="D72" s="146">
        <v>1</v>
      </c>
      <c r="E72" s="150">
        <v>56.05</v>
      </c>
      <c r="F72" s="146"/>
      <c r="G72" s="211"/>
      <c r="H72" s="146"/>
      <c r="I72" s="150"/>
      <c r="J72" s="245">
        <f t="shared" si="1"/>
        <v>99.360159817351601</v>
      </c>
      <c r="K72" s="226">
        <v>6.5</v>
      </c>
      <c r="L72" s="226">
        <v>121</v>
      </c>
    </row>
    <row r="73" spans="1:12" x14ac:dyDescent="0.2">
      <c r="A73" s="153" t="s">
        <v>201</v>
      </c>
      <c r="B73" s="153" t="s">
        <v>234</v>
      </c>
      <c r="C73" s="153">
        <v>30</v>
      </c>
      <c r="D73" s="153"/>
      <c r="E73" s="169"/>
      <c r="F73" s="153"/>
      <c r="G73" s="202"/>
      <c r="H73" s="153">
        <v>3</v>
      </c>
      <c r="I73" s="203">
        <v>13.05</v>
      </c>
      <c r="J73" s="243">
        <f t="shared" si="1"/>
        <v>99.851027397260268</v>
      </c>
      <c r="K73" s="227"/>
      <c r="L73" s="227"/>
    </row>
    <row r="74" spans="1:12" x14ac:dyDescent="0.2">
      <c r="A74" s="170" t="s">
        <v>14</v>
      </c>
      <c r="B74" s="170" t="s">
        <v>235</v>
      </c>
      <c r="C74" s="170">
        <v>30</v>
      </c>
      <c r="D74" s="170"/>
      <c r="E74" s="172"/>
      <c r="F74" s="170"/>
      <c r="G74" s="198"/>
      <c r="H74" s="170">
        <v>3</v>
      </c>
      <c r="I74" s="205">
        <v>14.366666666666665</v>
      </c>
      <c r="J74" s="245">
        <f t="shared" si="1"/>
        <v>99.835996955859969</v>
      </c>
      <c r="K74" s="226"/>
      <c r="L74" s="226"/>
    </row>
    <row r="75" spans="1:12" x14ac:dyDescent="0.2">
      <c r="A75" s="153" t="s">
        <v>101</v>
      </c>
      <c r="B75" s="153" t="s">
        <v>255</v>
      </c>
      <c r="C75" s="153">
        <v>40</v>
      </c>
      <c r="D75" s="153"/>
      <c r="E75" s="169"/>
      <c r="F75" s="153"/>
      <c r="G75" s="202"/>
      <c r="H75" s="153">
        <v>4</v>
      </c>
      <c r="I75" s="203">
        <v>32.583333333333329</v>
      </c>
      <c r="J75" s="243">
        <f t="shared" si="1"/>
        <v>99.62804414003044</v>
      </c>
      <c r="K75" s="227"/>
      <c r="L75" s="227"/>
    </row>
    <row r="76" spans="1:12" x14ac:dyDescent="0.2">
      <c r="A76" s="153"/>
      <c r="B76" s="153" t="s">
        <v>256</v>
      </c>
      <c r="C76" s="153">
        <v>15</v>
      </c>
      <c r="D76" s="153">
        <v>1</v>
      </c>
      <c r="E76" s="169">
        <v>8.5666666666666664</v>
      </c>
      <c r="F76" s="153">
        <v>1</v>
      </c>
      <c r="G76" s="202">
        <v>3.6666666666666665</v>
      </c>
      <c r="H76" s="153">
        <v>3</v>
      </c>
      <c r="I76" s="203">
        <v>23.116666666666667</v>
      </c>
      <c r="J76" s="244">
        <f t="shared" si="1"/>
        <v>99.596461187214615</v>
      </c>
      <c r="K76" s="228">
        <v>4.7</v>
      </c>
      <c r="L76" s="228">
        <v>7.3</v>
      </c>
    </row>
    <row r="77" spans="1:12" x14ac:dyDescent="0.2">
      <c r="A77" s="170" t="s">
        <v>14</v>
      </c>
      <c r="B77" s="170" t="s">
        <v>257</v>
      </c>
      <c r="C77" s="170">
        <v>20</v>
      </c>
      <c r="D77" s="170">
        <v>1</v>
      </c>
      <c r="E77" s="172">
        <v>3.3333333333333333E-2</v>
      </c>
      <c r="F77" s="170"/>
      <c r="G77" s="198"/>
      <c r="H77" s="170">
        <v>2</v>
      </c>
      <c r="I77" s="205">
        <v>17.266666666666666</v>
      </c>
      <c r="J77" s="245">
        <f t="shared" si="1"/>
        <v>99.802511415525117</v>
      </c>
      <c r="K77" s="226"/>
      <c r="L77" s="226"/>
    </row>
    <row r="78" spans="1:12" x14ac:dyDescent="0.2">
      <c r="A78" s="153" t="s">
        <v>114</v>
      </c>
      <c r="B78" s="153" t="s">
        <v>234</v>
      </c>
      <c r="C78" s="153">
        <v>15</v>
      </c>
      <c r="D78" s="153">
        <v>1</v>
      </c>
      <c r="E78" s="169">
        <v>5.5333333333333332</v>
      </c>
      <c r="F78" s="153"/>
      <c r="G78" s="202"/>
      <c r="H78" s="153">
        <v>5</v>
      </c>
      <c r="I78" s="203">
        <v>22.7</v>
      </c>
      <c r="J78" s="243">
        <f t="shared" si="1"/>
        <v>99.677701674277017</v>
      </c>
      <c r="K78" s="227">
        <v>11</v>
      </c>
      <c r="L78" s="227">
        <v>8</v>
      </c>
    </row>
    <row r="79" spans="1:12" x14ac:dyDescent="0.2">
      <c r="A79" s="170" t="s">
        <v>14</v>
      </c>
      <c r="B79" s="170" t="s">
        <v>235</v>
      </c>
      <c r="C79" s="170">
        <v>15</v>
      </c>
      <c r="D79" s="170"/>
      <c r="E79" s="172"/>
      <c r="F79" s="170"/>
      <c r="G79" s="198"/>
      <c r="H79" s="170">
        <v>4</v>
      </c>
      <c r="I79" s="205">
        <v>20.933333333333334</v>
      </c>
      <c r="J79" s="245">
        <f t="shared" si="1"/>
        <v>99.76103500761036</v>
      </c>
      <c r="K79" s="226"/>
      <c r="L79" s="226"/>
    </row>
    <row r="80" spans="1:12" x14ac:dyDescent="0.2">
      <c r="A80" s="153" t="s">
        <v>259</v>
      </c>
      <c r="B80" s="153" t="s">
        <v>234</v>
      </c>
      <c r="C80" s="153">
        <v>30</v>
      </c>
      <c r="D80" s="153">
        <v>1</v>
      </c>
      <c r="E80" s="169">
        <v>0.73333333333333339</v>
      </c>
      <c r="F80" s="153"/>
      <c r="G80" s="202"/>
      <c r="H80" s="153">
        <v>3</v>
      </c>
      <c r="I80" s="203">
        <v>57</v>
      </c>
      <c r="J80" s="243">
        <f t="shared" si="1"/>
        <v>99.340943683409435</v>
      </c>
      <c r="K80" s="227">
        <v>11.1</v>
      </c>
      <c r="L80" s="227">
        <v>9.1999999999999993</v>
      </c>
    </row>
    <row r="81" spans="1:12" x14ac:dyDescent="0.2">
      <c r="A81" s="153" t="s">
        <v>14</v>
      </c>
      <c r="B81" s="153" t="s">
        <v>235</v>
      </c>
      <c r="C81" s="153">
        <v>40</v>
      </c>
      <c r="D81" s="153">
        <v>1</v>
      </c>
      <c r="E81" s="169">
        <v>1.3166666666666667</v>
      </c>
      <c r="F81" s="153"/>
      <c r="G81" s="202"/>
      <c r="H81" s="153">
        <v>3</v>
      </c>
      <c r="I81" s="203">
        <v>58.88333333333334</v>
      </c>
      <c r="J81" s="244">
        <f t="shared" si="1"/>
        <v>99.31278538812785</v>
      </c>
      <c r="K81" s="228">
        <v>11.1</v>
      </c>
      <c r="L81" s="228">
        <v>9.1999999999999993</v>
      </c>
    </row>
    <row r="82" spans="1:12" x14ac:dyDescent="0.2">
      <c r="A82" s="153"/>
      <c r="B82" s="153" t="s">
        <v>432</v>
      </c>
      <c r="C82" s="153">
        <v>15</v>
      </c>
      <c r="D82" s="153">
        <v>1</v>
      </c>
      <c r="E82" s="169">
        <v>5.75</v>
      </c>
      <c r="F82" s="153"/>
      <c r="G82" s="202"/>
      <c r="H82" s="153"/>
      <c r="I82" s="203"/>
      <c r="J82" s="244">
        <f t="shared" si="1"/>
        <v>99.93436073059361</v>
      </c>
      <c r="K82" s="228"/>
      <c r="L82" s="228"/>
    </row>
    <row r="83" spans="1:12" x14ac:dyDescent="0.2">
      <c r="A83" s="170" t="s">
        <v>14</v>
      </c>
      <c r="B83" s="170" t="s">
        <v>433</v>
      </c>
      <c r="C83" s="170">
        <v>15</v>
      </c>
      <c r="D83" s="170"/>
      <c r="E83" s="172"/>
      <c r="F83" s="170"/>
      <c r="G83" s="198"/>
      <c r="H83" s="170"/>
      <c r="I83" s="205"/>
      <c r="J83" s="245">
        <f t="shared" si="1"/>
        <v>100</v>
      </c>
      <c r="K83" s="226"/>
      <c r="L83" s="226"/>
    </row>
    <row r="84" spans="1:12" x14ac:dyDescent="0.2">
      <c r="A84" s="146" t="s">
        <v>450</v>
      </c>
      <c r="B84" s="146" t="s">
        <v>234</v>
      </c>
      <c r="C84" s="146">
        <v>30</v>
      </c>
      <c r="D84" s="146">
        <v>1</v>
      </c>
      <c r="E84" s="150">
        <v>59.383333333333333</v>
      </c>
      <c r="F84" s="146"/>
      <c r="G84" s="211"/>
      <c r="H84" s="146">
        <v>6</v>
      </c>
      <c r="I84" s="209">
        <v>87.783333333333331</v>
      </c>
      <c r="J84" s="245">
        <f t="shared" si="1"/>
        <v>98.320015220700157</v>
      </c>
      <c r="K84" s="226">
        <v>16.3</v>
      </c>
      <c r="L84" s="226">
        <v>45.8</v>
      </c>
    </row>
    <row r="85" spans="1:12" x14ac:dyDescent="0.2">
      <c r="A85" s="153" t="s">
        <v>202</v>
      </c>
      <c r="B85" s="153" t="s">
        <v>234</v>
      </c>
      <c r="C85" s="153">
        <v>30</v>
      </c>
      <c r="D85" s="153">
        <v>1</v>
      </c>
      <c r="E85" s="169">
        <v>7.05</v>
      </c>
      <c r="F85" s="153"/>
      <c r="G85" s="202"/>
      <c r="H85" s="153">
        <v>2</v>
      </c>
      <c r="I85" s="203">
        <v>18.2</v>
      </c>
      <c r="J85" s="244">
        <f t="shared" si="1"/>
        <v>99.711757990867582</v>
      </c>
      <c r="K85" s="228">
        <v>11.6</v>
      </c>
      <c r="L85" s="228">
        <v>82.5</v>
      </c>
    </row>
    <row r="86" spans="1:12" x14ac:dyDescent="0.2">
      <c r="A86" s="170" t="s">
        <v>14</v>
      </c>
      <c r="B86" s="170" t="s">
        <v>235</v>
      </c>
      <c r="C86" s="170">
        <v>30</v>
      </c>
      <c r="D86" s="170">
        <v>1</v>
      </c>
      <c r="E86" s="172">
        <v>7.7166666666666668</v>
      </c>
      <c r="F86" s="170"/>
      <c r="G86" s="198"/>
      <c r="H86" s="170">
        <v>2</v>
      </c>
      <c r="I86" s="205">
        <v>18.149999999999999</v>
      </c>
      <c r="J86" s="245">
        <f t="shared" si="1"/>
        <v>99.704718417047189</v>
      </c>
      <c r="K86" s="226">
        <v>11.6</v>
      </c>
      <c r="L86" s="226">
        <v>82.5</v>
      </c>
    </row>
    <row r="87" spans="1:12" x14ac:dyDescent="0.2">
      <c r="A87" s="153" t="s">
        <v>203</v>
      </c>
      <c r="B87" s="153" t="s">
        <v>1016</v>
      </c>
      <c r="C87" s="153">
        <v>5</v>
      </c>
      <c r="D87" s="153"/>
      <c r="E87" s="169"/>
      <c r="F87" s="153"/>
      <c r="G87" s="202"/>
      <c r="H87" s="153">
        <v>7</v>
      </c>
      <c r="I87" s="203">
        <v>32.616666666666667</v>
      </c>
      <c r="J87" s="243">
        <f t="shared" si="1"/>
        <v>99.62766362252664</v>
      </c>
      <c r="K87" s="227"/>
      <c r="L87" s="227"/>
    </row>
    <row r="88" spans="1:12" x14ac:dyDescent="0.2">
      <c r="A88" s="153"/>
      <c r="B88" s="153" t="s">
        <v>1029</v>
      </c>
      <c r="C88" s="153">
        <v>5</v>
      </c>
      <c r="D88" s="153"/>
      <c r="E88" s="169"/>
      <c r="F88" s="153"/>
      <c r="G88" s="202"/>
      <c r="H88" s="153">
        <v>5</v>
      </c>
      <c r="I88" s="203">
        <v>27.25</v>
      </c>
      <c r="J88" s="244">
        <f t="shared" si="1"/>
        <v>99.688926940639263</v>
      </c>
      <c r="K88" s="228"/>
      <c r="L88" s="228"/>
    </row>
    <row r="89" spans="1:12" x14ac:dyDescent="0.2">
      <c r="A89" s="170"/>
      <c r="B89" s="170" t="s">
        <v>1017</v>
      </c>
      <c r="C89" s="170">
        <v>16</v>
      </c>
      <c r="D89" s="170"/>
      <c r="E89" s="172"/>
      <c r="F89" s="170"/>
      <c r="G89" s="198"/>
      <c r="H89" s="170">
        <v>2</v>
      </c>
      <c r="I89" s="205">
        <v>9.65</v>
      </c>
      <c r="J89" s="245">
        <f t="shared" si="1"/>
        <v>99.889840182648399</v>
      </c>
      <c r="K89" s="226"/>
      <c r="L89" s="226"/>
    </row>
    <row r="90" spans="1:12" x14ac:dyDescent="0.2">
      <c r="A90" s="153" t="s">
        <v>263</v>
      </c>
      <c r="B90" s="153" t="s">
        <v>234</v>
      </c>
      <c r="C90" s="153">
        <v>30</v>
      </c>
      <c r="D90" s="153"/>
      <c r="E90" s="169"/>
      <c r="F90" s="153"/>
      <c r="G90" s="202"/>
      <c r="H90" s="153">
        <v>4</v>
      </c>
      <c r="I90" s="203">
        <v>20.05</v>
      </c>
      <c r="J90" s="243">
        <f t="shared" si="1"/>
        <v>99.771118721461178</v>
      </c>
      <c r="K90" s="227"/>
      <c r="L90" s="227"/>
    </row>
    <row r="91" spans="1:12" x14ac:dyDescent="0.2">
      <c r="A91" s="170" t="s">
        <v>14</v>
      </c>
      <c r="B91" s="170" t="s">
        <v>235</v>
      </c>
      <c r="C91" s="170">
        <v>30</v>
      </c>
      <c r="D91" s="170"/>
      <c r="E91" s="172"/>
      <c r="F91" s="170"/>
      <c r="G91" s="198"/>
      <c r="H91" s="170">
        <v>3</v>
      </c>
      <c r="I91" s="205">
        <v>17.216666666666669</v>
      </c>
      <c r="J91" s="245">
        <f t="shared" si="1"/>
        <v>99.803462709284631</v>
      </c>
      <c r="K91" s="228"/>
      <c r="L91" s="228"/>
    </row>
    <row r="92" spans="1:12" x14ac:dyDescent="0.2">
      <c r="A92" s="165" t="s">
        <v>357</v>
      </c>
      <c r="B92" s="165" t="s">
        <v>234</v>
      </c>
      <c r="C92" s="165">
        <v>30</v>
      </c>
      <c r="D92" s="165"/>
      <c r="E92" s="167"/>
      <c r="F92" s="165"/>
      <c r="G92" s="222"/>
      <c r="H92" s="165">
        <v>5</v>
      </c>
      <c r="I92" s="223">
        <v>24.966666666666669</v>
      </c>
      <c r="J92" s="249">
        <f t="shared" si="1"/>
        <v>99.714992389649922</v>
      </c>
      <c r="K92" s="230"/>
      <c r="L92" s="227"/>
    </row>
    <row r="93" spans="1:12" x14ac:dyDescent="0.2">
      <c r="A93" s="170"/>
      <c r="B93" s="170" t="s">
        <v>507</v>
      </c>
      <c r="C93" s="170">
        <v>30</v>
      </c>
      <c r="D93" s="170"/>
      <c r="E93" s="172"/>
      <c r="F93" s="170"/>
      <c r="G93" s="198"/>
      <c r="H93" s="170">
        <v>3</v>
      </c>
      <c r="I93" s="205">
        <v>15.05</v>
      </c>
      <c r="J93" s="245">
        <f>+(1-(E93+G93+I93)/8760)*100</f>
        <v>99.828196347031962</v>
      </c>
      <c r="K93" s="231"/>
      <c r="L93" s="226"/>
    </row>
    <row r="94" spans="1:12" x14ac:dyDescent="0.2">
      <c r="A94" s="153" t="s">
        <v>205</v>
      </c>
      <c r="B94" s="153" t="s">
        <v>265</v>
      </c>
      <c r="C94" s="153">
        <v>5</v>
      </c>
      <c r="D94" s="153">
        <v>1</v>
      </c>
      <c r="E94" s="169">
        <v>24.15</v>
      </c>
      <c r="F94" s="153"/>
      <c r="G94" s="202"/>
      <c r="H94" s="153">
        <v>10</v>
      </c>
      <c r="I94" s="203">
        <v>51.833333333333336</v>
      </c>
      <c r="J94" s="244">
        <f t="shared" si="1"/>
        <v>99.132610350076106</v>
      </c>
      <c r="K94" s="228"/>
      <c r="L94" s="228"/>
    </row>
    <row r="95" spans="1:12" x14ac:dyDescent="0.2">
      <c r="A95" s="153"/>
      <c r="B95" s="153" t="s">
        <v>251</v>
      </c>
      <c r="C95" s="153">
        <v>5</v>
      </c>
      <c r="D95" s="153">
        <v>1</v>
      </c>
      <c r="E95" s="169">
        <v>24.166666666666668</v>
      </c>
      <c r="F95" s="153"/>
      <c r="G95" s="202"/>
      <c r="H95" s="153">
        <v>9</v>
      </c>
      <c r="I95" s="203">
        <v>47.716666666666661</v>
      </c>
      <c r="J95" s="244">
        <f t="shared" si="1"/>
        <v>99.179414003044144</v>
      </c>
      <c r="K95" s="228"/>
      <c r="L95" s="228"/>
    </row>
    <row r="96" spans="1:12" x14ac:dyDescent="0.2">
      <c r="A96" s="170"/>
      <c r="B96" s="170" t="s">
        <v>375</v>
      </c>
      <c r="C96" s="170">
        <v>30</v>
      </c>
      <c r="D96" s="170">
        <v>1</v>
      </c>
      <c r="E96" s="172">
        <v>0.6333333333333333</v>
      </c>
      <c r="F96" s="170"/>
      <c r="G96" s="198"/>
      <c r="H96" s="170">
        <v>3</v>
      </c>
      <c r="I96" s="205">
        <v>20.183333333333334</v>
      </c>
      <c r="J96" s="245">
        <f t="shared" si="1"/>
        <v>99.762366818873673</v>
      </c>
      <c r="K96" s="226">
        <v>3</v>
      </c>
      <c r="L96" s="226">
        <v>1.9</v>
      </c>
    </row>
    <row r="97" spans="1:12" x14ac:dyDescent="0.2">
      <c r="A97" s="153" t="s">
        <v>266</v>
      </c>
      <c r="B97" s="153" t="s">
        <v>372</v>
      </c>
      <c r="C97" s="153">
        <v>30</v>
      </c>
      <c r="D97" s="153">
        <v>1</v>
      </c>
      <c r="E97" s="169">
        <v>7.9833333333333334</v>
      </c>
      <c r="F97" s="153"/>
      <c r="G97" s="202"/>
      <c r="H97" s="153">
        <v>3</v>
      </c>
      <c r="I97" s="203">
        <v>14.633333333333335</v>
      </c>
      <c r="J97" s="244">
        <f t="shared" si="1"/>
        <v>99.74181887366818</v>
      </c>
      <c r="K97" s="228">
        <v>5.3</v>
      </c>
      <c r="L97" s="228">
        <v>42.5</v>
      </c>
    </row>
    <row r="98" spans="1:12" x14ac:dyDescent="0.2">
      <c r="A98" s="153"/>
      <c r="B98" s="153" t="s">
        <v>436</v>
      </c>
      <c r="C98" s="153">
        <v>30</v>
      </c>
      <c r="D98" s="153">
        <v>1</v>
      </c>
      <c r="E98" s="169">
        <v>0.23333333333333334</v>
      </c>
      <c r="F98" s="153"/>
      <c r="G98" s="202"/>
      <c r="H98" s="153">
        <v>4</v>
      </c>
      <c r="I98" s="203">
        <v>13.85</v>
      </c>
      <c r="J98" s="244">
        <f t="shared" si="1"/>
        <v>99.839231354642308</v>
      </c>
      <c r="K98" s="228">
        <v>9.1999999999999993</v>
      </c>
      <c r="L98" s="228">
        <v>2.9</v>
      </c>
    </row>
    <row r="99" spans="1:12" x14ac:dyDescent="0.2">
      <c r="A99" s="153" t="s">
        <v>14</v>
      </c>
      <c r="B99" s="153" t="s">
        <v>270</v>
      </c>
      <c r="C99" s="153">
        <v>5</v>
      </c>
      <c r="D99" s="153"/>
      <c r="E99" s="169"/>
      <c r="F99" s="153"/>
      <c r="G99" s="202"/>
      <c r="H99" s="153">
        <v>3</v>
      </c>
      <c r="I99" s="203">
        <v>7.833333333333333</v>
      </c>
      <c r="J99" s="244">
        <f t="shared" si="1"/>
        <v>99.910578386605792</v>
      </c>
      <c r="K99" s="228"/>
      <c r="L99" s="228"/>
    </row>
    <row r="100" spans="1:12" x14ac:dyDescent="0.2">
      <c r="A100" s="153" t="s">
        <v>14</v>
      </c>
      <c r="B100" s="153" t="s">
        <v>271</v>
      </c>
      <c r="C100" s="153">
        <v>5</v>
      </c>
      <c r="D100" s="153"/>
      <c r="E100" s="169"/>
      <c r="F100" s="153"/>
      <c r="G100" s="202"/>
      <c r="H100" s="153">
        <v>3</v>
      </c>
      <c r="I100" s="203">
        <v>12.95</v>
      </c>
      <c r="J100" s="244">
        <f t="shared" si="1"/>
        <v>99.852168949771695</v>
      </c>
      <c r="K100" s="228"/>
      <c r="L100" s="228"/>
    </row>
    <row r="101" spans="1:12" x14ac:dyDescent="0.2">
      <c r="A101" s="153"/>
      <c r="B101" s="153" t="s">
        <v>434</v>
      </c>
      <c r="C101" s="153">
        <v>40</v>
      </c>
      <c r="D101" s="153"/>
      <c r="E101" s="169"/>
      <c r="F101" s="153"/>
      <c r="G101" s="202"/>
      <c r="H101" s="153">
        <v>6</v>
      </c>
      <c r="I101" s="203">
        <v>36.15</v>
      </c>
      <c r="J101" s="244">
        <f t="shared" si="1"/>
        <v>99.587328767123282</v>
      </c>
      <c r="K101" s="228"/>
      <c r="L101" s="228"/>
    </row>
    <row r="102" spans="1:12" x14ac:dyDescent="0.2">
      <c r="A102" s="170" t="s">
        <v>14</v>
      </c>
      <c r="B102" s="170" t="s">
        <v>435</v>
      </c>
      <c r="C102" s="170">
        <v>40</v>
      </c>
      <c r="D102" s="170">
        <v>1</v>
      </c>
      <c r="E102" s="172">
        <v>20.933333333333334</v>
      </c>
      <c r="F102" s="170"/>
      <c r="G102" s="198"/>
      <c r="H102" s="170">
        <v>8</v>
      </c>
      <c r="I102" s="205">
        <v>63.216666666666669</v>
      </c>
      <c r="J102" s="245">
        <f t="shared" si="1"/>
        <v>99.039383561643831</v>
      </c>
      <c r="K102" s="226"/>
      <c r="L102" s="226"/>
    </row>
    <row r="103" spans="1:12" x14ac:dyDescent="0.2">
      <c r="A103" s="153" t="s">
        <v>272</v>
      </c>
      <c r="B103" s="153" t="s">
        <v>265</v>
      </c>
      <c r="C103" s="153">
        <v>10</v>
      </c>
      <c r="D103" s="153">
        <v>1</v>
      </c>
      <c r="E103" s="169">
        <v>3.4333333333333336</v>
      </c>
      <c r="F103" s="153"/>
      <c r="G103" s="202"/>
      <c r="H103" s="153">
        <v>1</v>
      </c>
      <c r="I103" s="203">
        <v>6.7666666666666666</v>
      </c>
      <c r="J103" s="243">
        <f t="shared" si="1"/>
        <v>99.88356164383562</v>
      </c>
      <c r="K103" s="227">
        <v>3.6</v>
      </c>
      <c r="L103" s="227">
        <v>1.5</v>
      </c>
    </row>
    <row r="104" spans="1:12" x14ac:dyDescent="0.2">
      <c r="A104" s="153" t="s">
        <v>14</v>
      </c>
      <c r="B104" s="153" t="s">
        <v>298</v>
      </c>
      <c r="C104" s="153">
        <v>7.5</v>
      </c>
      <c r="D104" s="153">
        <v>1</v>
      </c>
      <c r="E104" s="169">
        <v>71.516666666666666</v>
      </c>
      <c r="F104" s="153"/>
      <c r="G104" s="202"/>
      <c r="H104" s="153">
        <v>2</v>
      </c>
      <c r="I104" s="203">
        <v>45.633333333333326</v>
      </c>
      <c r="J104" s="244">
        <f t="shared" si="1"/>
        <v>98.662671232876704</v>
      </c>
      <c r="K104" s="228">
        <v>3.7</v>
      </c>
      <c r="L104" s="228">
        <v>0.1</v>
      </c>
    </row>
    <row r="105" spans="1:12" x14ac:dyDescent="0.2">
      <c r="A105" s="153" t="s">
        <v>14</v>
      </c>
      <c r="B105" s="153" t="s">
        <v>273</v>
      </c>
      <c r="C105" s="153">
        <v>5</v>
      </c>
      <c r="D105" s="153">
        <v>1</v>
      </c>
      <c r="E105" s="169">
        <v>0.6166666666666667</v>
      </c>
      <c r="F105" s="153"/>
      <c r="G105" s="202"/>
      <c r="H105" s="153">
        <v>2</v>
      </c>
      <c r="I105" s="203">
        <v>10.5</v>
      </c>
      <c r="J105" s="244">
        <f t="shared" si="1"/>
        <v>99.873097412480973</v>
      </c>
      <c r="K105" s="228"/>
      <c r="L105" s="228"/>
    </row>
    <row r="106" spans="1:12" x14ac:dyDescent="0.2">
      <c r="A106" s="153" t="s">
        <v>14</v>
      </c>
      <c r="B106" s="153" t="s">
        <v>299</v>
      </c>
      <c r="C106" s="153">
        <v>5</v>
      </c>
      <c r="D106" s="153">
        <v>1</v>
      </c>
      <c r="E106" s="169">
        <v>0.68333333333333335</v>
      </c>
      <c r="F106" s="153"/>
      <c r="G106" s="202"/>
      <c r="H106" s="153"/>
      <c r="I106" s="203"/>
      <c r="J106" s="244">
        <f t="shared" si="1"/>
        <v>99.992199391171994</v>
      </c>
      <c r="K106" s="228"/>
      <c r="L106" s="228"/>
    </row>
    <row r="107" spans="1:12" x14ac:dyDescent="0.2">
      <c r="A107" s="153"/>
      <c r="B107" s="153" t="s">
        <v>300</v>
      </c>
      <c r="C107" s="153">
        <v>7.5</v>
      </c>
      <c r="D107" s="153">
        <v>1</v>
      </c>
      <c r="E107" s="169">
        <v>9.2833333333333332</v>
      </c>
      <c r="F107" s="153"/>
      <c r="G107" s="202"/>
      <c r="H107" s="153">
        <v>2</v>
      </c>
      <c r="I107" s="203">
        <v>7.7666666666666666</v>
      </c>
      <c r="J107" s="244">
        <f t="shared" si="1"/>
        <v>99.805365296803643</v>
      </c>
      <c r="K107" s="228"/>
      <c r="L107" s="228"/>
    </row>
    <row r="108" spans="1:12" x14ac:dyDescent="0.2">
      <c r="A108" s="179" t="s">
        <v>356</v>
      </c>
      <c r="B108" s="165" t="s">
        <v>345</v>
      </c>
      <c r="C108" s="180">
        <v>30</v>
      </c>
      <c r="D108" s="180"/>
      <c r="E108" s="167"/>
      <c r="F108" s="165">
        <v>1</v>
      </c>
      <c r="G108" s="167">
        <v>0.75</v>
      </c>
      <c r="H108" s="165">
        <v>3</v>
      </c>
      <c r="I108" s="167">
        <v>18.266666666666666</v>
      </c>
      <c r="J108" s="247">
        <f t="shared" si="1"/>
        <v>99.782914764079152</v>
      </c>
      <c r="K108" s="227">
        <v>13.3</v>
      </c>
      <c r="L108" s="227">
        <v>4.5999999999999996</v>
      </c>
    </row>
    <row r="109" spans="1:12" x14ac:dyDescent="0.2">
      <c r="A109" s="183"/>
      <c r="B109" s="170" t="s">
        <v>346</v>
      </c>
      <c r="C109" s="188">
        <v>30</v>
      </c>
      <c r="D109" s="188"/>
      <c r="E109" s="172"/>
      <c r="F109" s="170"/>
      <c r="G109" s="172"/>
      <c r="H109" s="170">
        <v>2</v>
      </c>
      <c r="I109" s="172">
        <v>10.050000000000001</v>
      </c>
      <c r="J109" s="245">
        <f t="shared" si="1"/>
        <v>99.885273972602732</v>
      </c>
      <c r="K109" s="226"/>
      <c r="L109" s="226"/>
    </row>
    <row r="110" spans="1:12" x14ac:dyDescent="0.2">
      <c r="A110" s="153" t="s">
        <v>125</v>
      </c>
      <c r="B110" s="153" t="s">
        <v>345</v>
      </c>
      <c r="C110" s="153">
        <v>30</v>
      </c>
      <c r="D110" s="153">
        <v>1</v>
      </c>
      <c r="E110" s="169">
        <v>1.75</v>
      </c>
      <c r="F110" s="153">
        <v>1</v>
      </c>
      <c r="G110" s="202">
        <v>3.0833333333333335</v>
      </c>
      <c r="H110" s="153">
        <v>1</v>
      </c>
      <c r="I110" s="203">
        <v>6.6833333333333336</v>
      </c>
      <c r="J110" s="243">
        <f t="shared" si="1"/>
        <v>99.868531202435307</v>
      </c>
      <c r="K110" s="227">
        <v>15.6</v>
      </c>
      <c r="L110" s="227">
        <v>26.1</v>
      </c>
    </row>
    <row r="111" spans="1:12" x14ac:dyDescent="0.2">
      <c r="A111" s="170"/>
      <c r="B111" s="170" t="s">
        <v>346</v>
      </c>
      <c r="C111" s="170">
        <v>30</v>
      </c>
      <c r="D111" s="170">
        <v>1</v>
      </c>
      <c r="E111" s="172">
        <v>0.41666666666666663</v>
      </c>
      <c r="F111" s="170"/>
      <c r="G111" s="198"/>
      <c r="H111" s="170">
        <v>3</v>
      </c>
      <c r="I111" s="205">
        <v>12.116666666666667</v>
      </c>
      <c r="J111" s="245">
        <f t="shared" si="1"/>
        <v>99.856925418569247</v>
      </c>
      <c r="K111" s="226">
        <v>9.1</v>
      </c>
      <c r="L111" s="226">
        <v>11.5</v>
      </c>
    </row>
    <row r="112" spans="1:12" x14ac:dyDescent="0.2">
      <c r="A112" s="165" t="s">
        <v>468</v>
      </c>
      <c r="B112" s="165" t="s">
        <v>345</v>
      </c>
      <c r="C112" s="165">
        <v>40</v>
      </c>
      <c r="D112" s="165"/>
      <c r="E112" s="167"/>
      <c r="F112" s="165"/>
      <c r="G112" s="167"/>
      <c r="H112" s="165">
        <v>2</v>
      </c>
      <c r="I112" s="167">
        <v>10.283333333333333</v>
      </c>
      <c r="J112" s="243">
        <f t="shared" si="1"/>
        <v>99.882610350076106</v>
      </c>
      <c r="K112" s="227"/>
      <c r="L112" s="227"/>
    </row>
    <row r="113" spans="1:12" x14ac:dyDescent="0.2">
      <c r="A113" s="170"/>
      <c r="B113" s="170" t="s">
        <v>1020</v>
      </c>
      <c r="C113" s="170">
        <v>40</v>
      </c>
      <c r="D113" s="170">
        <v>1</v>
      </c>
      <c r="E113" s="172">
        <v>1.7666666666666666</v>
      </c>
      <c r="F113" s="170"/>
      <c r="G113" s="198"/>
      <c r="H113" s="170">
        <v>3</v>
      </c>
      <c r="I113" s="205">
        <v>14.566666666666666</v>
      </c>
      <c r="J113" s="245">
        <f t="shared" si="1"/>
        <v>99.813546423135463</v>
      </c>
      <c r="K113" s="226"/>
      <c r="L113" s="226"/>
    </row>
    <row r="114" spans="1:12" x14ac:dyDescent="0.2">
      <c r="A114" s="153" t="s">
        <v>207</v>
      </c>
      <c r="B114" s="153" t="s">
        <v>276</v>
      </c>
      <c r="C114" s="153">
        <v>10</v>
      </c>
      <c r="D114" s="153">
        <v>2</v>
      </c>
      <c r="E114" s="169">
        <v>57.68333333333333</v>
      </c>
      <c r="F114" s="153"/>
      <c r="G114" s="202"/>
      <c r="H114" s="153"/>
      <c r="I114" s="203"/>
      <c r="J114" s="244">
        <f t="shared" si="1"/>
        <v>99.341514459665149</v>
      </c>
      <c r="K114" s="228"/>
      <c r="L114" s="228"/>
    </row>
    <row r="115" spans="1:12" x14ac:dyDescent="0.2">
      <c r="A115" s="170" t="s">
        <v>14</v>
      </c>
      <c r="B115" s="170" t="s">
        <v>277</v>
      </c>
      <c r="C115" s="170">
        <v>10</v>
      </c>
      <c r="D115" s="170">
        <v>1</v>
      </c>
      <c r="E115" s="172">
        <v>0.91666666666666663</v>
      </c>
      <c r="F115" s="170"/>
      <c r="G115" s="198"/>
      <c r="H115" s="170"/>
      <c r="I115" s="205"/>
      <c r="J115" s="245">
        <f t="shared" si="1"/>
        <v>99.989535768645354</v>
      </c>
      <c r="K115" s="226">
        <v>6.9</v>
      </c>
      <c r="L115" s="226">
        <v>6.7</v>
      </c>
    </row>
    <row r="116" spans="1:12" x14ac:dyDescent="0.2">
      <c r="A116" s="146" t="s">
        <v>508</v>
      </c>
      <c r="B116" s="170" t="s">
        <v>346</v>
      </c>
      <c r="C116" s="170">
        <v>30</v>
      </c>
      <c r="D116" s="146"/>
      <c r="E116" s="150"/>
      <c r="F116" s="146"/>
      <c r="G116" s="211"/>
      <c r="H116" s="146">
        <v>1</v>
      </c>
      <c r="I116" s="209">
        <v>7.65</v>
      </c>
      <c r="J116" s="246">
        <f>+(1-(E116+G116+I116)/8760)*100</f>
        <v>99.912671232876718</v>
      </c>
      <c r="K116" s="226"/>
      <c r="L116" s="226"/>
    </row>
    <row r="117" spans="1:12" x14ac:dyDescent="0.2">
      <c r="A117" s="153" t="s">
        <v>278</v>
      </c>
      <c r="B117" s="153" t="s">
        <v>234</v>
      </c>
      <c r="C117" s="153">
        <v>15</v>
      </c>
      <c r="D117" s="153">
        <v>2</v>
      </c>
      <c r="E117" s="169">
        <v>55.633333333333333</v>
      </c>
      <c r="F117" s="153"/>
      <c r="G117" s="202"/>
      <c r="H117" s="153">
        <v>2</v>
      </c>
      <c r="I117" s="203">
        <v>7.95</v>
      </c>
      <c r="J117" s="244">
        <f t="shared" si="1"/>
        <v>99.274162861491632</v>
      </c>
      <c r="K117" s="227">
        <v>4.9000000000000004</v>
      </c>
      <c r="L117" s="227">
        <v>15.4</v>
      </c>
    </row>
    <row r="118" spans="1:12" x14ac:dyDescent="0.2">
      <c r="A118" s="170"/>
      <c r="B118" s="170" t="s">
        <v>279</v>
      </c>
      <c r="C118" s="170">
        <v>5</v>
      </c>
      <c r="D118" s="170"/>
      <c r="E118" s="172"/>
      <c r="F118" s="170"/>
      <c r="G118" s="198"/>
      <c r="H118" s="170">
        <v>1</v>
      </c>
      <c r="I118" s="205">
        <v>1.5333333333333332</v>
      </c>
      <c r="J118" s="245">
        <f t="shared" si="1"/>
        <v>99.982496194824961</v>
      </c>
      <c r="K118" s="226"/>
      <c r="L118" s="226"/>
    </row>
    <row r="119" spans="1:12" x14ac:dyDescent="0.2">
      <c r="A119" s="146" t="s">
        <v>451</v>
      </c>
      <c r="B119" s="146" t="s">
        <v>234</v>
      </c>
      <c r="C119" s="146">
        <v>30</v>
      </c>
      <c r="D119" s="146">
        <v>1</v>
      </c>
      <c r="E119" s="150">
        <v>4.166666666666667</v>
      </c>
      <c r="F119" s="146"/>
      <c r="G119" s="211"/>
      <c r="H119" s="146">
        <v>1</v>
      </c>
      <c r="I119" s="150">
        <v>9.3833333333333329</v>
      </c>
      <c r="J119" s="245">
        <f t="shared" si="1"/>
        <v>99.845319634703202</v>
      </c>
      <c r="K119" s="227">
        <v>12.5</v>
      </c>
      <c r="L119" s="227">
        <v>20.7</v>
      </c>
    </row>
    <row r="120" spans="1:12" x14ac:dyDescent="0.2">
      <c r="A120" s="153" t="s">
        <v>280</v>
      </c>
      <c r="B120" s="153" t="s">
        <v>234</v>
      </c>
      <c r="C120" s="153">
        <v>30</v>
      </c>
      <c r="D120" s="153">
        <v>2</v>
      </c>
      <c r="E120" s="169">
        <v>10.933333333333334</v>
      </c>
      <c r="F120" s="153"/>
      <c r="G120" s="202"/>
      <c r="H120" s="153">
        <v>4</v>
      </c>
      <c r="I120" s="203">
        <v>18.899999999999999</v>
      </c>
      <c r="J120" s="243">
        <f t="shared" si="1"/>
        <v>99.659436834094379</v>
      </c>
      <c r="K120" s="227">
        <v>27.7</v>
      </c>
      <c r="L120" s="227">
        <v>36.450000000000003</v>
      </c>
    </row>
    <row r="121" spans="1:12" x14ac:dyDescent="0.2">
      <c r="A121" s="170" t="s">
        <v>14</v>
      </c>
      <c r="B121" s="170" t="s">
        <v>235</v>
      </c>
      <c r="C121" s="170">
        <v>30</v>
      </c>
      <c r="D121" s="170">
        <v>1</v>
      </c>
      <c r="E121" s="172">
        <v>2.0333333333333332</v>
      </c>
      <c r="F121" s="170"/>
      <c r="G121" s="198"/>
      <c r="H121" s="170">
        <v>2</v>
      </c>
      <c r="I121" s="205">
        <v>11</v>
      </c>
      <c r="J121" s="245">
        <f t="shared" si="1"/>
        <v>99.851217656012182</v>
      </c>
      <c r="K121" s="226">
        <v>13.5</v>
      </c>
      <c r="L121" s="226">
        <v>24.75</v>
      </c>
    </row>
    <row r="122" spans="1:12" x14ac:dyDescent="0.2">
      <c r="A122" s="170" t="s">
        <v>467</v>
      </c>
      <c r="B122" s="153" t="s">
        <v>234</v>
      </c>
      <c r="C122" s="153">
        <v>30</v>
      </c>
      <c r="D122" s="170">
        <v>1</v>
      </c>
      <c r="E122" s="172">
        <v>0.8666666666666667</v>
      </c>
      <c r="F122" s="170">
        <v>1</v>
      </c>
      <c r="G122" s="198">
        <v>0.58333333333333337</v>
      </c>
      <c r="H122" s="170">
        <v>1</v>
      </c>
      <c r="I122" s="205">
        <v>8.5333333333333332</v>
      </c>
      <c r="J122" s="246">
        <f t="shared" si="1"/>
        <v>99.886035007610346</v>
      </c>
      <c r="K122" s="226">
        <v>25.9</v>
      </c>
      <c r="L122" s="226">
        <v>20.8</v>
      </c>
    </row>
    <row r="123" spans="1:12" x14ac:dyDescent="0.2">
      <c r="A123" s="170" t="s">
        <v>133</v>
      </c>
      <c r="B123" s="146" t="s">
        <v>1021</v>
      </c>
      <c r="C123" s="146">
        <v>15</v>
      </c>
      <c r="D123" s="170">
        <v>1</v>
      </c>
      <c r="E123" s="172">
        <v>1.1000000000000001</v>
      </c>
      <c r="F123" s="170"/>
      <c r="G123" s="198"/>
      <c r="H123" s="170">
        <v>4</v>
      </c>
      <c r="I123" s="205">
        <v>23.066666666666666</v>
      </c>
      <c r="J123" s="246">
        <f t="shared" si="1"/>
        <v>99.724124809741241</v>
      </c>
      <c r="K123" s="229">
        <v>8.8000000000000007</v>
      </c>
      <c r="L123" s="229">
        <v>8.6999999999999993</v>
      </c>
    </row>
    <row r="124" spans="1:12" x14ac:dyDescent="0.2">
      <c r="A124" s="153" t="s">
        <v>120</v>
      </c>
      <c r="B124" s="153" t="s">
        <v>234</v>
      </c>
      <c r="C124" s="153">
        <v>30</v>
      </c>
      <c r="D124" s="153">
        <v>1</v>
      </c>
      <c r="E124" s="169">
        <v>6.35</v>
      </c>
      <c r="F124" s="153"/>
      <c r="G124" s="202"/>
      <c r="H124" s="153">
        <v>3</v>
      </c>
      <c r="I124" s="203">
        <v>86.76666666666668</v>
      </c>
      <c r="J124" s="243">
        <f t="shared" si="1"/>
        <v>98.937024353120236</v>
      </c>
      <c r="K124" s="227">
        <v>9.5</v>
      </c>
      <c r="L124" s="227">
        <v>6</v>
      </c>
    </row>
    <row r="125" spans="1:12" x14ac:dyDescent="0.2">
      <c r="A125" s="153" t="s">
        <v>14</v>
      </c>
      <c r="B125" s="153" t="s">
        <v>235</v>
      </c>
      <c r="C125" s="153">
        <v>30</v>
      </c>
      <c r="D125" s="153">
        <v>1</v>
      </c>
      <c r="E125" s="169">
        <v>6.55</v>
      </c>
      <c r="F125" s="153"/>
      <c r="G125" s="202"/>
      <c r="H125" s="153">
        <v>3</v>
      </c>
      <c r="I125" s="203">
        <v>17.183333333333334</v>
      </c>
      <c r="J125" s="244">
        <f t="shared" si="1"/>
        <v>99.729071537290707</v>
      </c>
      <c r="K125" s="228">
        <v>10.6</v>
      </c>
      <c r="L125" s="228">
        <v>18.7</v>
      </c>
    </row>
    <row r="126" spans="1:12" x14ac:dyDescent="0.2">
      <c r="A126" s="153"/>
      <c r="B126" s="153" t="s">
        <v>436</v>
      </c>
      <c r="C126" s="153">
        <v>30</v>
      </c>
      <c r="D126" s="153">
        <v>1</v>
      </c>
      <c r="E126" s="169">
        <v>0.8833333333333333</v>
      </c>
      <c r="F126" s="153"/>
      <c r="G126" s="202"/>
      <c r="H126" s="153">
        <v>5</v>
      </c>
      <c r="I126" s="203">
        <v>27.933333333333334</v>
      </c>
      <c r="J126" s="244">
        <f t="shared" si="1"/>
        <v>99.671042617960424</v>
      </c>
      <c r="K126" s="228">
        <v>10.199999999999999</v>
      </c>
      <c r="L126" s="228">
        <v>9.6</v>
      </c>
    </row>
    <row r="127" spans="1:12" x14ac:dyDescent="0.2">
      <c r="A127" s="146" t="s">
        <v>416</v>
      </c>
      <c r="B127" s="146" t="s">
        <v>345</v>
      </c>
      <c r="C127" s="146">
        <v>30</v>
      </c>
      <c r="D127" s="146">
        <v>1</v>
      </c>
      <c r="E127" s="150">
        <v>19.583333333333332</v>
      </c>
      <c r="F127" s="146"/>
      <c r="G127" s="211"/>
      <c r="H127" s="146">
        <v>1</v>
      </c>
      <c r="I127" s="209">
        <v>7.2166666666666668</v>
      </c>
      <c r="J127" s="246">
        <f t="shared" si="1"/>
        <v>99.694063926940629</v>
      </c>
      <c r="K127" s="229">
        <v>12.1</v>
      </c>
      <c r="L127" s="229">
        <v>191.1</v>
      </c>
    </row>
    <row r="128" spans="1:12" x14ac:dyDescent="0.2">
      <c r="A128" s="153" t="s">
        <v>128</v>
      </c>
      <c r="B128" s="153" t="s">
        <v>345</v>
      </c>
      <c r="C128" s="153">
        <v>15</v>
      </c>
      <c r="D128" s="153">
        <v>1</v>
      </c>
      <c r="E128" s="169">
        <v>0.16666666666666666</v>
      </c>
      <c r="F128" s="153"/>
      <c r="G128" s="202"/>
      <c r="H128" s="153">
        <v>5</v>
      </c>
      <c r="I128" s="203">
        <v>28.9</v>
      </c>
      <c r="J128" s="244">
        <f t="shared" si="1"/>
        <v>99.668188736681884</v>
      </c>
      <c r="K128" s="228"/>
      <c r="L128" s="228"/>
    </row>
    <row r="129" spans="1:12" x14ac:dyDescent="0.2">
      <c r="A129" s="170"/>
      <c r="B129" s="170" t="s">
        <v>346</v>
      </c>
      <c r="C129" s="170">
        <v>15</v>
      </c>
      <c r="D129" s="170">
        <v>1</v>
      </c>
      <c r="E129" s="172">
        <v>0.16666666666666666</v>
      </c>
      <c r="F129" s="170"/>
      <c r="G129" s="198"/>
      <c r="H129" s="170">
        <v>6</v>
      </c>
      <c r="I129" s="205">
        <v>36.6</v>
      </c>
      <c r="J129" s="245">
        <f t="shared" si="1"/>
        <v>99.580289193302889</v>
      </c>
      <c r="K129" s="226"/>
      <c r="L129" s="226"/>
    </row>
    <row r="130" spans="1:12" x14ac:dyDescent="0.2">
      <c r="A130" s="153" t="s">
        <v>130</v>
      </c>
      <c r="B130" s="153" t="s">
        <v>1022</v>
      </c>
      <c r="C130" s="153">
        <v>30</v>
      </c>
      <c r="D130" s="153">
        <v>1</v>
      </c>
      <c r="E130" s="169">
        <v>0.95</v>
      </c>
      <c r="F130" s="153"/>
      <c r="G130" s="202"/>
      <c r="H130" s="153">
        <v>18</v>
      </c>
      <c r="I130" s="203">
        <v>146.88333333333333</v>
      </c>
      <c r="J130" s="243">
        <f t="shared" si="1"/>
        <v>98.31240487062405</v>
      </c>
      <c r="K130" s="227">
        <v>7.5</v>
      </c>
      <c r="L130" s="227">
        <v>7.9</v>
      </c>
    </row>
    <row r="131" spans="1:12" x14ac:dyDescent="0.2">
      <c r="A131" s="170"/>
      <c r="B131" s="170" t="s">
        <v>1023</v>
      </c>
      <c r="C131" s="170">
        <v>30</v>
      </c>
      <c r="D131" s="170">
        <v>2</v>
      </c>
      <c r="E131" s="172">
        <v>156.18333333333331</v>
      </c>
      <c r="F131" s="170"/>
      <c r="G131" s="198"/>
      <c r="H131" s="170">
        <v>22</v>
      </c>
      <c r="I131" s="205">
        <v>172.76666666666665</v>
      </c>
      <c r="J131" s="245">
        <f t="shared" si="1"/>
        <v>96.244863013698634</v>
      </c>
      <c r="K131" s="226">
        <v>19.399999999999999</v>
      </c>
      <c r="L131" s="226">
        <v>13.8</v>
      </c>
    </row>
    <row r="132" spans="1:12" x14ac:dyDescent="0.2">
      <c r="A132" s="153" t="s">
        <v>210</v>
      </c>
      <c r="B132" s="153" t="s">
        <v>345</v>
      </c>
      <c r="C132" s="153">
        <v>15</v>
      </c>
      <c r="D132" s="153"/>
      <c r="E132" s="169"/>
      <c r="F132" s="153"/>
      <c r="G132" s="202"/>
      <c r="H132" s="153">
        <v>3</v>
      </c>
      <c r="I132" s="203">
        <v>15.1</v>
      </c>
      <c r="J132" s="243">
        <f t="shared" ref="J132:J166" si="2">+(1-(E132+G132+I132)/8760)*100</f>
        <v>99.827625570776263</v>
      </c>
      <c r="K132" s="227"/>
      <c r="L132" s="227"/>
    </row>
    <row r="133" spans="1:12" x14ac:dyDescent="0.2">
      <c r="A133" s="170"/>
      <c r="B133" s="170" t="s">
        <v>346</v>
      </c>
      <c r="C133" s="170">
        <v>15</v>
      </c>
      <c r="D133" s="170"/>
      <c r="E133" s="172"/>
      <c r="F133" s="170"/>
      <c r="G133" s="198"/>
      <c r="H133" s="170">
        <v>1</v>
      </c>
      <c r="I133" s="205">
        <v>1.5666666666666667</v>
      </c>
      <c r="J133" s="245">
        <f t="shared" si="2"/>
        <v>99.982115677321161</v>
      </c>
      <c r="K133" s="226"/>
      <c r="L133" s="226"/>
    </row>
    <row r="134" spans="1:12" x14ac:dyDescent="0.2">
      <c r="A134" s="153" t="s">
        <v>211</v>
      </c>
      <c r="B134" s="153" t="s">
        <v>345</v>
      </c>
      <c r="C134" s="153">
        <v>44</v>
      </c>
      <c r="D134" s="153"/>
      <c r="E134" s="169"/>
      <c r="F134" s="153"/>
      <c r="G134" s="202"/>
      <c r="H134" s="153">
        <v>2</v>
      </c>
      <c r="I134" s="169">
        <v>11.166666666666668</v>
      </c>
      <c r="J134" s="243">
        <f t="shared" si="2"/>
        <v>99.872526636225274</v>
      </c>
      <c r="K134" s="227"/>
      <c r="L134" s="227"/>
    </row>
    <row r="135" spans="1:12" x14ac:dyDescent="0.2">
      <c r="A135" s="170"/>
      <c r="B135" s="170" t="s">
        <v>346</v>
      </c>
      <c r="C135" s="170">
        <v>44</v>
      </c>
      <c r="D135" s="170"/>
      <c r="E135" s="172"/>
      <c r="F135" s="170"/>
      <c r="G135" s="198"/>
      <c r="H135" s="170">
        <v>3</v>
      </c>
      <c r="I135" s="205">
        <v>17.149999999999999</v>
      </c>
      <c r="J135" s="245">
        <f t="shared" si="2"/>
        <v>99.804223744292244</v>
      </c>
      <c r="K135" s="226"/>
      <c r="L135" s="226"/>
    </row>
    <row r="136" spans="1:12" x14ac:dyDescent="0.2">
      <c r="A136" s="170" t="s">
        <v>134</v>
      </c>
      <c r="B136" s="170" t="s">
        <v>1024</v>
      </c>
      <c r="C136" s="170">
        <v>150</v>
      </c>
      <c r="D136" s="170"/>
      <c r="E136" s="172"/>
      <c r="F136" s="170"/>
      <c r="G136" s="198"/>
      <c r="H136" s="170">
        <v>6</v>
      </c>
      <c r="I136" s="205">
        <v>44.75</v>
      </c>
      <c r="J136" s="246">
        <f t="shared" si="2"/>
        <v>99.489155251141554</v>
      </c>
      <c r="K136" s="229"/>
      <c r="L136" s="229"/>
    </row>
    <row r="137" spans="1:12" x14ac:dyDescent="0.2">
      <c r="A137" s="153" t="s">
        <v>122</v>
      </c>
      <c r="B137" s="153" t="s">
        <v>345</v>
      </c>
      <c r="C137" s="153">
        <v>15</v>
      </c>
      <c r="D137" s="153"/>
      <c r="E137" s="169"/>
      <c r="F137" s="153"/>
      <c r="G137" s="202"/>
      <c r="H137" s="153">
        <v>1</v>
      </c>
      <c r="I137" s="203">
        <v>10.066666666666666</v>
      </c>
      <c r="J137" s="243">
        <f t="shared" si="2"/>
        <v>99.885083713850847</v>
      </c>
      <c r="K137" s="227"/>
      <c r="L137" s="227"/>
    </row>
    <row r="138" spans="1:12" x14ac:dyDescent="0.2">
      <c r="A138" s="153"/>
      <c r="B138" s="153" t="s">
        <v>346</v>
      </c>
      <c r="C138" s="153">
        <v>30</v>
      </c>
      <c r="D138" s="153">
        <v>1</v>
      </c>
      <c r="E138" s="169">
        <v>2.65</v>
      </c>
      <c r="F138" s="153"/>
      <c r="G138" s="202"/>
      <c r="H138" s="153"/>
      <c r="I138" s="203"/>
      <c r="J138" s="244">
        <f t="shared" si="2"/>
        <v>99.969748858447488</v>
      </c>
      <c r="K138" s="228">
        <v>6.55</v>
      </c>
      <c r="L138" s="228">
        <v>14.55</v>
      </c>
    </row>
    <row r="139" spans="1:12" x14ac:dyDescent="0.2">
      <c r="A139" s="153"/>
      <c r="B139" s="153" t="s">
        <v>1011</v>
      </c>
      <c r="C139" s="153">
        <v>30</v>
      </c>
      <c r="D139" s="153">
        <v>1</v>
      </c>
      <c r="E139" s="169">
        <v>2.65</v>
      </c>
      <c r="F139" s="153"/>
      <c r="G139" s="202"/>
      <c r="H139" s="153">
        <v>1</v>
      </c>
      <c r="I139" s="203">
        <v>9.85</v>
      </c>
      <c r="J139" s="244">
        <f t="shared" si="2"/>
        <v>99.857305936073061</v>
      </c>
      <c r="K139" s="228">
        <v>6.55</v>
      </c>
      <c r="L139" s="228">
        <v>14.55</v>
      </c>
    </row>
    <row r="140" spans="1:12" x14ac:dyDescent="0.2">
      <c r="A140" s="170"/>
      <c r="B140" s="170" t="s">
        <v>1025</v>
      </c>
      <c r="C140" s="170">
        <v>15</v>
      </c>
      <c r="D140" s="170">
        <v>1</v>
      </c>
      <c r="E140" s="172">
        <v>1.6</v>
      </c>
      <c r="F140" s="170"/>
      <c r="G140" s="198"/>
      <c r="H140" s="170"/>
      <c r="I140" s="205"/>
      <c r="J140" s="245">
        <f t="shared" si="2"/>
        <v>99.981735159817347</v>
      </c>
      <c r="K140" s="226">
        <v>13</v>
      </c>
      <c r="L140" s="226">
        <v>22.8</v>
      </c>
    </row>
    <row r="141" spans="1:12" x14ac:dyDescent="0.2">
      <c r="A141" s="153" t="s">
        <v>212</v>
      </c>
      <c r="B141" s="153" t="s">
        <v>345</v>
      </c>
      <c r="C141" s="153">
        <v>10</v>
      </c>
      <c r="D141" s="153">
        <v>1</v>
      </c>
      <c r="E141" s="169">
        <v>57.516666666666666</v>
      </c>
      <c r="F141" s="153"/>
      <c r="G141" s="202"/>
      <c r="H141" s="153">
        <v>4</v>
      </c>
      <c r="I141" s="203">
        <v>34.25</v>
      </c>
      <c r="J141" s="243">
        <f t="shared" si="2"/>
        <v>98.952435312024363</v>
      </c>
      <c r="K141" s="227">
        <v>0.9</v>
      </c>
      <c r="L141" s="227">
        <v>0.6</v>
      </c>
    </row>
    <row r="142" spans="1:12" x14ac:dyDescent="0.2">
      <c r="A142" s="153"/>
      <c r="B142" s="153" t="s">
        <v>346</v>
      </c>
      <c r="C142" s="153">
        <v>10</v>
      </c>
      <c r="D142" s="153"/>
      <c r="E142" s="169"/>
      <c r="F142" s="153"/>
      <c r="G142" s="202"/>
      <c r="H142" s="153">
        <v>6</v>
      </c>
      <c r="I142" s="203">
        <v>47.166666666666664</v>
      </c>
      <c r="J142" s="244">
        <f t="shared" si="2"/>
        <v>99.461567732115668</v>
      </c>
      <c r="K142" s="228"/>
      <c r="L142" s="228"/>
    </row>
    <row r="143" spans="1:12" x14ac:dyDescent="0.2">
      <c r="A143" s="153"/>
      <c r="B143" s="153" t="s">
        <v>1026</v>
      </c>
      <c r="C143" s="153">
        <v>10</v>
      </c>
      <c r="D143" s="153"/>
      <c r="E143" s="169"/>
      <c r="F143" s="153"/>
      <c r="G143" s="202"/>
      <c r="H143" s="153">
        <v>2</v>
      </c>
      <c r="I143" s="203">
        <v>17.416666666666668</v>
      </c>
      <c r="J143" s="244">
        <f t="shared" si="2"/>
        <v>99.80117960426179</v>
      </c>
      <c r="K143" s="228"/>
      <c r="L143" s="228"/>
    </row>
    <row r="144" spans="1:12" x14ac:dyDescent="0.2">
      <c r="A144" s="170"/>
      <c r="B144" s="170" t="s">
        <v>1027</v>
      </c>
      <c r="C144" s="170">
        <v>5</v>
      </c>
      <c r="D144" s="170"/>
      <c r="E144" s="172"/>
      <c r="F144" s="170"/>
      <c r="G144" s="198"/>
      <c r="H144" s="170">
        <v>5</v>
      </c>
      <c r="I144" s="205">
        <v>26.833333333333329</v>
      </c>
      <c r="J144" s="244">
        <f t="shared" si="2"/>
        <v>99.693683409436844</v>
      </c>
      <c r="K144" s="228"/>
      <c r="L144" s="228"/>
    </row>
    <row r="145" spans="1:12" x14ac:dyDescent="0.2">
      <c r="A145" s="165" t="s">
        <v>463</v>
      </c>
      <c r="B145" s="165" t="s">
        <v>345</v>
      </c>
      <c r="C145" s="165">
        <v>30</v>
      </c>
      <c r="D145" s="165"/>
      <c r="E145" s="167"/>
      <c r="F145" s="165"/>
      <c r="G145" s="167"/>
      <c r="H145" s="165">
        <v>7</v>
      </c>
      <c r="I145" s="223">
        <v>31.43333333333333</v>
      </c>
      <c r="J145" s="243">
        <f t="shared" si="2"/>
        <v>99.641171993911712</v>
      </c>
      <c r="K145" s="227"/>
      <c r="L145" s="227"/>
    </row>
    <row r="146" spans="1:12" x14ac:dyDescent="0.2">
      <c r="A146" s="170"/>
      <c r="B146" s="170" t="s">
        <v>346</v>
      </c>
      <c r="C146" s="170">
        <v>30</v>
      </c>
      <c r="D146" s="170"/>
      <c r="E146" s="172"/>
      <c r="F146" s="170"/>
      <c r="G146" s="172"/>
      <c r="H146" s="170">
        <v>3</v>
      </c>
      <c r="I146" s="205">
        <v>13.4</v>
      </c>
      <c r="J146" s="245">
        <f t="shared" si="2"/>
        <v>99.847031963470329</v>
      </c>
      <c r="K146" s="226"/>
      <c r="L146" s="226"/>
    </row>
    <row r="147" spans="1:12" x14ac:dyDescent="0.2">
      <c r="A147" s="146" t="s">
        <v>497</v>
      </c>
      <c r="B147" s="146" t="s">
        <v>345</v>
      </c>
      <c r="C147" s="146">
        <v>15</v>
      </c>
      <c r="D147" s="146">
        <v>1</v>
      </c>
      <c r="E147" s="150">
        <v>7.3166666666666664</v>
      </c>
      <c r="F147" s="146"/>
      <c r="G147" s="150"/>
      <c r="H147" s="146">
        <v>2</v>
      </c>
      <c r="I147" s="150">
        <v>16.100000000000001</v>
      </c>
      <c r="J147" s="245">
        <f t="shared" si="2"/>
        <v>99.732686453576875</v>
      </c>
      <c r="K147" s="226">
        <v>2.1</v>
      </c>
      <c r="L147" s="226">
        <v>1.5</v>
      </c>
    </row>
    <row r="148" spans="1:12" x14ac:dyDescent="0.2">
      <c r="A148" s="153" t="s">
        <v>213</v>
      </c>
      <c r="B148" s="153" t="s">
        <v>286</v>
      </c>
      <c r="C148" s="153">
        <v>40</v>
      </c>
      <c r="D148" s="153"/>
      <c r="E148" s="169"/>
      <c r="F148" s="153"/>
      <c r="G148" s="202"/>
      <c r="H148" s="153">
        <v>1</v>
      </c>
      <c r="I148" s="203">
        <v>1.45</v>
      </c>
      <c r="J148" s="244">
        <f t="shared" si="2"/>
        <v>99.983447488584474</v>
      </c>
      <c r="K148" s="228"/>
      <c r="L148" s="228"/>
    </row>
    <row r="149" spans="1:12" x14ac:dyDescent="0.2">
      <c r="A149" s="153"/>
      <c r="B149" s="153" t="s">
        <v>287</v>
      </c>
      <c r="C149" s="153">
        <v>45</v>
      </c>
      <c r="D149" s="153">
        <v>2</v>
      </c>
      <c r="E149" s="169">
        <v>16.566666666666666</v>
      </c>
      <c r="F149" s="153"/>
      <c r="G149" s="202"/>
      <c r="H149" s="153">
        <v>5</v>
      </c>
      <c r="I149" s="203">
        <v>23.083333333333336</v>
      </c>
      <c r="J149" s="244">
        <f t="shared" si="2"/>
        <v>99.547374429223751</v>
      </c>
      <c r="K149" s="228">
        <v>23.7</v>
      </c>
      <c r="L149" s="228">
        <v>34.9</v>
      </c>
    </row>
    <row r="150" spans="1:12" x14ac:dyDescent="0.2">
      <c r="A150" s="165" t="s">
        <v>214</v>
      </c>
      <c r="B150" s="165" t="s">
        <v>345</v>
      </c>
      <c r="C150" s="165">
        <v>15</v>
      </c>
      <c r="D150" s="165">
        <v>2</v>
      </c>
      <c r="E150" s="167">
        <v>3.6833333333333336</v>
      </c>
      <c r="F150" s="165"/>
      <c r="G150" s="167"/>
      <c r="H150" s="165">
        <v>9</v>
      </c>
      <c r="I150" s="223">
        <v>104.13333333333333</v>
      </c>
      <c r="J150" s="243">
        <f t="shared" si="2"/>
        <v>98.769216133942166</v>
      </c>
      <c r="K150" s="227">
        <v>5.3</v>
      </c>
      <c r="L150" s="227">
        <v>6.1</v>
      </c>
    </row>
    <row r="151" spans="1:12" x14ac:dyDescent="0.2">
      <c r="A151" s="170"/>
      <c r="B151" s="170" t="s">
        <v>346</v>
      </c>
      <c r="C151" s="170">
        <v>15</v>
      </c>
      <c r="D151" s="170">
        <v>2</v>
      </c>
      <c r="E151" s="172">
        <v>13.383333333333335</v>
      </c>
      <c r="F151" s="170"/>
      <c r="G151" s="172"/>
      <c r="H151" s="170">
        <v>9</v>
      </c>
      <c r="I151" s="205">
        <v>60.8</v>
      </c>
      <c r="J151" s="245">
        <f t="shared" si="2"/>
        <v>99.153158295281585</v>
      </c>
      <c r="K151" s="226">
        <v>2.6</v>
      </c>
      <c r="L151" s="226">
        <v>2.4</v>
      </c>
    </row>
    <row r="152" spans="1:12" x14ac:dyDescent="0.2">
      <c r="A152" s="170" t="s">
        <v>215</v>
      </c>
      <c r="B152" s="170" t="s">
        <v>239</v>
      </c>
      <c r="C152" s="170">
        <v>15</v>
      </c>
      <c r="D152" s="170"/>
      <c r="E152" s="172"/>
      <c r="F152" s="170"/>
      <c r="G152" s="198"/>
      <c r="H152" s="170"/>
      <c r="I152" s="205"/>
      <c r="J152" s="245">
        <f t="shared" si="2"/>
        <v>100</v>
      </c>
      <c r="K152" s="226"/>
      <c r="L152" s="226"/>
    </row>
    <row r="153" spans="1:12" x14ac:dyDescent="0.2">
      <c r="A153" s="153" t="s">
        <v>216</v>
      </c>
      <c r="B153" s="153" t="s">
        <v>345</v>
      </c>
      <c r="C153" s="153">
        <v>15</v>
      </c>
      <c r="D153" s="153"/>
      <c r="E153" s="169"/>
      <c r="F153" s="153">
        <v>1</v>
      </c>
      <c r="G153" s="202">
        <v>3.7833333333333332</v>
      </c>
      <c r="H153" s="153">
        <v>9</v>
      </c>
      <c r="I153" s="203">
        <v>54.1</v>
      </c>
      <c r="J153" s="243">
        <f t="shared" si="2"/>
        <v>99.339231354642308</v>
      </c>
      <c r="K153" s="227"/>
      <c r="L153" s="227"/>
    </row>
    <row r="154" spans="1:12" x14ac:dyDescent="0.2">
      <c r="A154" s="153"/>
      <c r="B154" s="153" t="s">
        <v>346</v>
      </c>
      <c r="C154" s="153">
        <v>40</v>
      </c>
      <c r="D154" s="153"/>
      <c r="E154" s="169"/>
      <c r="F154" s="153"/>
      <c r="G154" s="202"/>
      <c r="H154" s="153">
        <v>4</v>
      </c>
      <c r="I154" s="203">
        <v>23.65</v>
      </c>
      <c r="J154" s="244">
        <f t="shared" si="2"/>
        <v>99.730022831050221</v>
      </c>
      <c r="K154" s="228"/>
      <c r="L154" s="228"/>
    </row>
    <row r="155" spans="1:12" x14ac:dyDescent="0.2">
      <c r="A155" s="170"/>
      <c r="B155" s="170" t="s">
        <v>1011</v>
      </c>
      <c r="C155" s="170">
        <v>40</v>
      </c>
      <c r="D155" s="170"/>
      <c r="E155" s="172"/>
      <c r="F155" s="170"/>
      <c r="G155" s="198"/>
      <c r="H155" s="170"/>
      <c r="I155" s="205"/>
      <c r="J155" s="245">
        <f t="shared" si="2"/>
        <v>100</v>
      </c>
      <c r="K155" s="226"/>
      <c r="L155" s="226"/>
    </row>
    <row r="156" spans="1:12" x14ac:dyDescent="0.2">
      <c r="A156" s="165" t="s">
        <v>142</v>
      </c>
      <c r="B156" s="165" t="s">
        <v>345</v>
      </c>
      <c r="C156" s="165">
        <v>15</v>
      </c>
      <c r="D156" s="165"/>
      <c r="E156" s="167"/>
      <c r="F156" s="165"/>
      <c r="G156" s="222"/>
      <c r="H156" s="165">
        <v>4</v>
      </c>
      <c r="I156" s="223">
        <v>27.833333333333332</v>
      </c>
      <c r="J156" s="243">
        <f t="shared" si="2"/>
        <v>99.682267884322684</v>
      </c>
      <c r="K156" s="227"/>
      <c r="L156" s="227"/>
    </row>
    <row r="157" spans="1:12" x14ac:dyDescent="0.2">
      <c r="A157" s="170"/>
      <c r="B157" s="170" t="s">
        <v>346</v>
      </c>
      <c r="C157" s="170">
        <v>15</v>
      </c>
      <c r="D157" s="170">
        <v>1</v>
      </c>
      <c r="E157" s="172">
        <v>5.9</v>
      </c>
      <c r="F157" s="170"/>
      <c r="G157" s="198"/>
      <c r="H157" s="170">
        <v>5</v>
      </c>
      <c r="I157" s="205">
        <v>38.4</v>
      </c>
      <c r="J157" s="245">
        <f t="shared" si="2"/>
        <v>99.49429223744292</v>
      </c>
      <c r="K157" s="226">
        <v>3.1</v>
      </c>
      <c r="L157" s="226">
        <v>1.9</v>
      </c>
    </row>
    <row r="158" spans="1:12" x14ac:dyDescent="0.2">
      <c r="A158" s="153" t="s">
        <v>139</v>
      </c>
      <c r="B158" s="153" t="s">
        <v>345</v>
      </c>
      <c r="C158" s="153">
        <v>10</v>
      </c>
      <c r="D158" s="153"/>
      <c r="E158" s="169"/>
      <c r="F158" s="153"/>
      <c r="G158" s="202"/>
      <c r="H158" s="153">
        <v>5</v>
      </c>
      <c r="I158" s="203">
        <v>33.166666666666671</v>
      </c>
      <c r="J158" s="244">
        <f t="shared" si="2"/>
        <v>99.621385083713847</v>
      </c>
      <c r="K158" s="228"/>
      <c r="L158" s="228"/>
    </row>
    <row r="159" spans="1:12" x14ac:dyDescent="0.2">
      <c r="A159" s="170"/>
      <c r="B159" s="170" t="s">
        <v>346</v>
      </c>
      <c r="C159" s="170">
        <v>10</v>
      </c>
      <c r="D159" s="170"/>
      <c r="E159" s="172"/>
      <c r="F159" s="170"/>
      <c r="G159" s="198"/>
      <c r="H159" s="170">
        <v>2</v>
      </c>
      <c r="I159" s="205">
        <v>12.416666666666666</v>
      </c>
      <c r="J159" s="245">
        <f t="shared" si="2"/>
        <v>99.858257229832574</v>
      </c>
      <c r="K159" s="226"/>
      <c r="L159" s="226"/>
    </row>
    <row r="160" spans="1:12" x14ac:dyDescent="0.2">
      <c r="A160" s="153" t="s">
        <v>144</v>
      </c>
      <c r="B160" s="153" t="s">
        <v>239</v>
      </c>
      <c r="C160" s="153">
        <v>15</v>
      </c>
      <c r="D160" s="153">
        <v>2</v>
      </c>
      <c r="E160" s="169">
        <v>12.066666666666666</v>
      </c>
      <c r="F160" s="153"/>
      <c r="G160" s="202"/>
      <c r="H160" s="153">
        <v>5</v>
      </c>
      <c r="I160" s="203">
        <v>34.35</v>
      </c>
      <c r="J160" s="243">
        <f t="shared" si="2"/>
        <v>99.470129375951288</v>
      </c>
      <c r="K160" s="227">
        <v>4.6999999999999993</v>
      </c>
      <c r="L160" s="227">
        <v>5.0999999999999996</v>
      </c>
    </row>
    <row r="161" spans="1:12" x14ac:dyDescent="0.2">
      <c r="A161" s="170"/>
      <c r="B161" s="170" t="s">
        <v>239</v>
      </c>
      <c r="C161" s="170">
        <v>15</v>
      </c>
      <c r="D161" s="170">
        <v>1</v>
      </c>
      <c r="E161" s="172">
        <v>10.6</v>
      </c>
      <c r="F161" s="170"/>
      <c r="G161" s="198"/>
      <c r="H161" s="170">
        <v>5</v>
      </c>
      <c r="I161" s="205">
        <v>29.483333333333334</v>
      </c>
      <c r="J161" s="245">
        <f t="shared" si="2"/>
        <v>99.542427701674271</v>
      </c>
      <c r="K161" s="226"/>
      <c r="L161" s="226"/>
    </row>
    <row r="162" spans="1:12" x14ac:dyDescent="0.2">
      <c r="A162" s="153" t="s">
        <v>217</v>
      </c>
      <c r="B162" s="153" t="s">
        <v>239</v>
      </c>
      <c r="C162" s="153">
        <v>15</v>
      </c>
      <c r="D162" s="153"/>
      <c r="E162" s="169"/>
      <c r="F162" s="153"/>
      <c r="G162" s="202"/>
      <c r="H162" s="153">
        <v>3</v>
      </c>
      <c r="I162" s="203">
        <v>18.933333333333334</v>
      </c>
      <c r="J162" s="243">
        <f t="shared" si="2"/>
        <v>99.783866057838665</v>
      </c>
      <c r="K162" s="227"/>
      <c r="L162" s="227"/>
    </row>
    <row r="163" spans="1:12" x14ac:dyDescent="0.2">
      <c r="A163" s="170"/>
      <c r="B163" s="170" t="s">
        <v>239</v>
      </c>
      <c r="C163" s="170">
        <v>15</v>
      </c>
      <c r="D163" s="170"/>
      <c r="E163" s="172"/>
      <c r="F163" s="170"/>
      <c r="G163" s="198"/>
      <c r="H163" s="170"/>
      <c r="I163" s="205"/>
      <c r="J163" s="245">
        <f t="shared" si="2"/>
        <v>100</v>
      </c>
      <c r="K163" s="226"/>
      <c r="L163" s="226"/>
    </row>
    <row r="164" spans="1:12" x14ac:dyDescent="0.2">
      <c r="A164" s="153" t="s">
        <v>341</v>
      </c>
      <c r="B164" s="153" t="s">
        <v>239</v>
      </c>
      <c r="C164" s="153">
        <v>15</v>
      </c>
      <c r="D164" s="146"/>
      <c r="E164" s="150"/>
      <c r="F164" s="146"/>
      <c r="G164" s="211"/>
      <c r="H164" s="146">
        <v>2</v>
      </c>
      <c r="I164" s="209">
        <v>18.416666666666664</v>
      </c>
      <c r="J164" s="246">
        <f t="shared" si="2"/>
        <v>99.789764079147631</v>
      </c>
      <c r="K164" s="229"/>
      <c r="L164" s="229"/>
    </row>
    <row r="165" spans="1:12" x14ac:dyDescent="0.2">
      <c r="A165" s="165" t="s">
        <v>218</v>
      </c>
      <c r="B165" s="165" t="s">
        <v>345</v>
      </c>
      <c r="C165" s="165">
        <v>40</v>
      </c>
      <c r="D165" s="153"/>
      <c r="E165" s="169"/>
      <c r="F165" s="153"/>
      <c r="G165" s="202"/>
      <c r="H165" s="153">
        <v>5</v>
      </c>
      <c r="I165" s="203">
        <v>34.533333333333331</v>
      </c>
      <c r="J165" s="244">
        <f t="shared" si="2"/>
        <v>99.605783866057834</v>
      </c>
      <c r="K165" s="228"/>
      <c r="L165" s="228"/>
    </row>
    <row r="166" spans="1:12" x14ac:dyDescent="0.2">
      <c r="A166" s="170"/>
      <c r="B166" s="170" t="s">
        <v>346</v>
      </c>
      <c r="C166" s="170">
        <v>40</v>
      </c>
      <c r="D166" s="170"/>
      <c r="E166" s="172"/>
      <c r="F166" s="170"/>
      <c r="G166" s="185"/>
      <c r="H166" s="170">
        <v>5</v>
      </c>
      <c r="I166" s="172">
        <v>19.350000000000001</v>
      </c>
      <c r="J166" s="245">
        <f t="shared" si="2"/>
        <v>99.779109589041099</v>
      </c>
      <c r="K166" s="226"/>
      <c r="L166" s="226"/>
    </row>
    <row r="167" spans="1:12" x14ac:dyDescent="0.2">
      <c r="E167" s="96"/>
      <c r="G167" s="96"/>
      <c r="J167" s="96"/>
    </row>
  </sheetData>
  <mergeCells count="3">
    <mergeCell ref="D2:E2"/>
    <mergeCell ref="F2:G2"/>
    <mergeCell ref="H2:I2"/>
  </mergeCells>
  <pageMargins left="0.7" right="0.7" top="0.75" bottom="0.75" header="0.3" footer="0.3"/>
  <pageSetup paperSize="9" scale="54" fitToHeight="2" orientation="portrait"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 codeName="Sheet217">
    <pageSetUpPr fitToPage="1"/>
  </sheetPr>
  <dimension ref="A1:L167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4" width="9.7109375" style="82" customWidth="1"/>
    <col min="5" max="5" width="9.7109375" style="84" customWidth="1"/>
    <col min="6" max="6" width="9.7109375" style="82" customWidth="1"/>
    <col min="7" max="7" width="9.7109375" style="84" customWidth="1"/>
    <col min="8" max="9" width="9.7109375" style="82" customWidth="1"/>
    <col min="10" max="10" width="9.5703125" style="87" customWidth="1"/>
    <col min="11" max="12" width="9.5703125" style="88" customWidth="1"/>
    <col min="13" max="16384" width="11.42578125" style="82"/>
  </cols>
  <sheetData>
    <row r="1" spans="1:12" customFormat="1" ht="27.75" customHeight="1" x14ac:dyDescent="0.2">
      <c r="A1" s="15" t="s">
        <v>524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83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30</v>
      </c>
      <c r="D4" s="165">
        <v>1</v>
      </c>
      <c r="E4" s="167">
        <v>0.15</v>
      </c>
      <c r="F4" s="165"/>
      <c r="G4" s="202"/>
      <c r="H4" s="165">
        <v>3</v>
      </c>
      <c r="I4" s="167">
        <v>23.833333333333332</v>
      </c>
      <c r="J4" s="243">
        <f t="shared" ref="J4:J67" si="0">+(1-(E4+G4+I4)/8760)*100</f>
        <v>99.726217656012167</v>
      </c>
      <c r="K4" s="218">
        <v>15.7</v>
      </c>
      <c r="L4" s="218">
        <v>2.4</v>
      </c>
    </row>
    <row r="5" spans="1:12" x14ac:dyDescent="0.2">
      <c r="A5" s="153"/>
      <c r="B5" s="153" t="s">
        <v>346</v>
      </c>
      <c r="C5" s="153">
        <v>15</v>
      </c>
      <c r="D5" s="153"/>
      <c r="E5" s="169"/>
      <c r="F5" s="153"/>
      <c r="G5" s="202"/>
      <c r="H5" s="153">
        <v>9</v>
      </c>
      <c r="I5" s="169">
        <v>39.75</v>
      </c>
      <c r="J5" s="244">
        <f t="shared" si="0"/>
        <v>99.546232876712324</v>
      </c>
      <c r="K5" s="219"/>
      <c r="L5" s="219"/>
    </row>
    <row r="6" spans="1:12" x14ac:dyDescent="0.2">
      <c r="A6" s="170"/>
      <c r="B6" s="170" t="s">
        <v>1011</v>
      </c>
      <c r="C6" s="170">
        <v>10</v>
      </c>
      <c r="D6" s="170">
        <v>1</v>
      </c>
      <c r="E6" s="172">
        <v>0.35</v>
      </c>
      <c r="F6" s="170"/>
      <c r="G6" s="198"/>
      <c r="H6" s="170">
        <v>4</v>
      </c>
      <c r="I6" s="172">
        <v>17.649999999999999</v>
      </c>
      <c r="J6" s="244">
        <f t="shared" si="0"/>
        <v>99.794520547945211</v>
      </c>
      <c r="K6" s="220">
        <v>6</v>
      </c>
      <c r="L6" s="220">
        <v>2.6</v>
      </c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3</v>
      </c>
      <c r="I7" s="169">
        <v>17.016666666666666</v>
      </c>
      <c r="J7" s="243">
        <f t="shared" si="0"/>
        <v>99.805745814307457</v>
      </c>
      <c r="K7" s="218"/>
      <c r="L7" s="218"/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1</v>
      </c>
      <c r="I8" s="203">
        <v>8.2666666666666675</v>
      </c>
      <c r="J8" s="245">
        <f t="shared" si="0"/>
        <v>99.905631659056311</v>
      </c>
      <c r="K8" s="220"/>
      <c r="L8" s="220"/>
    </row>
    <row r="9" spans="1:12" x14ac:dyDescent="0.2">
      <c r="A9" s="153" t="s">
        <v>103</v>
      </c>
      <c r="B9" s="153" t="s">
        <v>345</v>
      </c>
      <c r="C9" s="153">
        <v>15</v>
      </c>
      <c r="D9" s="153">
        <v>1</v>
      </c>
      <c r="E9" s="169">
        <v>0.6333333333333333</v>
      </c>
      <c r="F9" s="153">
        <v>1</v>
      </c>
      <c r="G9" s="202">
        <v>2.4833333333333334</v>
      </c>
      <c r="H9" s="165">
        <v>5</v>
      </c>
      <c r="I9" s="167">
        <v>22.7</v>
      </c>
      <c r="J9" s="243">
        <f t="shared" si="0"/>
        <v>99.705289193302889</v>
      </c>
      <c r="K9" s="218">
        <v>0.9</v>
      </c>
      <c r="L9" s="218">
        <v>3.4</v>
      </c>
    </row>
    <row r="10" spans="1:12" x14ac:dyDescent="0.2">
      <c r="A10" s="153"/>
      <c r="B10" s="153" t="s">
        <v>346</v>
      </c>
      <c r="C10" s="153">
        <v>40</v>
      </c>
      <c r="D10" s="153"/>
      <c r="E10" s="169"/>
      <c r="F10" s="153"/>
      <c r="G10" s="202"/>
      <c r="H10" s="153">
        <v>1</v>
      </c>
      <c r="I10" s="203">
        <v>4.2333333333333334</v>
      </c>
      <c r="J10" s="244">
        <f t="shared" si="0"/>
        <v>99.95167427701675</v>
      </c>
      <c r="K10" s="219"/>
      <c r="L10" s="219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5</v>
      </c>
      <c r="I11" s="203">
        <v>146.66666666666669</v>
      </c>
      <c r="J11" s="244">
        <f t="shared" si="0"/>
        <v>98.325722983257222</v>
      </c>
      <c r="K11" s="219"/>
      <c r="L11" s="219"/>
    </row>
    <row r="12" spans="1:12" x14ac:dyDescent="0.2">
      <c r="A12" s="170"/>
      <c r="B12" s="170" t="s">
        <v>231</v>
      </c>
      <c r="C12" s="170">
        <v>1.5</v>
      </c>
      <c r="D12" s="170">
        <v>1</v>
      </c>
      <c r="E12" s="169">
        <v>1.7333333333333334</v>
      </c>
      <c r="F12" s="170"/>
      <c r="G12" s="198"/>
      <c r="H12" s="170">
        <v>5</v>
      </c>
      <c r="I12" s="205">
        <v>173.35000000000002</v>
      </c>
      <c r="J12" s="245">
        <f t="shared" si="0"/>
        <v>98.001331811263313</v>
      </c>
      <c r="K12" s="220">
        <v>0.6</v>
      </c>
      <c r="L12" s="220">
        <v>1.1000000000000001</v>
      </c>
    </row>
    <row r="13" spans="1:12" x14ac:dyDescent="0.2">
      <c r="A13" s="153" t="s">
        <v>83</v>
      </c>
      <c r="B13" s="153" t="s">
        <v>345</v>
      </c>
      <c r="C13" s="153">
        <v>30</v>
      </c>
      <c r="D13" s="196"/>
      <c r="E13" s="167"/>
      <c r="F13" s="153">
        <v>1</v>
      </c>
      <c r="G13" s="202">
        <v>1.75</v>
      </c>
      <c r="H13" s="153">
        <v>3</v>
      </c>
      <c r="I13" s="203">
        <v>12.8</v>
      </c>
      <c r="J13" s="243">
        <f t="shared" si="0"/>
        <v>99.833904109589042</v>
      </c>
      <c r="K13" s="218"/>
      <c r="L13" s="218"/>
    </row>
    <row r="14" spans="1:12" x14ac:dyDescent="0.2">
      <c r="A14" s="170"/>
      <c r="B14" s="170" t="s">
        <v>346</v>
      </c>
      <c r="C14" s="170">
        <v>15</v>
      </c>
      <c r="D14" s="197">
        <v>1</v>
      </c>
      <c r="E14" s="172">
        <v>5.3833333333333329</v>
      </c>
      <c r="F14" s="170"/>
      <c r="G14" s="198"/>
      <c r="H14" s="170">
        <v>5</v>
      </c>
      <c r="I14" s="205">
        <v>30.583333333333336</v>
      </c>
      <c r="J14" s="245">
        <f t="shared" si="0"/>
        <v>99.589421613394208</v>
      </c>
      <c r="K14" s="220"/>
      <c r="L14" s="220"/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4</v>
      </c>
      <c r="I15" s="203">
        <v>33.516666666666666</v>
      </c>
      <c r="J15" s="243">
        <f t="shared" si="0"/>
        <v>99.617389649923894</v>
      </c>
      <c r="K15" s="218"/>
      <c r="L15" s="218"/>
    </row>
    <row r="16" spans="1:12" x14ac:dyDescent="0.2">
      <c r="A16" s="170"/>
      <c r="B16" s="170" t="s">
        <v>346</v>
      </c>
      <c r="C16" s="170">
        <v>15</v>
      </c>
      <c r="D16" s="170">
        <v>1</v>
      </c>
      <c r="E16" s="172">
        <v>8.3333333333333329E-2</v>
      </c>
      <c r="F16" s="170"/>
      <c r="G16" s="198"/>
      <c r="H16" s="170">
        <v>5</v>
      </c>
      <c r="I16" s="205">
        <v>34.266666666666666</v>
      </c>
      <c r="J16" s="245">
        <f t="shared" si="0"/>
        <v>99.607876712328775</v>
      </c>
      <c r="K16" s="220">
        <v>5.8</v>
      </c>
      <c r="L16" s="220">
        <v>0.68</v>
      </c>
    </row>
    <row r="17" spans="1:12" x14ac:dyDescent="0.2">
      <c r="A17" s="153" t="s">
        <v>192</v>
      </c>
      <c r="B17" s="153" t="s">
        <v>345</v>
      </c>
      <c r="C17" s="153">
        <v>10</v>
      </c>
      <c r="D17" s="153"/>
      <c r="E17" s="169"/>
      <c r="F17" s="153">
        <v>1</v>
      </c>
      <c r="G17" s="169">
        <v>3.5833333333333335</v>
      </c>
      <c r="H17" s="153">
        <v>6</v>
      </c>
      <c r="I17" s="203">
        <v>42.516666666666666</v>
      </c>
      <c r="J17" s="243">
        <f t="shared" si="0"/>
        <v>99.473744292237441</v>
      </c>
      <c r="K17" s="218"/>
      <c r="L17" s="218"/>
    </row>
    <row r="18" spans="1:12" x14ac:dyDescent="0.2">
      <c r="A18" s="170"/>
      <c r="B18" s="170" t="s">
        <v>231</v>
      </c>
      <c r="C18" s="170">
        <v>5</v>
      </c>
      <c r="D18" s="170">
        <v>2</v>
      </c>
      <c r="E18" s="172">
        <v>1.9000000000000001</v>
      </c>
      <c r="F18" s="170"/>
      <c r="G18" s="198"/>
      <c r="H18" s="170">
        <v>6</v>
      </c>
      <c r="I18" s="205">
        <v>40.333333333333336</v>
      </c>
      <c r="J18" s="245">
        <f t="shared" si="0"/>
        <v>99.517884322678839</v>
      </c>
      <c r="K18" s="220">
        <v>5.8</v>
      </c>
      <c r="L18" s="220">
        <v>6</v>
      </c>
    </row>
    <row r="19" spans="1:12" x14ac:dyDescent="0.2">
      <c r="A19" s="153" t="s">
        <v>90</v>
      </c>
      <c r="B19" s="153" t="s">
        <v>345</v>
      </c>
      <c r="C19" s="153">
        <v>10</v>
      </c>
      <c r="D19" s="196">
        <v>1</v>
      </c>
      <c r="E19" s="169">
        <v>1.8</v>
      </c>
      <c r="F19" s="153"/>
      <c r="G19" s="202"/>
      <c r="H19" s="153">
        <v>7</v>
      </c>
      <c r="I19" s="203">
        <v>84.3</v>
      </c>
      <c r="J19" s="243">
        <f t="shared" si="0"/>
        <v>99.017123287671239</v>
      </c>
      <c r="K19" s="218">
        <v>1.5</v>
      </c>
      <c r="L19" s="218">
        <v>2.7</v>
      </c>
    </row>
    <row r="20" spans="1:12" x14ac:dyDescent="0.2">
      <c r="A20" s="153"/>
      <c r="B20" s="153" t="s">
        <v>346</v>
      </c>
      <c r="C20" s="153">
        <v>10</v>
      </c>
      <c r="D20" s="153">
        <v>3</v>
      </c>
      <c r="E20" s="169">
        <v>12.2</v>
      </c>
      <c r="F20" s="153"/>
      <c r="G20" s="202"/>
      <c r="H20" s="153">
        <v>8</v>
      </c>
      <c r="I20" s="203">
        <v>44.516666666666666</v>
      </c>
      <c r="J20" s="244">
        <f t="shared" si="0"/>
        <v>99.352549467275495</v>
      </c>
      <c r="K20" s="219">
        <v>2</v>
      </c>
      <c r="L20" s="219">
        <v>1.24</v>
      </c>
    </row>
    <row r="21" spans="1:12" x14ac:dyDescent="0.2">
      <c r="A21" s="170"/>
      <c r="B21" s="170" t="s">
        <v>231</v>
      </c>
      <c r="C21" s="170">
        <v>5</v>
      </c>
      <c r="D21" s="170">
        <v>1</v>
      </c>
      <c r="E21" s="172">
        <v>10.433333333333334</v>
      </c>
      <c r="F21" s="170"/>
      <c r="G21" s="198"/>
      <c r="H21" s="170">
        <v>2</v>
      </c>
      <c r="I21" s="205">
        <v>56.833333333333336</v>
      </c>
      <c r="J21" s="245">
        <f t="shared" si="0"/>
        <v>99.232115677321147</v>
      </c>
      <c r="K21" s="220"/>
      <c r="L21" s="220"/>
    </row>
    <row r="22" spans="1:12" x14ac:dyDescent="0.2">
      <c r="A22" s="153" t="s">
        <v>91</v>
      </c>
      <c r="B22" s="153" t="s">
        <v>239</v>
      </c>
      <c r="C22" s="153">
        <v>10</v>
      </c>
      <c r="D22" s="153"/>
      <c r="E22" s="169"/>
      <c r="F22" s="153"/>
      <c r="G22" s="202"/>
      <c r="H22" s="153">
        <v>3</v>
      </c>
      <c r="I22" s="203">
        <v>23.466666666666669</v>
      </c>
      <c r="J22" s="243">
        <f t="shared" si="0"/>
        <v>99.732115677321147</v>
      </c>
      <c r="K22" s="218"/>
      <c r="L22" s="218"/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1</v>
      </c>
      <c r="I23" s="205">
        <v>7.75</v>
      </c>
      <c r="J23" s="245">
        <f t="shared" si="0"/>
        <v>99.911529680365291</v>
      </c>
      <c r="K23" s="220"/>
      <c r="L23" s="220"/>
    </row>
    <row r="24" spans="1:12" x14ac:dyDescent="0.2">
      <c r="A24" s="153" t="s">
        <v>93</v>
      </c>
      <c r="B24" s="153" t="s">
        <v>345</v>
      </c>
      <c r="C24" s="153">
        <v>15</v>
      </c>
      <c r="D24" s="153"/>
      <c r="E24" s="169"/>
      <c r="F24" s="153"/>
      <c r="G24" s="202"/>
      <c r="H24" s="153">
        <v>8</v>
      </c>
      <c r="I24" s="203">
        <v>33.766666666666666</v>
      </c>
      <c r="J24" s="243">
        <f t="shared" si="0"/>
        <v>99.614535768645368</v>
      </c>
      <c r="K24" s="218"/>
      <c r="L24" s="218"/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8</v>
      </c>
      <c r="I25" s="205">
        <v>39.666666666666664</v>
      </c>
      <c r="J25" s="245">
        <f t="shared" si="0"/>
        <v>99.547184170471837</v>
      </c>
      <c r="K25" s="220"/>
      <c r="L25" s="220"/>
    </row>
    <row r="26" spans="1:12" x14ac:dyDescent="0.2">
      <c r="A26" s="170" t="s">
        <v>414</v>
      </c>
      <c r="B26" s="153" t="s">
        <v>345</v>
      </c>
      <c r="C26" s="170">
        <v>30</v>
      </c>
      <c r="D26" s="170">
        <v>1</v>
      </c>
      <c r="E26" s="172">
        <v>1.45</v>
      </c>
      <c r="F26" s="170"/>
      <c r="G26" s="198"/>
      <c r="H26" s="170">
        <v>3</v>
      </c>
      <c r="I26" s="205">
        <v>16.816666666666666</v>
      </c>
      <c r="J26" s="244">
        <f t="shared" si="0"/>
        <v>99.791476407914757</v>
      </c>
      <c r="K26" s="221"/>
      <c r="L26" s="221"/>
    </row>
    <row r="27" spans="1:12" x14ac:dyDescent="0.2">
      <c r="A27" s="179" t="s">
        <v>193</v>
      </c>
      <c r="B27" s="165" t="s">
        <v>345</v>
      </c>
      <c r="C27" s="165">
        <v>15</v>
      </c>
      <c r="D27" s="165"/>
      <c r="E27" s="167"/>
      <c r="F27" s="165"/>
      <c r="G27" s="222"/>
      <c r="H27" s="165">
        <v>1</v>
      </c>
      <c r="I27" s="223">
        <v>9.2666666666666675</v>
      </c>
      <c r="J27" s="243">
        <f t="shared" si="0"/>
        <v>99.894216133942166</v>
      </c>
      <c r="K27" s="218"/>
      <c r="L27" s="218"/>
    </row>
    <row r="28" spans="1:12" x14ac:dyDescent="0.2">
      <c r="A28" s="183"/>
      <c r="B28" s="170" t="s">
        <v>1012</v>
      </c>
      <c r="C28" s="170">
        <v>5</v>
      </c>
      <c r="D28" s="170"/>
      <c r="E28" s="172"/>
      <c r="F28" s="170"/>
      <c r="G28" s="198"/>
      <c r="H28" s="170">
        <v>4</v>
      </c>
      <c r="I28" s="205">
        <v>25.75</v>
      </c>
      <c r="J28" s="245">
        <f t="shared" si="0"/>
        <v>99.706050228310502</v>
      </c>
      <c r="K28" s="220"/>
      <c r="L28" s="220"/>
    </row>
    <row r="29" spans="1:12" x14ac:dyDescent="0.2">
      <c r="A29" s="153" t="s">
        <v>96</v>
      </c>
      <c r="B29" s="153" t="s">
        <v>345</v>
      </c>
      <c r="C29" s="153">
        <v>30</v>
      </c>
      <c r="D29" s="153">
        <v>3</v>
      </c>
      <c r="E29" s="169">
        <v>8.0166666666666657</v>
      </c>
      <c r="F29" s="153"/>
      <c r="G29" s="202"/>
      <c r="H29" s="153">
        <v>7</v>
      </c>
      <c r="I29" s="203">
        <v>42.733333333333334</v>
      </c>
      <c r="J29" s="244">
        <f t="shared" si="0"/>
        <v>99.420662100456624</v>
      </c>
      <c r="K29" s="218">
        <v>13.7</v>
      </c>
      <c r="L29" s="218">
        <v>28.96</v>
      </c>
    </row>
    <row r="30" spans="1:12" x14ac:dyDescent="0.2">
      <c r="A30" s="153"/>
      <c r="B30" s="153" t="s">
        <v>346</v>
      </c>
      <c r="C30" s="153">
        <v>15</v>
      </c>
      <c r="D30" s="153">
        <v>2</v>
      </c>
      <c r="E30" s="169">
        <v>1.3</v>
      </c>
      <c r="F30" s="153"/>
      <c r="G30" s="202"/>
      <c r="H30" s="153">
        <v>8</v>
      </c>
      <c r="I30" s="203">
        <v>52.966666666666669</v>
      </c>
      <c r="J30" s="244">
        <f t="shared" si="0"/>
        <v>99.38051750380518</v>
      </c>
      <c r="K30" s="219">
        <v>9.6</v>
      </c>
      <c r="L30" s="219">
        <v>14.1</v>
      </c>
    </row>
    <row r="31" spans="1:12" x14ac:dyDescent="0.2">
      <c r="A31" s="170"/>
      <c r="B31" s="170" t="s">
        <v>1011</v>
      </c>
      <c r="C31" s="170">
        <v>44</v>
      </c>
      <c r="D31" s="170"/>
      <c r="E31" s="172"/>
      <c r="F31" s="170"/>
      <c r="G31" s="198"/>
      <c r="H31" s="170">
        <v>5</v>
      </c>
      <c r="I31" s="205">
        <v>38.4</v>
      </c>
      <c r="J31" s="245">
        <f t="shared" si="0"/>
        <v>99.561643835616437</v>
      </c>
      <c r="K31" s="220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>
        <v>1</v>
      </c>
      <c r="E32" s="172">
        <v>1.45</v>
      </c>
      <c r="F32" s="170"/>
      <c r="G32" s="198"/>
      <c r="H32" s="170">
        <v>6</v>
      </c>
      <c r="I32" s="205">
        <v>33.466666666666661</v>
      </c>
      <c r="J32" s="246">
        <f t="shared" si="0"/>
        <v>99.601407914764081</v>
      </c>
      <c r="K32" s="221">
        <v>4.2</v>
      </c>
      <c r="L32" s="221">
        <v>0.7</v>
      </c>
    </row>
    <row r="33" spans="1:12" x14ac:dyDescent="0.2">
      <c r="A33" s="153" t="s">
        <v>94</v>
      </c>
      <c r="B33" s="153" t="s">
        <v>345</v>
      </c>
      <c r="C33" s="153">
        <v>15</v>
      </c>
      <c r="D33" s="153">
        <v>1</v>
      </c>
      <c r="E33" s="169">
        <v>0.38333333333333336</v>
      </c>
      <c r="F33" s="153"/>
      <c r="G33" s="202"/>
      <c r="H33" s="153">
        <v>3</v>
      </c>
      <c r="I33" s="203">
        <v>19.233333333333334</v>
      </c>
      <c r="J33" s="243">
        <f t="shared" si="0"/>
        <v>99.776065449010659</v>
      </c>
      <c r="K33" s="218">
        <v>3.8</v>
      </c>
      <c r="L33" s="218">
        <v>2.1</v>
      </c>
    </row>
    <row r="34" spans="1:12" x14ac:dyDescent="0.2">
      <c r="A34" s="170"/>
      <c r="B34" s="170" t="s">
        <v>346</v>
      </c>
      <c r="C34" s="170">
        <v>15</v>
      </c>
      <c r="D34" s="170"/>
      <c r="E34" s="172"/>
      <c r="F34" s="170"/>
      <c r="G34" s="198"/>
      <c r="H34" s="170">
        <v>4</v>
      </c>
      <c r="I34" s="205">
        <v>30.95</v>
      </c>
      <c r="J34" s="245">
        <f t="shared" si="0"/>
        <v>99.646689497716906</v>
      </c>
      <c r="K34" s="220"/>
      <c r="L34" s="220"/>
    </row>
    <row r="35" spans="1:12" x14ac:dyDescent="0.2">
      <c r="A35" s="153" t="s">
        <v>233</v>
      </c>
      <c r="B35" s="153" t="s">
        <v>234</v>
      </c>
      <c r="C35" s="153">
        <v>15</v>
      </c>
      <c r="D35" s="153">
        <v>2</v>
      </c>
      <c r="E35" s="169">
        <v>13.05</v>
      </c>
      <c r="F35" s="153"/>
      <c r="G35" s="202"/>
      <c r="H35" s="153">
        <v>1</v>
      </c>
      <c r="I35" s="203">
        <v>11.616666666666667</v>
      </c>
      <c r="J35" s="243">
        <f t="shared" si="0"/>
        <v>99.718417047184175</v>
      </c>
      <c r="K35" s="218">
        <f>5+5.85</f>
        <v>10.85</v>
      </c>
      <c r="L35" s="218">
        <f>1.2+33.95</f>
        <v>35.150000000000006</v>
      </c>
    </row>
    <row r="36" spans="1:12" x14ac:dyDescent="0.2">
      <c r="A36" s="153" t="s">
        <v>14</v>
      </c>
      <c r="B36" s="153" t="s">
        <v>235</v>
      </c>
      <c r="C36" s="153">
        <v>15</v>
      </c>
      <c r="D36" s="153">
        <v>2</v>
      </c>
      <c r="E36" s="169">
        <v>8.35</v>
      </c>
      <c r="F36" s="153"/>
      <c r="G36" s="202"/>
      <c r="H36" s="153">
        <v>2</v>
      </c>
      <c r="I36" s="203">
        <v>9.6333333333333329</v>
      </c>
      <c r="J36" s="244">
        <f t="shared" si="0"/>
        <v>99.794710806697111</v>
      </c>
      <c r="K36" s="219">
        <f>3.9+5.85</f>
        <v>9.75</v>
      </c>
      <c r="L36" s="219">
        <f>0.2+33.95</f>
        <v>34.150000000000006</v>
      </c>
    </row>
    <row r="37" spans="1:12" x14ac:dyDescent="0.2">
      <c r="A37" s="170"/>
      <c r="B37" s="170" t="s">
        <v>429</v>
      </c>
      <c r="C37" s="170">
        <v>14</v>
      </c>
      <c r="D37" s="170">
        <v>2</v>
      </c>
      <c r="E37" s="172">
        <v>15.316666666666666</v>
      </c>
      <c r="F37" s="170"/>
      <c r="G37" s="198"/>
      <c r="H37" s="170">
        <v>2</v>
      </c>
      <c r="I37" s="205">
        <v>9.6000000000000014</v>
      </c>
      <c r="J37" s="245">
        <f t="shared" si="0"/>
        <v>99.715563165905635</v>
      </c>
      <c r="K37" s="220"/>
      <c r="L37" s="220"/>
    </row>
    <row r="38" spans="1:12" x14ac:dyDescent="0.2">
      <c r="A38" s="153" t="s">
        <v>97</v>
      </c>
      <c r="B38" s="153" t="s">
        <v>236</v>
      </c>
      <c r="C38" s="153">
        <v>10</v>
      </c>
      <c r="D38" s="153"/>
      <c r="E38" s="169"/>
      <c r="F38" s="153"/>
      <c r="G38" s="202"/>
      <c r="H38" s="153">
        <v>10</v>
      </c>
      <c r="I38" s="203">
        <v>84.01666666666668</v>
      </c>
      <c r="J38" s="244">
        <f t="shared" si="0"/>
        <v>99.040905631659058</v>
      </c>
      <c r="K38" s="218"/>
      <c r="L38" s="218"/>
    </row>
    <row r="39" spans="1:12" x14ac:dyDescent="0.2">
      <c r="A39" s="153"/>
      <c r="B39" s="153" t="s">
        <v>237</v>
      </c>
      <c r="C39" s="153">
        <v>30</v>
      </c>
      <c r="D39" s="153"/>
      <c r="E39" s="169"/>
      <c r="F39" s="153"/>
      <c r="G39" s="202"/>
      <c r="H39" s="153">
        <v>2</v>
      </c>
      <c r="I39" s="203">
        <v>14.666666666666668</v>
      </c>
      <c r="J39" s="244">
        <f t="shared" si="0"/>
        <v>99.832572298325729</v>
      </c>
      <c r="K39" s="219"/>
      <c r="L39" s="219"/>
    </row>
    <row r="40" spans="1:12" x14ac:dyDescent="0.2">
      <c r="A40" s="170"/>
      <c r="B40" s="170" t="s">
        <v>1013</v>
      </c>
      <c r="C40" s="170">
        <v>15</v>
      </c>
      <c r="D40" s="170"/>
      <c r="E40" s="172"/>
      <c r="F40" s="170"/>
      <c r="G40" s="198"/>
      <c r="H40" s="170">
        <v>2</v>
      </c>
      <c r="I40" s="205">
        <v>14.100000000000001</v>
      </c>
      <c r="J40" s="245">
        <f t="shared" si="0"/>
        <v>99.839041095890408</v>
      </c>
      <c r="K40" s="220"/>
      <c r="L40" s="220"/>
    </row>
    <row r="41" spans="1:12" x14ac:dyDescent="0.2">
      <c r="A41" s="153" t="s">
        <v>78</v>
      </c>
      <c r="B41" s="153" t="s">
        <v>345</v>
      </c>
      <c r="C41" s="153">
        <v>30</v>
      </c>
      <c r="D41" s="153"/>
      <c r="E41" s="169"/>
      <c r="F41" s="153"/>
      <c r="G41" s="202"/>
      <c r="H41" s="153">
        <v>5</v>
      </c>
      <c r="I41" s="203">
        <v>27.150000000000002</v>
      </c>
      <c r="J41" s="243">
        <f t="shared" si="0"/>
        <v>99.69006849315069</v>
      </c>
      <c r="K41" s="218"/>
      <c r="L41" s="218"/>
    </row>
    <row r="42" spans="1:12" x14ac:dyDescent="0.2">
      <c r="A42" s="153"/>
      <c r="B42" s="153" t="s">
        <v>346</v>
      </c>
      <c r="C42" s="153">
        <v>30</v>
      </c>
      <c r="D42" s="153"/>
      <c r="E42" s="169"/>
      <c r="F42" s="153"/>
      <c r="G42" s="202"/>
      <c r="H42" s="153">
        <v>9</v>
      </c>
      <c r="I42" s="203">
        <v>35.366666666666667</v>
      </c>
      <c r="J42" s="244">
        <f t="shared" si="0"/>
        <v>99.596270928462701</v>
      </c>
      <c r="K42" s="219"/>
      <c r="L42" s="219"/>
    </row>
    <row r="43" spans="1:12" x14ac:dyDescent="0.2">
      <c r="A43" s="170"/>
      <c r="B43" s="170" t="s">
        <v>1011</v>
      </c>
      <c r="C43" s="170">
        <v>30</v>
      </c>
      <c r="D43" s="170"/>
      <c r="E43" s="172"/>
      <c r="F43" s="170"/>
      <c r="G43" s="198"/>
      <c r="H43" s="170">
        <v>6</v>
      </c>
      <c r="I43" s="205">
        <v>36.133333333333333</v>
      </c>
      <c r="J43" s="245">
        <f t="shared" si="0"/>
        <v>99.587519025875196</v>
      </c>
      <c r="K43" s="220"/>
      <c r="L43" s="220"/>
    </row>
    <row r="44" spans="1:12" x14ac:dyDescent="0.2">
      <c r="A44" s="195" t="s">
        <v>102</v>
      </c>
      <c r="B44" s="153" t="s">
        <v>345</v>
      </c>
      <c r="C44" s="153">
        <v>15</v>
      </c>
      <c r="D44" s="153">
        <v>1</v>
      </c>
      <c r="E44" s="169">
        <v>0.16666666666666663</v>
      </c>
      <c r="F44" s="153"/>
      <c r="G44" s="202"/>
      <c r="H44" s="153">
        <v>6</v>
      </c>
      <c r="I44" s="203">
        <v>42.25</v>
      </c>
      <c r="J44" s="243">
        <f t="shared" si="0"/>
        <v>99.515791476407912</v>
      </c>
      <c r="K44" s="218">
        <v>9.9</v>
      </c>
      <c r="L44" s="218">
        <v>4.9000000000000004</v>
      </c>
    </row>
    <row r="45" spans="1:12" x14ac:dyDescent="0.2">
      <c r="A45" s="170"/>
      <c r="B45" s="170" t="s">
        <v>346</v>
      </c>
      <c r="C45" s="170">
        <v>30</v>
      </c>
      <c r="D45" s="170"/>
      <c r="E45" s="172"/>
      <c r="F45" s="170">
        <v>1</v>
      </c>
      <c r="G45" s="198">
        <v>4.083333333333333</v>
      </c>
      <c r="H45" s="170">
        <v>9</v>
      </c>
      <c r="I45" s="205">
        <v>76.783333333333346</v>
      </c>
      <c r="J45" s="245">
        <f t="shared" si="0"/>
        <v>99.076864535768649</v>
      </c>
      <c r="K45" s="220">
        <v>7.2</v>
      </c>
      <c r="L45" s="220">
        <v>0.96</v>
      </c>
    </row>
    <row r="46" spans="1:12" x14ac:dyDescent="0.2">
      <c r="A46" s="170" t="s">
        <v>196</v>
      </c>
      <c r="B46" s="170" t="s">
        <v>239</v>
      </c>
      <c r="C46" s="170">
        <v>15</v>
      </c>
      <c r="D46" s="170">
        <v>1</v>
      </c>
      <c r="E46" s="172">
        <v>10.816666666666666</v>
      </c>
      <c r="F46" s="170"/>
      <c r="G46" s="198"/>
      <c r="H46" s="170">
        <v>4</v>
      </c>
      <c r="I46" s="205">
        <v>35.733333333333334</v>
      </c>
      <c r="J46" s="246">
        <f t="shared" si="0"/>
        <v>99.468607305936075</v>
      </c>
      <c r="K46" s="221">
        <v>7</v>
      </c>
      <c r="L46" s="221">
        <v>7.5</v>
      </c>
    </row>
    <row r="47" spans="1:12" x14ac:dyDescent="0.2">
      <c r="A47" s="153" t="s">
        <v>197</v>
      </c>
      <c r="B47" s="153" t="s">
        <v>345</v>
      </c>
      <c r="C47" s="153">
        <v>15</v>
      </c>
      <c r="D47" s="153"/>
      <c r="E47" s="169"/>
      <c r="F47" s="153"/>
      <c r="G47" s="202"/>
      <c r="H47" s="153">
        <v>4</v>
      </c>
      <c r="I47" s="203">
        <v>34.366666666666667</v>
      </c>
      <c r="J47" s="243">
        <f t="shared" si="0"/>
        <v>99.607686453576861</v>
      </c>
      <c r="K47" s="218"/>
      <c r="L47" s="218"/>
    </row>
    <row r="48" spans="1:12" x14ac:dyDescent="0.2">
      <c r="A48" s="170"/>
      <c r="B48" s="170" t="s">
        <v>346</v>
      </c>
      <c r="C48" s="170">
        <v>15</v>
      </c>
      <c r="D48" s="170"/>
      <c r="E48" s="172"/>
      <c r="F48" s="170"/>
      <c r="G48" s="198"/>
      <c r="H48" s="170">
        <v>3</v>
      </c>
      <c r="I48" s="205">
        <v>25.766666666666666</v>
      </c>
      <c r="J48" s="245">
        <f t="shared" si="0"/>
        <v>99.705859969558603</v>
      </c>
      <c r="K48" s="220"/>
      <c r="L48" s="220"/>
    </row>
    <row r="49" spans="1:12" x14ac:dyDescent="0.2">
      <c r="A49" s="153" t="s">
        <v>98</v>
      </c>
      <c r="B49" s="153" t="s">
        <v>345</v>
      </c>
      <c r="C49" s="153">
        <v>30</v>
      </c>
      <c r="D49" s="153"/>
      <c r="E49" s="169"/>
      <c r="F49" s="153"/>
      <c r="G49" s="169"/>
      <c r="H49" s="153">
        <v>6</v>
      </c>
      <c r="I49" s="203">
        <v>54.966666666666669</v>
      </c>
      <c r="J49" s="243">
        <f t="shared" si="0"/>
        <v>99.372526636225274</v>
      </c>
      <c r="K49" s="218"/>
      <c r="L49" s="218"/>
    </row>
    <row r="50" spans="1:12" x14ac:dyDescent="0.2">
      <c r="A50" s="153"/>
      <c r="B50" s="153" t="s">
        <v>346</v>
      </c>
      <c r="C50" s="153">
        <v>30</v>
      </c>
      <c r="D50" s="153"/>
      <c r="E50" s="169"/>
      <c r="F50" s="153"/>
      <c r="G50" s="202"/>
      <c r="H50" s="153">
        <v>3</v>
      </c>
      <c r="I50" s="203">
        <v>29.316666666666663</v>
      </c>
      <c r="J50" s="244">
        <f t="shared" si="0"/>
        <v>99.665334855403358</v>
      </c>
      <c r="K50" s="219"/>
      <c r="L50" s="219"/>
    </row>
    <row r="51" spans="1:12" x14ac:dyDescent="0.2">
      <c r="A51" s="170"/>
      <c r="B51" s="170" t="s">
        <v>1011</v>
      </c>
      <c r="C51" s="170">
        <v>30</v>
      </c>
      <c r="D51" s="170">
        <v>1</v>
      </c>
      <c r="E51" s="172">
        <v>0.75</v>
      </c>
      <c r="F51" s="170"/>
      <c r="G51" s="198"/>
      <c r="H51" s="170">
        <v>1</v>
      </c>
      <c r="I51" s="205">
        <v>8.5</v>
      </c>
      <c r="J51" s="245">
        <f t="shared" si="0"/>
        <v>99.894406392694066</v>
      </c>
      <c r="K51" s="220">
        <v>12.4</v>
      </c>
      <c r="L51" s="220">
        <v>9.3000000000000007</v>
      </c>
    </row>
    <row r="52" spans="1:12" x14ac:dyDescent="0.2">
      <c r="A52" s="153" t="s">
        <v>89</v>
      </c>
      <c r="B52" s="153" t="s">
        <v>239</v>
      </c>
      <c r="C52" s="153">
        <v>30</v>
      </c>
      <c r="D52" s="153"/>
      <c r="E52" s="169"/>
      <c r="F52" s="153"/>
      <c r="G52" s="202"/>
      <c r="H52" s="153">
        <v>4</v>
      </c>
      <c r="I52" s="203">
        <v>26.1</v>
      </c>
      <c r="J52" s="243">
        <f t="shared" si="0"/>
        <v>99.702054794520549</v>
      </c>
      <c r="K52" s="218"/>
      <c r="L52" s="218"/>
    </row>
    <row r="53" spans="1:12" x14ac:dyDescent="0.2">
      <c r="A53" s="170"/>
      <c r="B53" s="170" t="s">
        <v>239</v>
      </c>
      <c r="C53" s="170">
        <v>30</v>
      </c>
      <c r="D53" s="170">
        <v>1</v>
      </c>
      <c r="E53" s="172">
        <v>0.3</v>
      </c>
      <c r="F53" s="170"/>
      <c r="G53" s="198"/>
      <c r="H53" s="170">
        <v>4</v>
      </c>
      <c r="I53" s="205">
        <v>23.06666666666667</v>
      </c>
      <c r="J53" s="245">
        <f t="shared" si="0"/>
        <v>99.733257229832574</v>
      </c>
      <c r="K53" s="220">
        <v>6.8</v>
      </c>
      <c r="L53" s="220">
        <v>2.5</v>
      </c>
    </row>
    <row r="54" spans="1:12" x14ac:dyDescent="0.2">
      <c r="A54" s="225" t="s">
        <v>477</v>
      </c>
      <c r="B54" s="146" t="s">
        <v>345</v>
      </c>
      <c r="C54" s="146">
        <v>30</v>
      </c>
      <c r="D54" s="146"/>
      <c r="E54" s="150"/>
      <c r="F54" s="146"/>
      <c r="G54" s="150"/>
      <c r="H54" s="146">
        <v>2</v>
      </c>
      <c r="I54" s="150">
        <v>15.099999999999998</v>
      </c>
      <c r="J54" s="246">
        <f t="shared" si="0"/>
        <v>99.827625570776263</v>
      </c>
      <c r="K54" s="218"/>
      <c r="L54" s="218"/>
    </row>
    <row r="55" spans="1:12" x14ac:dyDescent="0.2">
      <c r="A55" s="153" t="s">
        <v>95</v>
      </c>
      <c r="B55" s="153" t="s">
        <v>345</v>
      </c>
      <c r="C55" s="153">
        <v>30</v>
      </c>
      <c r="D55" s="153"/>
      <c r="E55" s="169"/>
      <c r="F55" s="153"/>
      <c r="G55" s="202"/>
      <c r="H55" s="153">
        <v>4</v>
      </c>
      <c r="I55" s="203">
        <v>37.35</v>
      </c>
      <c r="J55" s="244">
        <f t="shared" si="0"/>
        <v>99.573630136986296</v>
      </c>
      <c r="K55" s="218"/>
      <c r="L55" s="218"/>
    </row>
    <row r="56" spans="1:12" x14ac:dyDescent="0.2">
      <c r="A56" s="153"/>
      <c r="B56" s="153" t="s">
        <v>346</v>
      </c>
      <c r="C56" s="153">
        <v>15</v>
      </c>
      <c r="D56" s="153"/>
      <c r="E56" s="169"/>
      <c r="F56" s="153"/>
      <c r="G56" s="202"/>
      <c r="H56" s="153">
        <v>3</v>
      </c>
      <c r="I56" s="203">
        <v>28.349999999999998</v>
      </c>
      <c r="J56" s="244">
        <f t="shared" si="0"/>
        <v>99.676369863013704</v>
      </c>
      <c r="K56" s="219"/>
      <c r="L56" s="219"/>
    </row>
    <row r="57" spans="1:12" x14ac:dyDescent="0.2">
      <c r="A57" s="170"/>
      <c r="B57" s="170" t="s">
        <v>1014</v>
      </c>
      <c r="C57" s="170">
        <v>40</v>
      </c>
      <c r="D57" s="170"/>
      <c r="E57" s="172"/>
      <c r="F57" s="170"/>
      <c r="G57" s="198"/>
      <c r="H57" s="170">
        <v>4</v>
      </c>
      <c r="I57" s="205">
        <v>34.716666666666669</v>
      </c>
      <c r="J57" s="245">
        <f t="shared" si="0"/>
        <v>99.603691019786908</v>
      </c>
      <c r="K57" s="220"/>
      <c r="L57" s="220"/>
    </row>
    <row r="58" spans="1:12" x14ac:dyDescent="0.2">
      <c r="A58" s="153" t="s">
        <v>241</v>
      </c>
      <c r="B58" s="153" t="s">
        <v>242</v>
      </c>
      <c r="C58" s="153">
        <v>10</v>
      </c>
      <c r="D58" s="153"/>
      <c r="E58" s="169"/>
      <c r="F58" s="153"/>
      <c r="G58" s="202"/>
      <c r="H58" s="153">
        <v>4</v>
      </c>
      <c r="I58" s="203">
        <v>21.466666666666669</v>
      </c>
      <c r="J58" s="243">
        <f t="shared" si="0"/>
        <v>99.754946727549466</v>
      </c>
      <c r="K58" s="218"/>
      <c r="L58" s="218"/>
    </row>
    <row r="59" spans="1:12" x14ac:dyDescent="0.2">
      <c r="A59" s="170"/>
      <c r="B59" s="170" t="s">
        <v>243</v>
      </c>
      <c r="C59" s="170">
        <v>10</v>
      </c>
      <c r="D59" s="170"/>
      <c r="E59" s="172"/>
      <c r="F59" s="170"/>
      <c r="G59" s="198"/>
      <c r="H59" s="170">
        <v>3</v>
      </c>
      <c r="I59" s="205">
        <v>24.516666666666666</v>
      </c>
      <c r="J59" s="245">
        <f t="shared" si="0"/>
        <v>99.720129375951288</v>
      </c>
      <c r="K59" s="220"/>
      <c r="L59" s="220"/>
    </row>
    <row r="60" spans="1:12" x14ac:dyDescent="0.2">
      <c r="A60" s="153" t="s">
        <v>244</v>
      </c>
      <c r="B60" s="153" t="s">
        <v>343</v>
      </c>
      <c r="C60" s="153">
        <v>150</v>
      </c>
      <c r="D60" s="153"/>
      <c r="E60" s="169"/>
      <c r="F60" s="153"/>
      <c r="G60" s="202"/>
      <c r="H60" s="153">
        <v>5</v>
      </c>
      <c r="I60" s="169">
        <v>26.416666666666664</v>
      </c>
      <c r="J60" s="243">
        <f t="shared" si="0"/>
        <v>99.698439878234396</v>
      </c>
      <c r="K60" s="166"/>
      <c r="L60" s="166"/>
    </row>
    <row r="61" spans="1:12" x14ac:dyDescent="0.2">
      <c r="A61" s="153"/>
      <c r="B61" s="153" t="s">
        <v>245</v>
      </c>
      <c r="C61" s="153">
        <v>150</v>
      </c>
      <c r="D61" s="153"/>
      <c r="E61" s="169"/>
      <c r="F61" s="153"/>
      <c r="G61" s="202"/>
      <c r="H61" s="153">
        <v>3</v>
      </c>
      <c r="I61" s="169">
        <v>25.516666666666666</v>
      </c>
      <c r="J61" s="244">
        <f t="shared" si="0"/>
        <v>99.708713850837142</v>
      </c>
      <c r="K61" s="168"/>
      <c r="L61" s="168"/>
    </row>
    <row r="62" spans="1:12" x14ac:dyDescent="0.2">
      <c r="A62" s="153"/>
      <c r="B62" s="153" t="s">
        <v>1028</v>
      </c>
      <c r="C62" s="153">
        <v>10</v>
      </c>
      <c r="D62" s="153"/>
      <c r="E62" s="169"/>
      <c r="F62" s="153"/>
      <c r="G62" s="202"/>
      <c r="H62" s="153">
        <v>3</v>
      </c>
      <c r="I62" s="203">
        <v>16.600000000000001</v>
      </c>
      <c r="J62" s="244">
        <f t="shared" si="0"/>
        <v>99.810502283105023</v>
      </c>
      <c r="K62" s="168"/>
      <c r="L62" s="168"/>
    </row>
    <row r="63" spans="1:12" x14ac:dyDescent="0.2">
      <c r="A63" s="153"/>
      <c r="B63" s="153" t="s">
        <v>436</v>
      </c>
      <c r="C63" s="153">
        <v>15</v>
      </c>
      <c r="D63" s="153"/>
      <c r="E63" s="169"/>
      <c r="F63" s="153"/>
      <c r="G63" s="202"/>
      <c r="H63" s="153">
        <v>5</v>
      </c>
      <c r="I63" s="203">
        <v>45.18333333333333</v>
      </c>
      <c r="J63" s="244">
        <f t="shared" si="0"/>
        <v>99.484208523592088</v>
      </c>
      <c r="K63" s="168"/>
      <c r="L63" s="168"/>
    </row>
    <row r="64" spans="1:12" x14ac:dyDescent="0.2">
      <c r="A64" s="153"/>
      <c r="B64" s="153" t="s">
        <v>430</v>
      </c>
      <c r="C64" s="153">
        <v>20</v>
      </c>
      <c r="D64" s="153"/>
      <c r="E64" s="169"/>
      <c r="F64" s="153"/>
      <c r="G64" s="202"/>
      <c r="H64" s="153">
        <v>1</v>
      </c>
      <c r="I64" s="203">
        <v>8.65</v>
      </c>
      <c r="J64" s="244">
        <f t="shared" si="0"/>
        <v>99.901255707762559</v>
      </c>
      <c r="K64" s="168"/>
      <c r="L64" s="168"/>
    </row>
    <row r="65" spans="1:12" x14ac:dyDescent="0.2">
      <c r="A65" s="170"/>
      <c r="B65" s="170" t="s">
        <v>431</v>
      </c>
      <c r="C65" s="170">
        <v>20</v>
      </c>
      <c r="D65" s="170"/>
      <c r="E65" s="172"/>
      <c r="F65" s="170"/>
      <c r="G65" s="198"/>
      <c r="H65" s="153">
        <v>2</v>
      </c>
      <c r="I65" s="203">
        <v>14.783333333333333</v>
      </c>
      <c r="J65" s="245">
        <f t="shared" si="0"/>
        <v>99.831240487062402</v>
      </c>
      <c r="K65" s="171"/>
      <c r="L65" s="171"/>
    </row>
    <row r="66" spans="1:12" x14ac:dyDescent="0.2">
      <c r="A66" s="153" t="s">
        <v>249</v>
      </c>
      <c r="B66" s="153" t="s">
        <v>250</v>
      </c>
      <c r="C66" s="153">
        <v>5</v>
      </c>
      <c r="D66" s="153"/>
      <c r="E66" s="169"/>
      <c r="F66" s="165"/>
      <c r="G66" s="184"/>
      <c r="H66" s="165">
        <v>9</v>
      </c>
      <c r="I66" s="167">
        <v>54.95</v>
      </c>
      <c r="J66" s="243">
        <f t="shared" si="0"/>
        <v>99.37271689497716</v>
      </c>
      <c r="K66" s="166"/>
      <c r="L66" s="166"/>
    </row>
    <row r="67" spans="1:12" x14ac:dyDescent="0.2">
      <c r="A67" s="153"/>
      <c r="B67" s="153" t="s">
        <v>251</v>
      </c>
      <c r="C67" s="153">
        <v>5</v>
      </c>
      <c r="D67" s="153"/>
      <c r="E67" s="169"/>
      <c r="F67" s="153"/>
      <c r="G67" s="202"/>
      <c r="H67" s="153">
        <v>2</v>
      </c>
      <c r="I67" s="203">
        <v>14.25</v>
      </c>
      <c r="J67" s="244">
        <f t="shared" si="0"/>
        <v>99.837328767123296</v>
      </c>
      <c r="K67" s="168"/>
      <c r="L67" s="168"/>
    </row>
    <row r="68" spans="1:12" x14ac:dyDescent="0.2">
      <c r="A68" s="153"/>
      <c r="B68" s="153" t="s">
        <v>252</v>
      </c>
      <c r="C68" s="153">
        <v>5</v>
      </c>
      <c r="D68" s="153"/>
      <c r="E68" s="169"/>
      <c r="F68" s="153"/>
      <c r="G68" s="202"/>
      <c r="H68" s="153">
        <v>1</v>
      </c>
      <c r="I68" s="203">
        <v>7.6</v>
      </c>
      <c r="J68" s="244">
        <f t="shared" ref="J68:J84" si="1">+(1-(E68+G68+I68)/8760)*100</f>
        <v>99.913242009132418</v>
      </c>
      <c r="K68" s="168"/>
      <c r="L68" s="168"/>
    </row>
    <row r="69" spans="1:12" x14ac:dyDescent="0.2">
      <c r="A69" s="170"/>
      <c r="B69" s="170" t="s">
        <v>298</v>
      </c>
      <c r="C69" s="170">
        <v>15</v>
      </c>
      <c r="D69" s="170"/>
      <c r="E69" s="172"/>
      <c r="F69" s="170"/>
      <c r="G69" s="198"/>
      <c r="H69" s="170">
        <v>1</v>
      </c>
      <c r="I69" s="205">
        <v>6.7</v>
      </c>
      <c r="J69" s="245">
        <f t="shared" si="1"/>
        <v>99.92351598173515</v>
      </c>
      <c r="K69" s="171"/>
      <c r="L69" s="171"/>
    </row>
    <row r="70" spans="1:12" x14ac:dyDescent="0.2">
      <c r="A70" s="153" t="s">
        <v>200</v>
      </c>
      <c r="B70" s="153" t="s">
        <v>234</v>
      </c>
      <c r="C70" s="153">
        <v>30</v>
      </c>
      <c r="D70" s="153"/>
      <c r="E70" s="169"/>
      <c r="F70" s="153"/>
      <c r="G70" s="202"/>
      <c r="H70" s="153">
        <v>2</v>
      </c>
      <c r="I70" s="203">
        <v>26.8</v>
      </c>
      <c r="J70" s="243">
        <f t="shared" si="1"/>
        <v>99.694063926940629</v>
      </c>
      <c r="K70" s="166"/>
      <c r="L70" s="166"/>
    </row>
    <row r="71" spans="1:12" x14ac:dyDescent="0.2">
      <c r="A71" s="170"/>
      <c r="B71" s="170" t="s">
        <v>235</v>
      </c>
      <c r="C71" s="170">
        <v>15</v>
      </c>
      <c r="D71" s="170"/>
      <c r="E71" s="172"/>
      <c r="F71" s="170"/>
      <c r="G71" s="198"/>
      <c r="H71" s="170">
        <v>3</v>
      </c>
      <c r="I71" s="205">
        <v>44.833333333333329</v>
      </c>
      <c r="J71" s="245">
        <f t="shared" si="1"/>
        <v>99.488203957382041</v>
      </c>
      <c r="K71" s="171"/>
      <c r="L71" s="171"/>
    </row>
    <row r="72" spans="1:12" x14ac:dyDescent="0.2">
      <c r="A72" s="146" t="s">
        <v>449</v>
      </c>
      <c r="B72" s="146" t="s">
        <v>234</v>
      </c>
      <c r="C72" s="146">
        <v>15</v>
      </c>
      <c r="D72" s="146"/>
      <c r="E72" s="150"/>
      <c r="F72" s="146"/>
      <c r="G72" s="211"/>
      <c r="H72" s="146">
        <v>2</v>
      </c>
      <c r="I72" s="150">
        <v>11.833333333333334</v>
      </c>
      <c r="J72" s="245">
        <f t="shared" si="1"/>
        <v>99.864916286149167</v>
      </c>
      <c r="K72" s="226"/>
      <c r="L72" s="226"/>
    </row>
    <row r="73" spans="1:12" x14ac:dyDescent="0.2">
      <c r="A73" s="153" t="s">
        <v>201</v>
      </c>
      <c r="B73" s="153" t="s">
        <v>234</v>
      </c>
      <c r="C73" s="153">
        <v>30</v>
      </c>
      <c r="D73" s="153"/>
      <c r="E73" s="169"/>
      <c r="F73" s="153"/>
      <c r="G73" s="202"/>
      <c r="H73" s="153">
        <v>1</v>
      </c>
      <c r="I73" s="203">
        <v>8.5500000000000007</v>
      </c>
      <c r="J73" s="243">
        <f t="shared" si="1"/>
        <v>99.902397260273972</v>
      </c>
      <c r="K73" s="227"/>
      <c r="L73" s="227"/>
    </row>
    <row r="74" spans="1:12" x14ac:dyDescent="0.2">
      <c r="A74" s="170" t="s">
        <v>14</v>
      </c>
      <c r="B74" s="170" t="s">
        <v>235</v>
      </c>
      <c r="C74" s="170">
        <v>30</v>
      </c>
      <c r="D74" s="170"/>
      <c r="E74" s="172"/>
      <c r="F74" s="170"/>
      <c r="G74" s="198"/>
      <c r="H74" s="170">
        <v>2</v>
      </c>
      <c r="I74" s="205">
        <v>14.816666666666666</v>
      </c>
      <c r="J74" s="245">
        <f t="shared" si="1"/>
        <v>99.830859969558603</v>
      </c>
      <c r="K74" s="226"/>
      <c r="L74" s="226"/>
    </row>
    <row r="75" spans="1:12" x14ac:dyDescent="0.2">
      <c r="A75" s="153" t="s">
        <v>101</v>
      </c>
      <c r="B75" s="153" t="s">
        <v>255</v>
      </c>
      <c r="C75" s="153">
        <v>40</v>
      </c>
      <c r="D75" s="153"/>
      <c r="E75" s="169"/>
      <c r="F75" s="153"/>
      <c r="G75" s="202"/>
      <c r="H75" s="153">
        <v>5</v>
      </c>
      <c r="I75" s="203">
        <v>32.583333333333336</v>
      </c>
      <c r="J75" s="243">
        <f t="shared" si="1"/>
        <v>99.62804414003044</v>
      </c>
      <c r="K75" s="227"/>
      <c r="L75" s="227"/>
    </row>
    <row r="76" spans="1:12" x14ac:dyDescent="0.2">
      <c r="A76" s="153"/>
      <c r="B76" s="153" t="s">
        <v>256</v>
      </c>
      <c r="C76" s="153">
        <v>15</v>
      </c>
      <c r="D76" s="153"/>
      <c r="E76" s="169"/>
      <c r="F76" s="153"/>
      <c r="G76" s="202"/>
      <c r="H76" s="153">
        <v>4</v>
      </c>
      <c r="I76" s="203">
        <v>28.833333333333336</v>
      </c>
      <c r="J76" s="244">
        <f t="shared" si="1"/>
        <v>99.670852359208524</v>
      </c>
      <c r="K76" s="228"/>
      <c r="L76" s="228"/>
    </row>
    <row r="77" spans="1:12" x14ac:dyDescent="0.2">
      <c r="A77" s="170" t="s">
        <v>14</v>
      </c>
      <c r="B77" s="170" t="s">
        <v>257</v>
      </c>
      <c r="C77" s="170">
        <v>20</v>
      </c>
      <c r="D77" s="170"/>
      <c r="E77" s="172"/>
      <c r="F77" s="170"/>
      <c r="G77" s="198"/>
      <c r="H77" s="170">
        <v>1</v>
      </c>
      <c r="I77" s="205">
        <v>35.916666666666664</v>
      </c>
      <c r="J77" s="245">
        <f t="shared" si="1"/>
        <v>99.589992389649922</v>
      </c>
      <c r="K77" s="226"/>
      <c r="L77" s="226"/>
    </row>
    <row r="78" spans="1:12" x14ac:dyDescent="0.2">
      <c r="A78" s="153" t="s">
        <v>114</v>
      </c>
      <c r="B78" s="153" t="s">
        <v>234</v>
      </c>
      <c r="C78" s="153">
        <v>15</v>
      </c>
      <c r="D78" s="153"/>
      <c r="E78" s="169"/>
      <c r="F78" s="153"/>
      <c r="G78" s="202"/>
      <c r="H78" s="153">
        <v>2</v>
      </c>
      <c r="I78" s="203">
        <v>18.016666666666666</v>
      </c>
      <c r="J78" s="243">
        <f t="shared" si="1"/>
        <v>99.794330289193297</v>
      </c>
      <c r="K78" s="227"/>
      <c r="L78" s="227"/>
    </row>
    <row r="79" spans="1:12" x14ac:dyDescent="0.2">
      <c r="A79" s="170" t="s">
        <v>14</v>
      </c>
      <c r="B79" s="170" t="s">
        <v>235</v>
      </c>
      <c r="C79" s="170">
        <v>15</v>
      </c>
      <c r="D79" s="170">
        <v>3</v>
      </c>
      <c r="E79" s="172">
        <v>16.066666666666666</v>
      </c>
      <c r="F79" s="170"/>
      <c r="G79" s="198"/>
      <c r="H79" s="170">
        <v>4</v>
      </c>
      <c r="I79" s="205">
        <v>26.333333333333332</v>
      </c>
      <c r="J79" s="245">
        <f t="shared" si="1"/>
        <v>99.515981735159826</v>
      </c>
      <c r="K79" s="226">
        <v>8.3999999999999986</v>
      </c>
      <c r="L79" s="226">
        <v>6.8</v>
      </c>
    </row>
    <row r="80" spans="1:12" x14ac:dyDescent="0.2">
      <c r="A80" s="153" t="s">
        <v>259</v>
      </c>
      <c r="B80" s="153" t="s">
        <v>234</v>
      </c>
      <c r="C80" s="153">
        <v>30</v>
      </c>
      <c r="D80" s="153">
        <v>1</v>
      </c>
      <c r="E80" s="169">
        <v>0.91666666666666663</v>
      </c>
      <c r="F80" s="153"/>
      <c r="G80" s="202"/>
      <c r="H80" s="153">
        <v>3</v>
      </c>
      <c r="I80" s="203">
        <v>8.5666666666666664</v>
      </c>
      <c r="J80" s="243">
        <f t="shared" si="1"/>
        <v>99.891742770167426</v>
      </c>
      <c r="K80" s="227">
        <v>82.2</v>
      </c>
      <c r="L80" s="227">
        <v>49.5</v>
      </c>
    </row>
    <row r="81" spans="1:12" x14ac:dyDescent="0.2">
      <c r="A81" s="153" t="s">
        <v>14</v>
      </c>
      <c r="B81" s="153" t="s">
        <v>235</v>
      </c>
      <c r="C81" s="153">
        <v>40</v>
      </c>
      <c r="D81" s="153">
        <v>1</v>
      </c>
      <c r="E81" s="169">
        <v>0.9</v>
      </c>
      <c r="F81" s="153"/>
      <c r="G81" s="202"/>
      <c r="H81" s="153">
        <v>5</v>
      </c>
      <c r="I81" s="203">
        <v>19.516666666666666</v>
      </c>
      <c r="J81" s="244">
        <f t="shared" si="1"/>
        <v>99.76693302891934</v>
      </c>
      <c r="K81" s="228">
        <v>10</v>
      </c>
      <c r="L81" s="228">
        <v>10.6</v>
      </c>
    </row>
    <row r="82" spans="1:12" x14ac:dyDescent="0.2">
      <c r="A82" s="153"/>
      <c r="B82" s="153" t="s">
        <v>432</v>
      </c>
      <c r="C82" s="153">
        <v>15</v>
      </c>
      <c r="D82" s="153"/>
      <c r="E82" s="169"/>
      <c r="F82" s="153"/>
      <c r="G82" s="202"/>
      <c r="H82" s="153">
        <v>12</v>
      </c>
      <c r="I82" s="203">
        <v>78.916666666666657</v>
      </c>
      <c r="J82" s="244">
        <f t="shared" si="1"/>
        <v>99.099124809741241</v>
      </c>
      <c r="K82" s="228"/>
      <c r="L82" s="228"/>
    </row>
    <row r="83" spans="1:12" x14ac:dyDescent="0.2">
      <c r="A83" s="170" t="s">
        <v>14</v>
      </c>
      <c r="B83" s="170" t="s">
        <v>433</v>
      </c>
      <c r="C83" s="170">
        <v>15</v>
      </c>
      <c r="D83" s="170">
        <v>1</v>
      </c>
      <c r="E83" s="172">
        <v>0.33333333333333331</v>
      </c>
      <c r="F83" s="170"/>
      <c r="G83" s="198"/>
      <c r="H83" s="170">
        <v>12</v>
      </c>
      <c r="I83" s="205">
        <v>72.51666666666668</v>
      </c>
      <c r="J83" s="245">
        <f t="shared" si="1"/>
        <v>99.168378995433798</v>
      </c>
      <c r="K83" s="226">
        <v>22</v>
      </c>
      <c r="L83" s="226">
        <v>7.3</v>
      </c>
    </row>
    <row r="84" spans="1:12" x14ac:dyDescent="0.2">
      <c r="A84" s="165" t="s">
        <v>450</v>
      </c>
      <c r="B84" s="165" t="s">
        <v>234</v>
      </c>
      <c r="C84" s="165">
        <v>30</v>
      </c>
      <c r="D84" s="165">
        <v>1</v>
      </c>
      <c r="E84" s="167">
        <v>1.25</v>
      </c>
      <c r="F84" s="165"/>
      <c r="G84" s="222"/>
      <c r="H84" s="165">
        <v>6</v>
      </c>
      <c r="I84" s="223">
        <v>39.65</v>
      </c>
      <c r="J84" s="243">
        <f t="shared" si="1"/>
        <v>99.533105022831052</v>
      </c>
      <c r="K84" s="227">
        <v>17.600000000000001</v>
      </c>
      <c r="L84" s="227">
        <v>22.044</v>
      </c>
    </row>
    <row r="85" spans="1:12" x14ac:dyDescent="0.2">
      <c r="A85" s="170"/>
      <c r="B85" s="170" t="s">
        <v>507</v>
      </c>
      <c r="C85" s="170">
        <v>30</v>
      </c>
      <c r="D85" s="170"/>
      <c r="E85" s="172"/>
      <c r="F85" s="170"/>
      <c r="G85" s="198"/>
      <c r="H85" s="170"/>
      <c r="I85" s="205"/>
      <c r="J85" s="245">
        <v>100</v>
      </c>
      <c r="K85" s="226"/>
      <c r="L85" s="226"/>
    </row>
    <row r="86" spans="1:12" x14ac:dyDescent="0.2">
      <c r="A86" s="153" t="s">
        <v>202</v>
      </c>
      <c r="B86" s="153" t="s">
        <v>234</v>
      </c>
      <c r="C86" s="153">
        <v>30</v>
      </c>
      <c r="D86" s="153"/>
      <c r="E86" s="169"/>
      <c r="F86" s="153"/>
      <c r="G86" s="202"/>
      <c r="H86" s="153">
        <v>3</v>
      </c>
      <c r="I86" s="203">
        <v>16.266666666666666</v>
      </c>
      <c r="J86" s="244">
        <f t="shared" ref="J86:J117" si="2">+(1-(E86+G86+I86)/8760)*100</f>
        <v>99.814307458143077</v>
      </c>
      <c r="K86" s="228"/>
      <c r="L86" s="228"/>
    </row>
    <row r="87" spans="1:12" x14ac:dyDescent="0.2">
      <c r="A87" s="170" t="s">
        <v>14</v>
      </c>
      <c r="B87" s="170" t="s">
        <v>235</v>
      </c>
      <c r="C87" s="170">
        <v>30</v>
      </c>
      <c r="D87" s="170"/>
      <c r="E87" s="172"/>
      <c r="F87" s="170"/>
      <c r="G87" s="198"/>
      <c r="H87" s="170">
        <v>3</v>
      </c>
      <c r="I87" s="205">
        <v>15.166666666666668</v>
      </c>
      <c r="J87" s="245">
        <f t="shared" si="2"/>
        <v>99.826864535768649</v>
      </c>
      <c r="K87" s="226"/>
      <c r="L87" s="226"/>
    </row>
    <row r="88" spans="1:12" x14ac:dyDescent="0.2">
      <c r="A88" s="153" t="s">
        <v>203</v>
      </c>
      <c r="B88" s="153" t="s">
        <v>1016</v>
      </c>
      <c r="C88" s="153">
        <v>5</v>
      </c>
      <c r="D88" s="153">
        <v>1</v>
      </c>
      <c r="E88" s="169">
        <v>6.8</v>
      </c>
      <c r="F88" s="153"/>
      <c r="G88" s="202"/>
      <c r="H88" s="153">
        <v>2</v>
      </c>
      <c r="I88" s="203">
        <v>12.9</v>
      </c>
      <c r="J88" s="243">
        <f t="shared" si="2"/>
        <v>99.775114155251146</v>
      </c>
      <c r="K88" s="227"/>
      <c r="L88" s="227"/>
    </row>
    <row r="89" spans="1:12" x14ac:dyDescent="0.2">
      <c r="A89" s="153"/>
      <c r="B89" s="153" t="s">
        <v>1029</v>
      </c>
      <c r="C89" s="153">
        <v>5</v>
      </c>
      <c r="D89" s="153"/>
      <c r="E89" s="169"/>
      <c r="F89" s="153"/>
      <c r="G89" s="202"/>
      <c r="H89" s="153">
        <v>8</v>
      </c>
      <c r="I89" s="203">
        <v>33.5</v>
      </c>
      <c r="J89" s="244">
        <f t="shared" si="2"/>
        <v>99.617579908675808</v>
      </c>
      <c r="K89" s="228"/>
      <c r="L89" s="228"/>
    </row>
    <row r="90" spans="1:12" x14ac:dyDescent="0.2">
      <c r="A90" s="170"/>
      <c r="B90" s="170" t="s">
        <v>1017</v>
      </c>
      <c r="C90" s="170">
        <v>16</v>
      </c>
      <c r="D90" s="170"/>
      <c r="E90" s="172"/>
      <c r="F90" s="170"/>
      <c r="G90" s="198"/>
      <c r="H90" s="170">
        <v>5</v>
      </c>
      <c r="I90" s="205">
        <v>24.633333333333333</v>
      </c>
      <c r="J90" s="245">
        <f t="shared" si="2"/>
        <v>99.718797564687975</v>
      </c>
      <c r="K90" s="226"/>
      <c r="L90" s="226"/>
    </row>
    <row r="91" spans="1:12" x14ac:dyDescent="0.2">
      <c r="A91" s="153" t="s">
        <v>263</v>
      </c>
      <c r="B91" s="153" t="s">
        <v>234</v>
      </c>
      <c r="C91" s="153">
        <v>30</v>
      </c>
      <c r="D91" s="153"/>
      <c r="E91" s="169"/>
      <c r="F91" s="153"/>
      <c r="G91" s="202"/>
      <c r="H91" s="153">
        <v>2</v>
      </c>
      <c r="I91" s="203">
        <v>14.65</v>
      </c>
      <c r="J91" s="243">
        <f t="shared" si="2"/>
        <v>99.832762557077629</v>
      </c>
      <c r="K91" s="227"/>
      <c r="L91" s="227"/>
    </row>
    <row r="92" spans="1:12" x14ac:dyDescent="0.2">
      <c r="A92" s="170" t="s">
        <v>14</v>
      </c>
      <c r="B92" s="170" t="s">
        <v>235</v>
      </c>
      <c r="C92" s="170">
        <v>30</v>
      </c>
      <c r="D92" s="170"/>
      <c r="E92" s="172"/>
      <c r="F92" s="170"/>
      <c r="G92" s="198"/>
      <c r="H92" s="170">
        <v>2</v>
      </c>
      <c r="I92" s="205">
        <v>10.516666666666666</v>
      </c>
      <c r="J92" s="245">
        <f t="shared" si="2"/>
        <v>99.879946727549466</v>
      </c>
      <c r="K92" s="226"/>
      <c r="L92" s="228"/>
    </row>
    <row r="93" spans="1:12" x14ac:dyDescent="0.2">
      <c r="A93" s="165" t="s">
        <v>357</v>
      </c>
      <c r="B93" s="165" t="s">
        <v>234</v>
      </c>
      <c r="C93" s="165">
        <v>30</v>
      </c>
      <c r="D93" s="165"/>
      <c r="E93" s="167"/>
      <c r="F93" s="165"/>
      <c r="G93" s="222"/>
      <c r="H93" s="165">
        <v>7</v>
      </c>
      <c r="I93" s="223">
        <v>35.399999999999991</v>
      </c>
      <c r="J93" s="249">
        <f t="shared" si="2"/>
        <v>99.595890410958916</v>
      </c>
      <c r="K93" s="232"/>
      <c r="L93" s="227"/>
    </row>
    <row r="94" spans="1:12" x14ac:dyDescent="0.2">
      <c r="A94" s="170"/>
      <c r="B94" s="170" t="s">
        <v>507</v>
      </c>
      <c r="C94" s="170">
        <v>30</v>
      </c>
      <c r="D94" s="170"/>
      <c r="E94" s="172"/>
      <c r="F94" s="170"/>
      <c r="G94" s="198"/>
      <c r="H94" s="170">
        <v>3</v>
      </c>
      <c r="I94" s="205">
        <v>11.933333333333334</v>
      </c>
      <c r="J94" s="245">
        <f t="shared" si="2"/>
        <v>99.86377473363774</v>
      </c>
      <c r="K94" s="226"/>
      <c r="L94" s="226"/>
    </row>
    <row r="95" spans="1:12" x14ac:dyDescent="0.2">
      <c r="A95" s="153" t="s">
        <v>205</v>
      </c>
      <c r="B95" s="153" t="s">
        <v>265</v>
      </c>
      <c r="C95" s="153">
        <v>5</v>
      </c>
      <c r="D95" s="153">
        <v>1</v>
      </c>
      <c r="E95" s="169">
        <v>1.3833333333333333</v>
      </c>
      <c r="F95" s="153"/>
      <c r="G95" s="202"/>
      <c r="H95" s="153">
        <v>6</v>
      </c>
      <c r="I95" s="203">
        <v>35.31666666666667</v>
      </c>
      <c r="J95" s="244">
        <f t="shared" si="2"/>
        <v>99.581050228310502</v>
      </c>
      <c r="K95" s="228"/>
      <c r="L95" s="228"/>
    </row>
    <row r="96" spans="1:12" x14ac:dyDescent="0.2">
      <c r="A96" s="153"/>
      <c r="B96" s="153" t="s">
        <v>251</v>
      </c>
      <c r="C96" s="153">
        <v>5</v>
      </c>
      <c r="D96" s="153"/>
      <c r="E96" s="169"/>
      <c r="F96" s="153"/>
      <c r="G96" s="202"/>
      <c r="H96" s="153">
        <v>7</v>
      </c>
      <c r="I96" s="203">
        <v>39.900000000000006</v>
      </c>
      <c r="J96" s="244">
        <f t="shared" si="2"/>
        <v>99.544520547945197</v>
      </c>
      <c r="K96" s="228"/>
      <c r="L96" s="228"/>
    </row>
    <row r="97" spans="1:12" x14ac:dyDescent="0.2">
      <c r="A97" s="170"/>
      <c r="B97" s="170" t="s">
        <v>375</v>
      </c>
      <c r="C97" s="170">
        <v>30</v>
      </c>
      <c r="D97" s="170"/>
      <c r="E97" s="172"/>
      <c r="F97" s="170"/>
      <c r="G97" s="198"/>
      <c r="H97" s="170">
        <v>1</v>
      </c>
      <c r="I97" s="205">
        <v>4.0333333333333332</v>
      </c>
      <c r="J97" s="245">
        <f t="shared" si="2"/>
        <v>99.953957382039576</v>
      </c>
      <c r="K97" s="226"/>
      <c r="L97" s="226"/>
    </row>
    <row r="98" spans="1:12" x14ac:dyDescent="0.2">
      <c r="A98" s="153" t="s">
        <v>266</v>
      </c>
      <c r="B98" s="153" t="s">
        <v>372</v>
      </c>
      <c r="C98" s="153">
        <v>30</v>
      </c>
      <c r="D98" s="153"/>
      <c r="E98" s="169"/>
      <c r="F98" s="153"/>
      <c r="G98" s="202"/>
      <c r="H98" s="153">
        <v>6</v>
      </c>
      <c r="I98" s="203">
        <v>35.683333333333337</v>
      </c>
      <c r="J98" s="244">
        <f t="shared" si="2"/>
        <v>99.592656012176562</v>
      </c>
      <c r="K98" s="228"/>
      <c r="L98" s="228"/>
    </row>
    <row r="99" spans="1:12" x14ac:dyDescent="0.2">
      <c r="A99" s="153"/>
      <c r="B99" s="153" t="s">
        <v>436</v>
      </c>
      <c r="C99" s="153">
        <v>30</v>
      </c>
      <c r="D99" s="153"/>
      <c r="E99" s="169"/>
      <c r="F99" s="153"/>
      <c r="G99" s="202"/>
      <c r="H99" s="153">
        <v>5</v>
      </c>
      <c r="I99" s="203">
        <v>26.483333333333331</v>
      </c>
      <c r="J99" s="244">
        <f t="shared" si="2"/>
        <v>99.697678843226782</v>
      </c>
      <c r="K99" s="228"/>
      <c r="L99" s="228"/>
    </row>
    <row r="100" spans="1:12" x14ac:dyDescent="0.2">
      <c r="A100" s="153"/>
      <c r="B100" s="153" t="s">
        <v>434</v>
      </c>
      <c r="C100" s="153">
        <v>40</v>
      </c>
      <c r="D100" s="153">
        <v>2</v>
      </c>
      <c r="E100" s="169">
        <v>3.9833333333333334</v>
      </c>
      <c r="F100" s="153"/>
      <c r="G100" s="202"/>
      <c r="H100" s="153">
        <v>3</v>
      </c>
      <c r="I100" s="203">
        <v>13.016666666666667</v>
      </c>
      <c r="J100" s="244">
        <f t="shared" si="2"/>
        <v>99.805936073059371</v>
      </c>
      <c r="K100" s="228"/>
      <c r="L100" s="228"/>
    </row>
    <row r="101" spans="1:12" x14ac:dyDescent="0.2">
      <c r="A101" s="170" t="s">
        <v>14</v>
      </c>
      <c r="B101" s="170" t="s">
        <v>435</v>
      </c>
      <c r="C101" s="170">
        <v>40</v>
      </c>
      <c r="D101" s="170">
        <v>1</v>
      </c>
      <c r="E101" s="172">
        <v>0.26666666666666666</v>
      </c>
      <c r="F101" s="170"/>
      <c r="G101" s="198"/>
      <c r="H101" s="170">
        <v>3</v>
      </c>
      <c r="I101" s="205">
        <v>13.466666666666665</v>
      </c>
      <c r="J101" s="245">
        <f t="shared" si="2"/>
        <v>99.843226788432275</v>
      </c>
      <c r="K101" s="226"/>
      <c r="L101" s="226"/>
    </row>
    <row r="102" spans="1:12" x14ac:dyDescent="0.2">
      <c r="A102" s="153" t="s">
        <v>272</v>
      </c>
      <c r="B102" s="153" t="s">
        <v>265</v>
      </c>
      <c r="C102" s="153">
        <v>10</v>
      </c>
      <c r="D102" s="153">
        <v>1</v>
      </c>
      <c r="E102" s="169">
        <v>0.95</v>
      </c>
      <c r="F102" s="153"/>
      <c r="G102" s="202"/>
      <c r="H102" s="153">
        <v>1</v>
      </c>
      <c r="I102" s="203">
        <v>7.333333333333333</v>
      </c>
      <c r="J102" s="243">
        <f t="shared" si="2"/>
        <v>99.905441400304412</v>
      </c>
      <c r="K102" s="227">
        <v>4.5</v>
      </c>
      <c r="L102" s="227">
        <v>2.8</v>
      </c>
    </row>
    <row r="103" spans="1:12" x14ac:dyDescent="0.2">
      <c r="A103" s="153" t="s">
        <v>14</v>
      </c>
      <c r="B103" s="153" t="s">
        <v>298</v>
      </c>
      <c r="C103" s="153">
        <v>7.5</v>
      </c>
      <c r="D103" s="153"/>
      <c r="E103" s="169"/>
      <c r="F103" s="153"/>
      <c r="G103" s="202"/>
      <c r="H103" s="153">
        <v>2</v>
      </c>
      <c r="I103" s="203">
        <v>4.8666666666666663</v>
      </c>
      <c r="J103" s="244">
        <f t="shared" si="2"/>
        <v>99.944444444444443</v>
      </c>
      <c r="K103" s="228"/>
      <c r="L103" s="228"/>
    </row>
    <row r="104" spans="1:12" x14ac:dyDescent="0.2">
      <c r="A104" s="153" t="s">
        <v>14</v>
      </c>
      <c r="B104" s="153" t="s">
        <v>273</v>
      </c>
      <c r="C104" s="153">
        <v>5</v>
      </c>
      <c r="D104" s="153"/>
      <c r="E104" s="169"/>
      <c r="F104" s="153"/>
      <c r="G104" s="202"/>
      <c r="H104" s="153">
        <v>2</v>
      </c>
      <c r="I104" s="203">
        <v>8.0333333333333332</v>
      </c>
      <c r="J104" s="244">
        <f t="shared" si="2"/>
        <v>99.908295281582951</v>
      </c>
      <c r="K104" s="228"/>
      <c r="L104" s="228"/>
    </row>
    <row r="105" spans="1:12" x14ac:dyDescent="0.2">
      <c r="A105" s="153" t="s">
        <v>14</v>
      </c>
      <c r="B105" s="153" t="s">
        <v>299</v>
      </c>
      <c r="C105" s="153">
        <v>5</v>
      </c>
      <c r="D105" s="153"/>
      <c r="E105" s="169"/>
      <c r="F105" s="153">
        <v>1</v>
      </c>
      <c r="G105" s="202">
        <v>2.1666666666666665</v>
      </c>
      <c r="H105" s="153">
        <v>1</v>
      </c>
      <c r="I105" s="203">
        <v>5.55</v>
      </c>
      <c r="J105" s="244">
        <f t="shared" si="2"/>
        <v>99.911910197869105</v>
      </c>
      <c r="K105" s="228"/>
      <c r="L105" s="228"/>
    </row>
    <row r="106" spans="1:12" x14ac:dyDescent="0.2">
      <c r="A106" s="153"/>
      <c r="B106" s="153" t="s">
        <v>300</v>
      </c>
      <c r="C106" s="153">
        <v>7.5</v>
      </c>
      <c r="D106" s="153"/>
      <c r="E106" s="169"/>
      <c r="F106" s="153"/>
      <c r="G106" s="202"/>
      <c r="H106" s="153">
        <v>4</v>
      </c>
      <c r="I106" s="203">
        <v>48.05</v>
      </c>
      <c r="J106" s="244">
        <f t="shared" si="2"/>
        <v>99.451484018264836</v>
      </c>
      <c r="K106" s="228"/>
      <c r="L106" s="228"/>
    </row>
    <row r="107" spans="1:12" x14ac:dyDescent="0.2">
      <c r="A107" s="179" t="s">
        <v>356</v>
      </c>
      <c r="B107" s="165" t="s">
        <v>345</v>
      </c>
      <c r="C107" s="180">
        <v>30</v>
      </c>
      <c r="D107" s="180"/>
      <c r="E107" s="167"/>
      <c r="F107" s="165"/>
      <c r="G107" s="167"/>
      <c r="H107" s="165">
        <v>3</v>
      </c>
      <c r="I107" s="167">
        <v>20.05</v>
      </c>
      <c r="J107" s="247">
        <f t="shared" si="2"/>
        <v>99.771118721461178</v>
      </c>
      <c r="K107" s="230"/>
      <c r="L107" s="227"/>
    </row>
    <row r="108" spans="1:12" x14ac:dyDescent="0.2">
      <c r="A108" s="183"/>
      <c r="B108" s="170" t="s">
        <v>346</v>
      </c>
      <c r="C108" s="188">
        <v>30</v>
      </c>
      <c r="D108" s="188"/>
      <c r="E108" s="172"/>
      <c r="F108" s="170"/>
      <c r="G108" s="172"/>
      <c r="H108" s="170">
        <v>3</v>
      </c>
      <c r="I108" s="172">
        <v>15.1</v>
      </c>
      <c r="J108" s="245">
        <f t="shared" si="2"/>
        <v>99.827625570776263</v>
      </c>
      <c r="K108" s="226"/>
      <c r="L108" s="226"/>
    </row>
    <row r="109" spans="1:12" x14ac:dyDescent="0.2">
      <c r="A109" s="153" t="s">
        <v>125</v>
      </c>
      <c r="B109" s="153" t="s">
        <v>345</v>
      </c>
      <c r="C109" s="153">
        <v>30</v>
      </c>
      <c r="D109" s="153"/>
      <c r="E109" s="169"/>
      <c r="F109" s="153"/>
      <c r="G109" s="202"/>
      <c r="H109" s="153">
        <v>1</v>
      </c>
      <c r="I109" s="203">
        <v>8.9666666666666668</v>
      </c>
      <c r="J109" s="243">
        <f t="shared" si="2"/>
        <v>99.897640791476405</v>
      </c>
      <c r="K109" s="227"/>
      <c r="L109" s="228"/>
    </row>
    <row r="110" spans="1:12" x14ac:dyDescent="0.2">
      <c r="A110" s="170"/>
      <c r="B110" s="170" t="s">
        <v>346</v>
      </c>
      <c r="C110" s="170">
        <v>30</v>
      </c>
      <c r="D110" s="170">
        <v>1</v>
      </c>
      <c r="E110" s="172">
        <v>4.2166666666666668</v>
      </c>
      <c r="F110" s="170"/>
      <c r="G110" s="198"/>
      <c r="H110" s="170">
        <v>1</v>
      </c>
      <c r="I110" s="205">
        <v>7.6166666666666663</v>
      </c>
      <c r="J110" s="245">
        <f t="shared" si="2"/>
        <v>99.864916286149167</v>
      </c>
      <c r="K110" s="226">
        <v>4.0999999999999996</v>
      </c>
      <c r="L110" s="226">
        <v>6.8</v>
      </c>
    </row>
    <row r="111" spans="1:12" x14ac:dyDescent="0.2">
      <c r="A111" s="165" t="s">
        <v>468</v>
      </c>
      <c r="B111" s="165" t="s">
        <v>345</v>
      </c>
      <c r="C111" s="165">
        <v>40</v>
      </c>
      <c r="D111" s="165"/>
      <c r="E111" s="167"/>
      <c r="F111" s="165"/>
      <c r="G111" s="167"/>
      <c r="H111" s="165">
        <v>3</v>
      </c>
      <c r="I111" s="167">
        <v>10.833333333333334</v>
      </c>
      <c r="J111" s="243">
        <f t="shared" si="2"/>
        <v>99.876331811263313</v>
      </c>
      <c r="K111" s="227"/>
      <c r="L111" s="227"/>
    </row>
    <row r="112" spans="1:12" x14ac:dyDescent="0.2">
      <c r="A112" s="170"/>
      <c r="B112" s="170" t="s">
        <v>1020</v>
      </c>
      <c r="C112" s="170">
        <v>40</v>
      </c>
      <c r="D112" s="170"/>
      <c r="E112" s="172"/>
      <c r="F112" s="170"/>
      <c r="G112" s="198"/>
      <c r="H112" s="170">
        <v>3</v>
      </c>
      <c r="I112" s="205">
        <v>13.533333333333331</v>
      </c>
      <c r="J112" s="245">
        <f t="shared" si="2"/>
        <v>99.845509893455102</v>
      </c>
      <c r="K112" s="226"/>
      <c r="L112" s="226"/>
    </row>
    <row r="113" spans="1:12" x14ac:dyDescent="0.2">
      <c r="A113" s="153" t="s">
        <v>207</v>
      </c>
      <c r="B113" s="153" t="s">
        <v>276</v>
      </c>
      <c r="C113" s="153">
        <v>10</v>
      </c>
      <c r="D113" s="153"/>
      <c r="E113" s="169"/>
      <c r="F113" s="153"/>
      <c r="G113" s="202"/>
      <c r="H113" s="153">
        <v>2</v>
      </c>
      <c r="I113" s="203">
        <v>12.55</v>
      </c>
      <c r="J113" s="244">
        <f t="shared" si="2"/>
        <v>99.856735159817362</v>
      </c>
      <c r="K113" s="228"/>
      <c r="L113" s="228"/>
    </row>
    <row r="114" spans="1:12" x14ac:dyDescent="0.2">
      <c r="A114" s="170" t="s">
        <v>14</v>
      </c>
      <c r="B114" s="170" t="s">
        <v>277</v>
      </c>
      <c r="C114" s="170">
        <v>10</v>
      </c>
      <c r="D114" s="170">
        <v>1</v>
      </c>
      <c r="E114" s="172">
        <v>17.05</v>
      </c>
      <c r="F114" s="170"/>
      <c r="G114" s="198"/>
      <c r="H114" s="170">
        <v>4</v>
      </c>
      <c r="I114" s="205">
        <v>69.550000000000011</v>
      </c>
      <c r="J114" s="245">
        <f t="shared" si="2"/>
        <v>99.01141552511416</v>
      </c>
      <c r="K114" s="226">
        <v>6.7</v>
      </c>
      <c r="L114" s="226">
        <v>4.0999999999999996</v>
      </c>
    </row>
    <row r="115" spans="1:12" x14ac:dyDescent="0.2">
      <c r="A115" s="146" t="s">
        <v>508</v>
      </c>
      <c r="B115" s="170" t="s">
        <v>346</v>
      </c>
      <c r="C115" s="170">
        <v>30</v>
      </c>
      <c r="D115" s="146"/>
      <c r="E115" s="150"/>
      <c r="F115" s="146"/>
      <c r="G115" s="211"/>
      <c r="H115" s="146">
        <v>1</v>
      </c>
      <c r="I115" s="209">
        <v>11.916666666666666</v>
      </c>
      <c r="J115" s="246">
        <f t="shared" si="2"/>
        <v>99.863964992389654</v>
      </c>
      <c r="K115" s="229"/>
      <c r="L115" s="229"/>
    </row>
    <row r="116" spans="1:12" x14ac:dyDescent="0.2">
      <c r="A116" s="153" t="s">
        <v>278</v>
      </c>
      <c r="B116" s="153" t="s">
        <v>234</v>
      </c>
      <c r="C116" s="153">
        <v>15</v>
      </c>
      <c r="D116" s="153"/>
      <c r="E116" s="169"/>
      <c r="F116" s="153"/>
      <c r="G116" s="202"/>
      <c r="H116" s="153">
        <v>1</v>
      </c>
      <c r="I116" s="203">
        <v>8.1666666666666661</v>
      </c>
      <c r="J116" s="244">
        <f t="shared" si="2"/>
        <v>99.906773211567739</v>
      </c>
      <c r="K116" s="228"/>
      <c r="L116" s="228"/>
    </row>
    <row r="117" spans="1:12" x14ac:dyDescent="0.2">
      <c r="A117" s="170"/>
      <c r="B117" s="170" t="s">
        <v>279</v>
      </c>
      <c r="C117" s="170">
        <v>5</v>
      </c>
      <c r="D117" s="170"/>
      <c r="E117" s="172"/>
      <c r="F117" s="170"/>
      <c r="G117" s="198"/>
      <c r="H117" s="170"/>
      <c r="I117" s="205"/>
      <c r="J117" s="245">
        <f t="shared" si="2"/>
        <v>100</v>
      </c>
      <c r="K117" s="226"/>
      <c r="L117" s="226"/>
    </row>
    <row r="118" spans="1:12" x14ac:dyDescent="0.2">
      <c r="A118" s="146" t="s">
        <v>451</v>
      </c>
      <c r="B118" s="146" t="s">
        <v>234</v>
      </c>
      <c r="C118" s="146">
        <v>30</v>
      </c>
      <c r="D118" s="146"/>
      <c r="E118" s="150"/>
      <c r="F118" s="146"/>
      <c r="G118" s="211"/>
      <c r="H118" s="146">
        <v>1</v>
      </c>
      <c r="I118" s="150">
        <v>8.4499999999999993</v>
      </c>
      <c r="J118" s="245">
        <f t="shared" ref="J118:J149" si="3">+(1-(E118+G118+I118)/8760)*100</f>
        <v>99.903538812785385</v>
      </c>
      <c r="K118" s="226"/>
      <c r="L118" s="226"/>
    </row>
    <row r="119" spans="1:12" x14ac:dyDescent="0.2">
      <c r="A119" s="153" t="s">
        <v>280</v>
      </c>
      <c r="B119" s="153" t="s">
        <v>234</v>
      </c>
      <c r="C119" s="153">
        <v>30</v>
      </c>
      <c r="D119" s="153"/>
      <c r="E119" s="169"/>
      <c r="F119" s="153"/>
      <c r="G119" s="202"/>
      <c r="H119" s="153">
        <v>5</v>
      </c>
      <c r="I119" s="203">
        <v>32</v>
      </c>
      <c r="J119" s="243">
        <f t="shared" si="3"/>
        <v>99.634703196347033</v>
      </c>
      <c r="K119" s="227"/>
      <c r="L119" s="227"/>
    </row>
    <row r="120" spans="1:12" x14ac:dyDescent="0.2">
      <c r="A120" s="170" t="s">
        <v>14</v>
      </c>
      <c r="B120" s="170" t="s">
        <v>235</v>
      </c>
      <c r="C120" s="170">
        <v>30</v>
      </c>
      <c r="D120" s="170">
        <v>1</v>
      </c>
      <c r="E120" s="172">
        <v>0.56666666666666665</v>
      </c>
      <c r="F120" s="170"/>
      <c r="G120" s="198"/>
      <c r="H120" s="170">
        <v>3</v>
      </c>
      <c r="I120" s="205">
        <v>11.533333333333333</v>
      </c>
      <c r="J120" s="245">
        <f t="shared" si="3"/>
        <v>99.861872146118728</v>
      </c>
      <c r="K120" s="226">
        <v>3.1</v>
      </c>
      <c r="L120" s="226">
        <v>2.9299999999999997</v>
      </c>
    </row>
    <row r="121" spans="1:12" x14ac:dyDescent="0.2">
      <c r="A121" s="170" t="s">
        <v>467</v>
      </c>
      <c r="B121" s="153" t="s">
        <v>234</v>
      </c>
      <c r="C121" s="153">
        <v>30</v>
      </c>
      <c r="D121" s="170"/>
      <c r="E121" s="172"/>
      <c r="F121" s="170"/>
      <c r="G121" s="198"/>
      <c r="H121" s="170"/>
      <c r="I121" s="205"/>
      <c r="J121" s="246">
        <f t="shared" si="3"/>
        <v>100</v>
      </c>
      <c r="K121" s="229"/>
      <c r="L121" s="229"/>
    </row>
    <row r="122" spans="1:12" x14ac:dyDescent="0.2">
      <c r="A122" s="170" t="s">
        <v>133</v>
      </c>
      <c r="B122" s="146" t="s">
        <v>1021</v>
      </c>
      <c r="C122" s="146">
        <v>15</v>
      </c>
      <c r="D122" s="170"/>
      <c r="E122" s="172"/>
      <c r="F122" s="170"/>
      <c r="G122" s="198"/>
      <c r="H122" s="170">
        <v>5</v>
      </c>
      <c r="I122" s="205">
        <v>31.099999999999998</v>
      </c>
      <c r="J122" s="246">
        <f t="shared" si="3"/>
        <v>99.644977168949765</v>
      </c>
      <c r="K122" s="229"/>
      <c r="L122" s="229"/>
    </row>
    <row r="123" spans="1:12" x14ac:dyDescent="0.2">
      <c r="A123" s="153" t="s">
        <v>120</v>
      </c>
      <c r="B123" s="153" t="s">
        <v>234</v>
      </c>
      <c r="C123" s="153">
        <v>30</v>
      </c>
      <c r="D123" s="153"/>
      <c r="E123" s="169"/>
      <c r="F123" s="153"/>
      <c r="G123" s="202"/>
      <c r="H123" s="153">
        <v>2</v>
      </c>
      <c r="I123" s="203">
        <v>12.733333333333333</v>
      </c>
      <c r="J123" s="243">
        <f t="shared" si="3"/>
        <v>99.854642313546421</v>
      </c>
      <c r="K123" s="227"/>
      <c r="L123" s="227"/>
    </row>
    <row r="124" spans="1:12" x14ac:dyDescent="0.2">
      <c r="A124" s="153" t="s">
        <v>14</v>
      </c>
      <c r="B124" s="153" t="s">
        <v>235</v>
      </c>
      <c r="C124" s="153">
        <v>30</v>
      </c>
      <c r="D124" s="153"/>
      <c r="E124" s="169"/>
      <c r="F124" s="153"/>
      <c r="G124" s="202"/>
      <c r="H124" s="153">
        <v>9</v>
      </c>
      <c r="I124" s="203">
        <v>61.1</v>
      </c>
      <c r="J124" s="244">
        <f t="shared" si="3"/>
        <v>99.302511415525117</v>
      </c>
      <c r="K124" s="228"/>
      <c r="L124" s="228"/>
    </row>
    <row r="125" spans="1:12" x14ac:dyDescent="0.2">
      <c r="A125" s="153"/>
      <c r="B125" s="153" t="s">
        <v>436</v>
      </c>
      <c r="C125" s="153">
        <v>30</v>
      </c>
      <c r="D125" s="153"/>
      <c r="E125" s="169"/>
      <c r="F125" s="153"/>
      <c r="G125" s="202"/>
      <c r="H125" s="153">
        <v>3</v>
      </c>
      <c r="I125" s="203">
        <v>18.666666666666668</v>
      </c>
      <c r="J125" s="244">
        <f t="shared" si="3"/>
        <v>99.786910197869105</v>
      </c>
      <c r="K125" s="228"/>
      <c r="L125" s="228"/>
    </row>
    <row r="126" spans="1:12" x14ac:dyDescent="0.2">
      <c r="A126" s="146" t="s">
        <v>416</v>
      </c>
      <c r="B126" s="146" t="s">
        <v>345</v>
      </c>
      <c r="C126" s="146">
        <v>30</v>
      </c>
      <c r="D126" s="146"/>
      <c r="E126" s="150"/>
      <c r="F126" s="146"/>
      <c r="G126" s="211"/>
      <c r="H126" s="146">
        <v>1</v>
      </c>
      <c r="I126" s="209">
        <v>7.6333333333333337</v>
      </c>
      <c r="J126" s="246">
        <f t="shared" si="3"/>
        <v>99.912861491628618</v>
      </c>
      <c r="K126" s="229"/>
      <c r="L126" s="229"/>
    </row>
    <row r="127" spans="1:12" x14ac:dyDescent="0.2">
      <c r="A127" s="153" t="s">
        <v>128</v>
      </c>
      <c r="B127" s="153" t="s">
        <v>345</v>
      </c>
      <c r="C127" s="153">
        <v>15</v>
      </c>
      <c r="D127" s="153"/>
      <c r="E127" s="169"/>
      <c r="F127" s="153"/>
      <c r="G127" s="202"/>
      <c r="H127" s="153">
        <v>3</v>
      </c>
      <c r="I127" s="203">
        <v>12.65</v>
      </c>
      <c r="J127" s="244">
        <f t="shared" si="3"/>
        <v>99.855593607305934</v>
      </c>
      <c r="K127" s="228"/>
      <c r="L127" s="227"/>
    </row>
    <row r="128" spans="1:12" x14ac:dyDescent="0.2">
      <c r="A128" s="170"/>
      <c r="B128" s="170" t="s">
        <v>346</v>
      </c>
      <c r="C128" s="170">
        <v>15</v>
      </c>
      <c r="D128" s="170">
        <v>1</v>
      </c>
      <c r="E128" s="172">
        <v>0.30000000000000004</v>
      </c>
      <c r="F128" s="170"/>
      <c r="G128" s="198"/>
      <c r="H128" s="170">
        <v>8</v>
      </c>
      <c r="I128" s="205">
        <v>47.733333333333334</v>
      </c>
      <c r="J128" s="245">
        <f t="shared" si="3"/>
        <v>99.45167427701675</v>
      </c>
      <c r="K128" s="226">
        <v>1.1000000000000001</v>
      </c>
      <c r="L128" s="226">
        <v>1.41</v>
      </c>
    </row>
    <row r="129" spans="1:12" x14ac:dyDescent="0.2">
      <c r="A129" s="153" t="s">
        <v>130</v>
      </c>
      <c r="B129" s="153" t="s">
        <v>1022</v>
      </c>
      <c r="C129" s="153">
        <v>30</v>
      </c>
      <c r="D129" s="153"/>
      <c r="E129" s="169"/>
      <c r="F129" s="153"/>
      <c r="G129" s="202"/>
      <c r="H129" s="153">
        <v>4</v>
      </c>
      <c r="I129" s="203">
        <v>18.716666666666665</v>
      </c>
      <c r="J129" s="243">
        <f t="shared" si="3"/>
        <v>99.786339421613391</v>
      </c>
      <c r="K129" s="227"/>
      <c r="L129" s="227"/>
    </row>
    <row r="130" spans="1:12" x14ac:dyDescent="0.2">
      <c r="A130" s="170"/>
      <c r="B130" s="170" t="s">
        <v>1023</v>
      </c>
      <c r="C130" s="170">
        <v>30</v>
      </c>
      <c r="D130" s="170"/>
      <c r="E130" s="172"/>
      <c r="F130" s="170"/>
      <c r="G130" s="198"/>
      <c r="H130" s="170">
        <v>3</v>
      </c>
      <c r="I130" s="205">
        <v>9.3833333333333329</v>
      </c>
      <c r="J130" s="245">
        <f t="shared" si="3"/>
        <v>99.892884322678839</v>
      </c>
      <c r="K130" s="226"/>
      <c r="L130" s="226"/>
    </row>
    <row r="131" spans="1:12" x14ac:dyDescent="0.2">
      <c r="A131" s="153" t="s">
        <v>210</v>
      </c>
      <c r="B131" s="153" t="s">
        <v>345</v>
      </c>
      <c r="C131" s="153">
        <v>15</v>
      </c>
      <c r="D131" s="153">
        <v>1</v>
      </c>
      <c r="E131" s="169">
        <v>6.0166666666666666</v>
      </c>
      <c r="F131" s="153"/>
      <c r="G131" s="202"/>
      <c r="H131" s="153">
        <v>10</v>
      </c>
      <c r="I131" s="203">
        <v>66.866666666666674</v>
      </c>
      <c r="J131" s="243">
        <f t="shared" si="3"/>
        <v>99.167998477929984</v>
      </c>
      <c r="K131" s="227"/>
      <c r="L131" s="227"/>
    </row>
    <row r="132" spans="1:12" x14ac:dyDescent="0.2">
      <c r="A132" s="170"/>
      <c r="B132" s="170" t="s">
        <v>346</v>
      </c>
      <c r="C132" s="170">
        <v>15</v>
      </c>
      <c r="D132" s="170"/>
      <c r="E132" s="172"/>
      <c r="F132" s="170"/>
      <c r="G132" s="198"/>
      <c r="H132" s="170">
        <v>6</v>
      </c>
      <c r="I132" s="205">
        <v>43.199999999999996</v>
      </c>
      <c r="J132" s="245">
        <f t="shared" si="3"/>
        <v>99.506849315068493</v>
      </c>
      <c r="K132" s="226"/>
      <c r="L132" s="226"/>
    </row>
    <row r="133" spans="1:12" x14ac:dyDescent="0.2">
      <c r="A133" s="153" t="s">
        <v>211</v>
      </c>
      <c r="B133" s="153" t="s">
        <v>345</v>
      </c>
      <c r="C133" s="153">
        <v>44</v>
      </c>
      <c r="D133" s="153"/>
      <c r="E133" s="169"/>
      <c r="F133" s="153"/>
      <c r="G133" s="202"/>
      <c r="H133" s="153">
        <v>3</v>
      </c>
      <c r="I133" s="169">
        <v>18.150000000000002</v>
      </c>
      <c r="J133" s="243">
        <f t="shared" si="3"/>
        <v>99.792808219178085</v>
      </c>
      <c r="K133" s="227"/>
      <c r="L133" s="227"/>
    </row>
    <row r="134" spans="1:12" x14ac:dyDescent="0.2">
      <c r="A134" s="170"/>
      <c r="B134" s="170" t="s">
        <v>346</v>
      </c>
      <c r="C134" s="170">
        <v>44</v>
      </c>
      <c r="D134" s="170"/>
      <c r="E134" s="172"/>
      <c r="F134" s="170"/>
      <c r="G134" s="198"/>
      <c r="H134" s="170">
        <v>6</v>
      </c>
      <c r="I134" s="205">
        <v>35.083333333333329</v>
      </c>
      <c r="J134" s="245">
        <f t="shared" si="3"/>
        <v>99.599505327245055</v>
      </c>
      <c r="K134" s="226"/>
      <c r="L134" s="226"/>
    </row>
    <row r="135" spans="1:12" x14ac:dyDescent="0.2">
      <c r="A135" s="170" t="s">
        <v>134</v>
      </c>
      <c r="B135" s="170" t="s">
        <v>1024</v>
      </c>
      <c r="C135" s="170">
        <v>150</v>
      </c>
      <c r="D135" s="170"/>
      <c r="E135" s="172"/>
      <c r="F135" s="170"/>
      <c r="G135" s="198"/>
      <c r="H135" s="170">
        <v>3</v>
      </c>
      <c r="I135" s="205">
        <v>20.350000000000001</v>
      </c>
      <c r="J135" s="246">
        <f t="shared" si="3"/>
        <v>99.767694063926939</v>
      </c>
      <c r="K135" s="229"/>
      <c r="L135" s="229"/>
    </row>
    <row r="136" spans="1:12" x14ac:dyDescent="0.2">
      <c r="A136" s="153" t="s">
        <v>122</v>
      </c>
      <c r="B136" s="153" t="s">
        <v>345</v>
      </c>
      <c r="C136" s="153">
        <v>15</v>
      </c>
      <c r="D136" s="153"/>
      <c r="E136" s="169"/>
      <c r="F136" s="153"/>
      <c r="G136" s="202"/>
      <c r="H136" s="153">
        <v>3</v>
      </c>
      <c r="I136" s="203">
        <v>16.5</v>
      </c>
      <c r="J136" s="243">
        <f t="shared" si="3"/>
        <v>99.811643835616437</v>
      </c>
      <c r="K136" s="227"/>
      <c r="L136" s="227"/>
    </row>
    <row r="137" spans="1:12" x14ac:dyDescent="0.2">
      <c r="A137" s="153"/>
      <c r="B137" s="153" t="s">
        <v>346</v>
      </c>
      <c r="C137" s="153">
        <v>30</v>
      </c>
      <c r="D137" s="153">
        <v>2</v>
      </c>
      <c r="E137" s="169">
        <v>1.6833333333333333</v>
      </c>
      <c r="F137" s="153"/>
      <c r="G137" s="202"/>
      <c r="H137" s="153">
        <v>1</v>
      </c>
      <c r="I137" s="203">
        <v>10.633333333333333</v>
      </c>
      <c r="J137" s="244">
        <f t="shared" si="3"/>
        <v>99.859398782343987</v>
      </c>
      <c r="K137" s="228">
        <f>8.5+8.65</f>
        <v>17.149999999999999</v>
      </c>
      <c r="L137" s="228">
        <f>6.5+10.1</f>
        <v>16.600000000000001</v>
      </c>
    </row>
    <row r="138" spans="1:12" x14ac:dyDescent="0.2">
      <c r="A138" s="153"/>
      <c r="B138" s="153" t="s">
        <v>1011</v>
      </c>
      <c r="C138" s="153">
        <v>30</v>
      </c>
      <c r="D138" s="153">
        <v>2</v>
      </c>
      <c r="E138" s="169">
        <v>1.65</v>
      </c>
      <c r="F138" s="153"/>
      <c r="G138" s="202"/>
      <c r="H138" s="153">
        <v>1</v>
      </c>
      <c r="I138" s="203">
        <v>56.416666666666664</v>
      </c>
      <c r="J138" s="244">
        <f t="shared" si="3"/>
        <v>99.337138508371382</v>
      </c>
      <c r="K138" s="228">
        <f>9+8.65</f>
        <v>17.649999999999999</v>
      </c>
      <c r="L138" s="228">
        <f>6.9+10.1</f>
        <v>17</v>
      </c>
    </row>
    <row r="139" spans="1:12" x14ac:dyDescent="0.2">
      <c r="A139" s="170"/>
      <c r="B139" s="170" t="s">
        <v>1025</v>
      </c>
      <c r="C139" s="170">
        <v>15</v>
      </c>
      <c r="D139" s="170"/>
      <c r="E139" s="172"/>
      <c r="F139" s="170"/>
      <c r="G139" s="198"/>
      <c r="H139" s="170">
        <v>2</v>
      </c>
      <c r="I139" s="205">
        <v>16.966666666666669</v>
      </c>
      <c r="J139" s="245">
        <f t="shared" si="3"/>
        <v>99.806316590563171</v>
      </c>
      <c r="K139" s="226"/>
      <c r="L139" s="226"/>
    </row>
    <row r="140" spans="1:12" x14ac:dyDescent="0.2">
      <c r="A140" s="153" t="s">
        <v>212</v>
      </c>
      <c r="B140" s="153" t="s">
        <v>345</v>
      </c>
      <c r="C140" s="153">
        <v>10</v>
      </c>
      <c r="D140" s="153"/>
      <c r="E140" s="169"/>
      <c r="F140" s="153"/>
      <c r="G140" s="202"/>
      <c r="H140" s="153">
        <v>1</v>
      </c>
      <c r="I140" s="203">
        <v>10.199999999999999</v>
      </c>
      <c r="J140" s="243">
        <f t="shared" si="3"/>
        <v>99.88356164383562</v>
      </c>
      <c r="K140" s="227"/>
      <c r="L140" s="227"/>
    </row>
    <row r="141" spans="1:12" x14ac:dyDescent="0.2">
      <c r="A141" s="153"/>
      <c r="B141" s="153" t="s">
        <v>346</v>
      </c>
      <c r="C141" s="153">
        <v>10</v>
      </c>
      <c r="D141" s="153"/>
      <c r="E141" s="169"/>
      <c r="F141" s="153"/>
      <c r="G141" s="202"/>
      <c r="H141" s="153">
        <v>3</v>
      </c>
      <c r="I141" s="203">
        <v>27.833333333333336</v>
      </c>
      <c r="J141" s="244">
        <f t="shared" si="3"/>
        <v>99.682267884322684</v>
      </c>
      <c r="K141" s="228"/>
      <c r="L141" s="228"/>
    </row>
    <row r="142" spans="1:12" x14ac:dyDescent="0.2">
      <c r="A142" s="153"/>
      <c r="B142" s="153" t="s">
        <v>1026</v>
      </c>
      <c r="C142" s="153">
        <v>10</v>
      </c>
      <c r="D142" s="153">
        <v>1</v>
      </c>
      <c r="E142" s="169">
        <v>4.8166666666666664</v>
      </c>
      <c r="F142" s="153"/>
      <c r="G142" s="202"/>
      <c r="H142" s="153">
        <v>2</v>
      </c>
      <c r="I142" s="203">
        <v>13.149999999999999</v>
      </c>
      <c r="J142" s="244">
        <f t="shared" si="3"/>
        <v>99.794901065449011</v>
      </c>
      <c r="K142" s="228">
        <v>1.7</v>
      </c>
      <c r="L142" s="228">
        <v>8.1999999999999993</v>
      </c>
    </row>
    <row r="143" spans="1:12" x14ac:dyDescent="0.2">
      <c r="A143" s="170"/>
      <c r="B143" s="170" t="s">
        <v>1027</v>
      </c>
      <c r="C143" s="170">
        <v>5</v>
      </c>
      <c r="D143" s="170"/>
      <c r="E143" s="172"/>
      <c r="F143" s="170"/>
      <c r="G143" s="198"/>
      <c r="H143" s="170">
        <v>2</v>
      </c>
      <c r="I143" s="205">
        <v>12.7</v>
      </c>
      <c r="J143" s="244">
        <f t="shared" si="3"/>
        <v>99.855022831050235</v>
      </c>
      <c r="K143" s="228"/>
      <c r="L143" s="228"/>
    </row>
    <row r="144" spans="1:12" x14ac:dyDescent="0.2">
      <c r="A144" s="165" t="s">
        <v>463</v>
      </c>
      <c r="B144" s="165" t="s">
        <v>345</v>
      </c>
      <c r="C144" s="165">
        <v>30</v>
      </c>
      <c r="D144" s="165"/>
      <c r="E144" s="167"/>
      <c r="F144" s="165"/>
      <c r="G144" s="167"/>
      <c r="H144" s="165">
        <v>5</v>
      </c>
      <c r="I144" s="223">
        <v>21.533333333333331</v>
      </c>
      <c r="J144" s="243">
        <f t="shared" si="3"/>
        <v>99.754185692541853</v>
      </c>
      <c r="K144" s="227"/>
      <c r="L144" s="227"/>
    </row>
    <row r="145" spans="1:12" x14ac:dyDescent="0.2">
      <c r="A145" s="170"/>
      <c r="B145" s="170" t="s">
        <v>346</v>
      </c>
      <c r="C145" s="170">
        <v>30</v>
      </c>
      <c r="D145" s="170"/>
      <c r="E145" s="172"/>
      <c r="F145" s="170"/>
      <c r="G145" s="172"/>
      <c r="H145" s="170">
        <v>4</v>
      </c>
      <c r="I145" s="205">
        <v>13.999999999999998</v>
      </c>
      <c r="J145" s="245">
        <f t="shared" si="3"/>
        <v>99.840182648401836</v>
      </c>
      <c r="K145" s="226"/>
      <c r="L145" s="226"/>
    </row>
    <row r="146" spans="1:12" x14ac:dyDescent="0.2">
      <c r="A146" s="146" t="s">
        <v>497</v>
      </c>
      <c r="B146" s="146" t="s">
        <v>345</v>
      </c>
      <c r="C146" s="146">
        <v>15</v>
      </c>
      <c r="D146" s="146"/>
      <c r="E146" s="150"/>
      <c r="F146" s="146"/>
      <c r="G146" s="150"/>
      <c r="H146" s="146">
        <v>1</v>
      </c>
      <c r="I146" s="150">
        <v>8.8666666666666671</v>
      </c>
      <c r="J146" s="245">
        <f t="shared" si="3"/>
        <v>99.898782343987818</v>
      </c>
      <c r="K146" s="226"/>
      <c r="L146" s="226"/>
    </row>
    <row r="147" spans="1:12" x14ac:dyDescent="0.2">
      <c r="A147" s="153" t="s">
        <v>213</v>
      </c>
      <c r="B147" s="153" t="s">
        <v>286</v>
      </c>
      <c r="C147" s="153">
        <v>40</v>
      </c>
      <c r="D147" s="153"/>
      <c r="E147" s="169"/>
      <c r="F147" s="153"/>
      <c r="G147" s="202"/>
      <c r="H147" s="153">
        <v>3</v>
      </c>
      <c r="I147" s="203">
        <v>22.933333333333337</v>
      </c>
      <c r="J147" s="244">
        <f t="shared" si="3"/>
        <v>99.738203957382041</v>
      </c>
      <c r="K147" s="228"/>
      <c r="L147" s="228"/>
    </row>
    <row r="148" spans="1:12" x14ac:dyDescent="0.2">
      <c r="A148" s="153"/>
      <c r="B148" s="153" t="s">
        <v>287</v>
      </c>
      <c r="C148" s="153">
        <v>45</v>
      </c>
      <c r="D148" s="153"/>
      <c r="E148" s="169"/>
      <c r="F148" s="153"/>
      <c r="G148" s="202"/>
      <c r="H148" s="153">
        <v>3</v>
      </c>
      <c r="I148" s="203">
        <v>24.049999999999997</v>
      </c>
      <c r="J148" s="244">
        <f t="shared" si="3"/>
        <v>99.725456621004568</v>
      </c>
      <c r="K148" s="228"/>
      <c r="L148" s="228"/>
    </row>
    <row r="149" spans="1:12" x14ac:dyDescent="0.2">
      <c r="A149" s="165" t="s">
        <v>214</v>
      </c>
      <c r="B149" s="165" t="s">
        <v>345</v>
      </c>
      <c r="C149" s="165">
        <v>15</v>
      </c>
      <c r="D149" s="165"/>
      <c r="E149" s="167"/>
      <c r="F149" s="165"/>
      <c r="G149" s="167"/>
      <c r="H149" s="165">
        <v>4</v>
      </c>
      <c r="I149" s="223">
        <v>33.383333333333326</v>
      </c>
      <c r="J149" s="243">
        <f t="shared" si="3"/>
        <v>99.618911719939121</v>
      </c>
      <c r="K149" s="227"/>
      <c r="L149" s="227"/>
    </row>
    <row r="150" spans="1:12" x14ac:dyDescent="0.2">
      <c r="A150" s="170"/>
      <c r="B150" s="170" t="s">
        <v>346</v>
      </c>
      <c r="C150" s="170">
        <v>15</v>
      </c>
      <c r="D150" s="170"/>
      <c r="E150" s="172"/>
      <c r="F150" s="170"/>
      <c r="G150" s="172"/>
      <c r="H150" s="170">
        <v>3</v>
      </c>
      <c r="I150" s="205">
        <v>17.5</v>
      </c>
      <c r="J150" s="245">
        <f t="shared" ref="J150:J166" si="4">+(1-(E150+G150+I150)/8760)*100</f>
        <v>99.800228310502277</v>
      </c>
      <c r="K150" s="226"/>
      <c r="L150" s="226"/>
    </row>
    <row r="151" spans="1:12" x14ac:dyDescent="0.2">
      <c r="A151" s="170" t="s">
        <v>215</v>
      </c>
      <c r="B151" s="170" t="s">
        <v>239</v>
      </c>
      <c r="C151" s="170">
        <v>15</v>
      </c>
      <c r="D151" s="170">
        <v>3</v>
      </c>
      <c r="E151" s="172">
        <v>8.9333333333333336</v>
      </c>
      <c r="F151" s="170"/>
      <c r="G151" s="198"/>
      <c r="H151" s="170">
        <v>1</v>
      </c>
      <c r="I151" s="205">
        <v>5.4</v>
      </c>
      <c r="J151" s="245">
        <f t="shared" si="4"/>
        <v>99.836377473363783</v>
      </c>
      <c r="K151" s="226">
        <v>13.899999999999999</v>
      </c>
      <c r="L151" s="226">
        <v>42.099999999999994</v>
      </c>
    </row>
    <row r="152" spans="1:12" x14ac:dyDescent="0.2">
      <c r="A152" s="153" t="s">
        <v>216</v>
      </c>
      <c r="B152" s="153" t="s">
        <v>345</v>
      </c>
      <c r="C152" s="153">
        <v>15</v>
      </c>
      <c r="D152" s="153"/>
      <c r="E152" s="169"/>
      <c r="F152" s="153"/>
      <c r="G152" s="202"/>
      <c r="H152" s="153">
        <v>4</v>
      </c>
      <c r="I152" s="203">
        <v>45.86666666666666</v>
      </c>
      <c r="J152" s="243">
        <f t="shared" si="4"/>
        <v>99.476407914764081</v>
      </c>
      <c r="K152" s="227"/>
      <c r="L152" s="227"/>
    </row>
    <row r="153" spans="1:12" x14ac:dyDescent="0.2">
      <c r="A153" s="153"/>
      <c r="B153" s="153" t="s">
        <v>346</v>
      </c>
      <c r="C153" s="153">
        <v>40</v>
      </c>
      <c r="D153" s="153"/>
      <c r="E153" s="169"/>
      <c r="F153" s="153"/>
      <c r="G153" s="202"/>
      <c r="H153" s="153">
        <v>2</v>
      </c>
      <c r="I153" s="203">
        <v>17.200000000000003</v>
      </c>
      <c r="J153" s="244">
        <f t="shared" si="4"/>
        <v>99.803652968036531</v>
      </c>
      <c r="K153" s="228"/>
      <c r="L153" s="228"/>
    </row>
    <row r="154" spans="1:12" x14ac:dyDescent="0.2">
      <c r="A154" s="170"/>
      <c r="B154" s="170" t="s">
        <v>1011</v>
      </c>
      <c r="C154" s="170">
        <v>40</v>
      </c>
      <c r="D154" s="170"/>
      <c r="E154" s="172"/>
      <c r="F154" s="170"/>
      <c r="G154" s="198"/>
      <c r="H154" s="170">
        <v>3</v>
      </c>
      <c r="I154" s="205">
        <v>25.43333333333333</v>
      </c>
      <c r="J154" s="245">
        <f t="shared" si="4"/>
        <v>99.709665144596642</v>
      </c>
      <c r="K154" s="226"/>
      <c r="L154" s="226"/>
    </row>
    <row r="155" spans="1:12" x14ac:dyDescent="0.2">
      <c r="A155" s="153" t="s">
        <v>142</v>
      </c>
      <c r="B155" s="153" t="s">
        <v>345</v>
      </c>
      <c r="C155" s="153">
        <v>15</v>
      </c>
      <c r="D155" s="153"/>
      <c r="E155" s="169"/>
      <c r="F155" s="153">
        <v>1</v>
      </c>
      <c r="G155" s="202">
        <v>3.7333333333333334</v>
      </c>
      <c r="H155" s="153">
        <v>4</v>
      </c>
      <c r="I155" s="203">
        <v>28.416666666666668</v>
      </c>
      <c r="J155" s="243">
        <f t="shared" si="4"/>
        <v>99.632990867579906</v>
      </c>
      <c r="K155" s="227"/>
      <c r="L155" s="227"/>
    </row>
    <row r="156" spans="1:12" x14ac:dyDescent="0.2">
      <c r="A156" s="153"/>
      <c r="B156" s="153" t="s">
        <v>346</v>
      </c>
      <c r="C156" s="153">
        <v>15</v>
      </c>
      <c r="D156" s="153">
        <v>3</v>
      </c>
      <c r="E156" s="169">
        <v>7.2000000000000011</v>
      </c>
      <c r="F156" s="153"/>
      <c r="G156" s="202"/>
      <c r="H156" s="153">
        <v>5</v>
      </c>
      <c r="I156" s="203">
        <v>27.583333333333336</v>
      </c>
      <c r="J156" s="244">
        <f t="shared" si="4"/>
        <v>99.602929984779294</v>
      </c>
      <c r="K156" s="228">
        <v>21.9</v>
      </c>
      <c r="L156" s="228">
        <v>27.299999999999997</v>
      </c>
    </row>
    <row r="157" spans="1:12" x14ac:dyDescent="0.2">
      <c r="A157" s="170"/>
      <c r="B157" s="170"/>
      <c r="C157" s="170"/>
      <c r="D157" s="170"/>
      <c r="E157" s="172"/>
      <c r="F157" s="170"/>
      <c r="G157" s="198"/>
      <c r="H157" s="170"/>
      <c r="I157" s="205"/>
      <c r="J157" s="244">
        <f t="shared" si="4"/>
        <v>100</v>
      </c>
      <c r="K157" s="228"/>
      <c r="L157" s="228"/>
    </row>
    <row r="158" spans="1:12" x14ac:dyDescent="0.2">
      <c r="A158" s="153" t="s">
        <v>139</v>
      </c>
      <c r="B158" s="153" t="s">
        <v>345</v>
      </c>
      <c r="C158" s="153">
        <v>10</v>
      </c>
      <c r="D158" s="153"/>
      <c r="E158" s="169"/>
      <c r="F158" s="153"/>
      <c r="G158" s="202"/>
      <c r="H158" s="153">
        <v>2</v>
      </c>
      <c r="I158" s="203">
        <v>16.066666666666666</v>
      </c>
      <c r="J158" s="243">
        <f t="shared" si="4"/>
        <v>99.816590563165903</v>
      </c>
      <c r="K158" s="227"/>
      <c r="L158" s="227"/>
    </row>
    <row r="159" spans="1:12" x14ac:dyDescent="0.2">
      <c r="A159" s="170"/>
      <c r="B159" s="170" t="s">
        <v>346</v>
      </c>
      <c r="C159" s="170">
        <v>10</v>
      </c>
      <c r="D159" s="170"/>
      <c r="E159" s="172"/>
      <c r="F159" s="170"/>
      <c r="G159" s="198"/>
      <c r="H159" s="170">
        <v>3</v>
      </c>
      <c r="I159" s="205">
        <v>14.4</v>
      </c>
      <c r="J159" s="245">
        <f t="shared" si="4"/>
        <v>99.835616438356169</v>
      </c>
      <c r="K159" s="226"/>
      <c r="L159" s="226"/>
    </row>
    <row r="160" spans="1:12" x14ac:dyDescent="0.2">
      <c r="A160" s="153" t="s">
        <v>144</v>
      </c>
      <c r="B160" s="153" t="s">
        <v>239</v>
      </c>
      <c r="C160" s="153">
        <v>15</v>
      </c>
      <c r="D160" s="153">
        <v>2</v>
      </c>
      <c r="E160" s="169">
        <v>7.9</v>
      </c>
      <c r="F160" s="153"/>
      <c r="G160" s="202"/>
      <c r="H160" s="153">
        <v>3</v>
      </c>
      <c r="I160" s="203">
        <v>11.25</v>
      </c>
      <c r="J160" s="243">
        <f t="shared" si="4"/>
        <v>99.781392694063925</v>
      </c>
      <c r="K160" s="227">
        <v>3.1</v>
      </c>
      <c r="L160" s="227">
        <v>1.3</v>
      </c>
    </row>
    <row r="161" spans="1:12" x14ac:dyDescent="0.2">
      <c r="A161" s="170"/>
      <c r="B161" s="170" t="s">
        <v>239</v>
      </c>
      <c r="C161" s="170">
        <v>15</v>
      </c>
      <c r="D161" s="170">
        <v>1</v>
      </c>
      <c r="E161" s="172">
        <v>3.8333333333333335</v>
      </c>
      <c r="F161" s="170"/>
      <c r="G161" s="198"/>
      <c r="H161" s="170">
        <v>5</v>
      </c>
      <c r="I161" s="205">
        <v>32.233333333333334</v>
      </c>
      <c r="J161" s="245">
        <f t="shared" si="4"/>
        <v>99.588280060882809</v>
      </c>
      <c r="K161" s="226">
        <v>5.3</v>
      </c>
      <c r="L161" s="226">
        <v>3.9</v>
      </c>
    </row>
    <row r="162" spans="1:12" x14ac:dyDescent="0.2">
      <c r="A162" s="153" t="s">
        <v>217</v>
      </c>
      <c r="B162" s="153" t="s">
        <v>239</v>
      </c>
      <c r="C162" s="153">
        <v>15</v>
      </c>
      <c r="D162" s="153"/>
      <c r="E162" s="169"/>
      <c r="F162" s="153"/>
      <c r="G162" s="202"/>
      <c r="H162" s="153">
        <v>5</v>
      </c>
      <c r="I162" s="203">
        <v>36.950000000000003</v>
      </c>
      <c r="J162" s="243">
        <f t="shared" si="4"/>
        <v>99.578196347031962</v>
      </c>
      <c r="K162" s="227"/>
      <c r="L162" s="227"/>
    </row>
    <row r="163" spans="1:12" x14ac:dyDescent="0.2">
      <c r="A163" s="170"/>
      <c r="B163" s="170" t="s">
        <v>239</v>
      </c>
      <c r="C163" s="170">
        <v>15</v>
      </c>
      <c r="D163" s="170"/>
      <c r="E163" s="172"/>
      <c r="F163" s="170"/>
      <c r="G163" s="198"/>
      <c r="H163" s="170">
        <v>2</v>
      </c>
      <c r="I163" s="205">
        <v>19.316666666666666</v>
      </c>
      <c r="J163" s="245">
        <f t="shared" si="4"/>
        <v>99.779490106544898</v>
      </c>
      <c r="K163" s="226"/>
      <c r="L163" s="226"/>
    </row>
    <row r="164" spans="1:12" x14ac:dyDescent="0.2">
      <c r="A164" s="153" t="s">
        <v>341</v>
      </c>
      <c r="B164" s="153" t="s">
        <v>239</v>
      </c>
      <c r="C164" s="153">
        <v>15</v>
      </c>
      <c r="D164" s="146">
        <v>1</v>
      </c>
      <c r="E164" s="150">
        <v>217.65</v>
      </c>
      <c r="F164" s="146"/>
      <c r="G164" s="211"/>
      <c r="H164" s="146">
        <v>3</v>
      </c>
      <c r="I164" s="209">
        <v>27.633333333333329</v>
      </c>
      <c r="J164" s="246">
        <f t="shared" si="4"/>
        <v>97.199961948249623</v>
      </c>
      <c r="K164" s="229">
        <v>6</v>
      </c>
      <c r="L164" s="229">
        <v>604.19999999999993</v>
      </c>
    </row>
    <row r="165" spans="1:12" x14ac:dyDescent="0.2">
      <c r="A165" s="165" t="s">
        <v>218</v>
      </c>
      <c r="B165" s="165" t="s">
        <v>345</v>
      </c>
      <c r="C165" s="165">
        <v>40</v>
      </c>
      <c r="D165" s="153">
        <v>1</v>
      </c>
      <c r="E165" s="169">
        <v>2.4333333333333336</v>
      </c>
      <c r="F165" s="153"/>
      <c r="G165" s="202"/>
      <c r="H165" s="153">
        <v>9</v>
      </c>
      <c r="I165" s="203">
        <v>68.883333333333326</v>
      </c>
      <c r="J165" s="244">
        <f t="shared" si="4"/>
        <v>99.185882800608823</v>
      </c>
      <c r="K165" s="228"/>
      <c r="L165" s="227"/>
    </row>
    <row r="166" spans="1:12" x14ac:dyDescent="0.2">
      <c r="A166" s="170"/>
      <c r="B166" s="170" t="s">
        <v>346</v>
      </c>
      <c r="C166" s="170">
        <v>40</v>
      </c>
      <c r="D166" s="170">
        <v>1</v>
      </c>
      <c r="E166" s="172">
        <v>18.666666666666668</v>
      </c>
      <c r="F166" s="170"/>
      <c r="G166" s="185"/>
      <c r="H166" s="170">
        <v>3</v>
      </c>
      <c r="I166" s="172">
        <v>22.716666666666669</v>
      </c>
      <c r="J166" s="245">
        <f t="shared" si="4"/>
        <v>99.527587519025872</v>
      </c>
      <c r="K166" s="226">
        <v>13</v>
      </c>
      <c r="L166" s="226">
        <v>11.7</v>
      </c>
    </row>
    <row r="167" spans="1:12" x14ac:dyDescent="0.2">
      <c r="E167" s="82"/>
      <c r="G167" s="82"/>
      <c r="J167" s="82"/>
    </row>
  </sheetData>
  <mergeCells count="3">
    <mergeCell ref="D2:E2"/>
    <mergeCell ref="F2:G2"/>
    <mergeCell ref="H2:I2"/>
  </mergeCells>
  <pageMargins left="0.7" right="0.7" top="0.75" bottom="0.75" header="0.3" footer="0.3"/>
  <pageSetup paperSize="9" scale="54" fitToHeight="2" orientation="portrait"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sheetPr codeName="Sheet218">
    <pageSetUpPr fitToPage="1"/>
  </sheetPr>
  <dimension ref="A1:L167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4" width="9.7109375" style="82" customWidth="1"/>
    <col min="5" max="5" width="9.7109375" style="84" customWidth="1"/>
    <col min="6" max="6" width="9.7109375" style="82" customWidth="1"/>
    <col min="7" max="7" width="9.7109375" style="84" customWidth="1"/>
    <col min="8" max="9" width="9.7109375" style="82" customWidth="1"/>
    <col min="10" max="10" width="9.5703125" style="87" customWidth="1"/>
    <col min="11" max="12" width="9.5703125" style="88" customWidth="1"/>
    <col min="13" max="16384" width="11.42578125" style="82"/>
  </cols>
  <sheetData>
    <row r="1" spans="1:12" customFormat="1" ht="27.75" customHeight="1" x14ac:dyDescent="0.2">
      <c r="A1" s="15" t="s">
        <v>532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83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30</v>
      </c>
      <c r="D4" s="165"/>
      <c r="E4" s="167"/>
      <c r="F4" s="165"/>
      <c r="G4" s="202"/>
      <c r="H4" s="165">
        <v>5</v>
      </c>
      <c r="I4" s="167">
        <v>31.500000000000004</v>
      </c>
      <c r="J4" s="243">
        <f t="shared" ref="J4:J67" si="0">+(1-(E4+G4+I4)/8760)*100</f>
        <v>99.640410958904113</v>
      </c>
      <c r="K4" s="218"/>
      <c r="L4" s="218"/>
    </row>
    <row r="5" spans="1:12" x14ac:dyDescent="0.2">
      <c r="A5" s="153"/>
      <c r="B5" s="153" t="s">
        <v>346</v>
      </c>
      <c r="C5" s="153">
        <v>15</v>
      </c>
      <c r="D5" s="153"/>
      <c r="E5" s="169"/>
      <c r="F5" s="153"/>
      <c r="G5" s="202"/>
      <c r="H5" s="153">
        <v>4</v>
      </c>
      <c r="I5" s="169">
        <v>93.766666666666666</v>
      </c>
      <c r="J5" s="244">
        <f t="shared" si="0"/>
        <v>98.929604261796044</v>
      </c>
      <c r="K5" s="219"/>
      <c r="L5" s="219"/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5</v>
      </c>
      <c r="I6" s="172">
        <v>36.516666666666673</v>
      </c>
      <c r="J6" s="244">
        <f t="shared" si="0"/>
        <v>99.583143074581429</v>
      </c>
      <c r="K6" s="220"/>
      <c r="L6" s="220"/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3</v>
      </c>
      <c r="I7" s="169">
        <v>23.083333333333332</v>
      </c>
      <c r="J7" s="243">
        <f t="shared" si="0"/>
        <v>99.736491628614914</v>
      </c>
      <c r="K7" s="218"/>
      <c r="L7" s="218"/>
    </row>
    <row r="8" spans="1:12" x14ac:dyDescent="0.2">
      <c r="A8" s="170"/>
      <c r="B8" s="170" t="s">
        <v>346</v>
      </c>
      <c r="C8" s="170">
        <v>30</v>
      </c>
      <c r="D8" s="170">
        <v>3</v>
      </c>
      <c r="E8" s="172">
        <v>8.2833333333333332</v>
      </c>
      <c r="F8" s="170"/>
      <c r="G8" s="198"/>
      <c r="H8" s="153"/>
      <c r="I8" s="203"/>
      <c r="J8" s="245">
        <f t="shared" si="0"/>
        <v>99.905441400304412</v>
      </c>
      <c r="K8" s="220">
        <f>10.7+12.5+16.1</f>
        <v>39.299999999999997</v>
      </c>
      <c r="L8" s="220">
        <f>18.4+12.28+113.6</f>
        <v>144.28</v>
      </c>
    </row>
    <row r="9" spans="1:12" x14ac:dyDescent="0.2">
      <c r="A9" s="153" t="s">
        <v>103</v>
      </c>
      <c r="B9" s="153" t="s">
        <v>345</v>
      </c>
      <c r="C9" s="153">
        <v>15</v>
      </c>
      <c r="D9" s="153">
        <v>2</v>
      </c>
      <c r="E9" s="169">
        <v>4.916666666666667</v>
      </c>
      <c r="F9" s="153"/>
      <c r="G9" s="202"/>
      <c r="H9" s="165">
        <v>4</v>
      </c>
      <c r="I9" s="167">
        <v>23.56666666666667</v>
      </c>
      <c r="J9" s="243">
        <f t="shared" si="0"/>
        <v>99.674847792998477</v>
      </c>
      <c r="K9" s="218">
        <v>6.7</v>
      </c>
      <c r="L9" s="218">
        <v>5.34</v>
      </c>
    </row>
    <row r="10" spans="1:12" x14ac:dyDescent="0.2">
      <c r="A10" s="153"/>
      <c r="B10" s="153" t="s">
        <v>346</v>
      </c>
      <c r="C10" s="153">
        <v>40</v>
      </c>
      <c r="D10" s="153">
        <v>1</v>
      </c>
      <c r="E10" s="169">
        <v>2.4500000000000002</v>
      </c>
      <c r="F10" s="153"/>
      <c r="G10" s="202"/>
      <c r="H10" s="153">
        <v>2</v>
      </c>
      <c r="I10" s="203">
        <v>10.616666666666667</v>
      </c>
      <c r="J10" s="244">
        <f t="shared" si="0"/>
        <v>99.850837138508382</v>
      </c>
      <c r="K10" s="219">
        <v>13.8</v>
      </c>
      <c r="L10" s="219">
        <v>32.200000000000003</v>
      </c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3</v>
      </c>
      <c r="I11" s="203">
        <v>11.716666666666667</v>
      </c>
      <c r="J11" s="244">
        <f t="shared" si="0"/>
        <v>99.86624809741248</v>
      </c>
      <c r="K11" s="219"/>
      <c r="L11" s="219"/>
    </row>
    <row r="12" spans="1:12" x14ac:dyDescent="0.2">
      <c r="A12" s="170"/>
      <c r="B12" s="170" t="s">
        <v>533</v>
      </c>
      <c r="C12" s="170">
        <v>1.5</v>
      </c>
      <c r="D12" s="170">
        <v>1</v>
      </c>
      <c r="E12" s="172">
        <v>0.2</v>
      </c>
      <c r="F12" s="170"/>
      <c r="G12" s="198"/>
      <c r="H12" s="170">
        <v>4</v>
      </c>
      <c r="I12" s="205">
        <v>14.55</v>
      </c>
      <c r="J12" s="245">
        <f t="shared" si="0"/>
        <v>99.831621004566202</v>
      </c>
      <c r="K12" s="220">
        <v>0.7</v>
      </c>
      <c r="L12" s="220">
        <v>0.15</v>
      </c>
    </row>
    <row r="13" spans="1:12" x14ac:dyDescent="0.2">
      <c r="A13" s="153" t="s">
        <v>83</v>
      </c>
      <c r="B13" s="153" t="s">
        <v>345</v>
      </c>
      <c r="C13" s="153">
        <v>30</v>
      </c>
      <c r="D13" s="196"/>
      <c r="E13" s="167"/>
      <c r="F13" s="153"/>
      <c r="G13" s="202"/>
      <c r="H13" s="153">
        <v>2</v>
      </c>
      <c r="I13" s="203">
        <v>10.75</v>
      </c>
      <c r="J13" s="243">
        <f t="shared" si="0"/>
        <v>99.877283105022826</v>
      </c>
      <c r="K13" s="218"/>
      <c r="L13" s="218"/>
    </row>
    <row r="14" spans="1:12" x14ac:dyDescent="0.2">
      <c r="A14" s="170"/>
      <c r="B14" s="170" t="s">
        <v>346</v>
      </c>
      <c r="C14" s="170">
        <v>15</v>
      </c>
      <c r="D14" s="197">
        <v>1</v>
      </c>
      <c r="E14" s="172">
        <v>3.3</v>
      </c>
      <c r="F14" s="170"/>
      <c r="G14" s="198"/>
      <c r="H14" s="170">
        <v>5</v>
      </c>
      <c r="I14" s="205">
        <v>35.583333333333336</v>
      </c>
      <c r="J14" s="245">
        <f t="shared" si="0"/>
        <v>99.556126331811271</v>
      </c>
      <c r="K14" s="220">
        <v>6.6</v>
      </c>
      <c r="L14" s="220">
        <v>5.7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5</v>
      </c>
      <c r="I15" s="203">
        <v>33.25</v>
      </c>
      <c r="J15" s="243">
        <f t="shared" si="0"/>
        <v>99.620433789954333</v>
      </c>
      <c r="K15" s="218"/>
      <c r="L15" s="218"/>
    </row>
    <row r="16" spans="1:12" x14ac:dyDescent="0.2">
      <c r="A16" s="170"/>
      <c r="B16" s="170" t="s">
        <v>346</v>
      </c>
      <c r="C16" s="170">
        <v>15</v>
      </c>
      <c r="D16" s="170"/>
      <c r="E16" s="172"/>
      <c r="F16" s="170"/>
      <c r="G16" s="198"/>
      <c r="H16" s="170">
        <v>5</v>
      </c>
      <c r="I16" s="205">
        <v>32.416666666666664</v>
      </c>
      <c r="J16" s="245">
        <f t="shared" si="0"/>
        <v>99.629946727549466</v>
      </c>
      <c r="K16" s="220"/>
      <c r="L16" s="220"/>
    </row>
    <row r="17" spans="1:12" x14ac:dyDescent="0.2">
      <c r="A17" s="153" t="s">
        <v>192</v>
      </c>
      <c r="B17" s="153" t="s">
        <v>345</v>
      </c>
      <c r="C17" s="153">
        <v>10</v>
      </c>
      <c r="D17" s="153">
        <v>2</v>
      </c>
      <c r="E17" s="169">
        <v>1.5833333333333335</v>
      </c>
      <c r="F17" s="153"/>
      <c r="G17" s="169"/>
      <c r="H17" s="153">
        <v>4</v>
      </c>
      <c r="I17" s="203">
        <v>55.583333333333336</v>
      </c>
      <c r="J17" s="243">
        <f t="shared" si="0"/>
        <v>99.347412480974128</v>
      </c>
      <c r="K17" s="218">
        <f>0.2+3.5+6.2</f>
        <v>9.9</v>
      </c>
      <c r="L17" s="218">
        <f>0.15+2.8+5.3</f>
        <v>8.25</v>
      </c>
    </row>
    <row r="18" spans="1:12" x14ac:dyDescent="0.2">
      <c r="A18" s="170"/>
      <c r="B18" s="170" t="s">
        <v>231</v>
      </c>
      <c r="C18" s="170">
        <v>5</v>
      </c>
      <c r="D18" s="170"/>
      <c r="E18" s="172"/>
      <c r="F18" s="170"/>
      <c r="G18" s="198"/>
      <c r="H18" s="170">
        <v>5</v>
      </c>
      <c r="I18" s="205">
        <v>37.75</v>
      </c>
      <c r="J18" s="245">
        <f t="shared" si="0"/>
        <v>99.569063926940643</v>
      </c>
      <c r="K18" s="220"/>
      <c r="L18" s="220"/>
    </row>
    <row r="19" spans="1:12" x14ac:dyDescent="0.2">
      <c r="A19" s="153" t="s">
        <v>90</v>
      </c>
      <c r="B19" s="153" t="s">
        <v>345</v>
      </c>
      <c r="C19" s="153">
        <v>10</v>
      </c>
      <c r="D19" s="196">
        <v>1</v>
      </c>
      <c r="E19" s="167">
        <v>0.15</v>
      </c>
      <c r="F19" s="153"/>
      <c r="G19" s="202"/>
      <c r="H19" s="153">
        <v>2</v>
      </c>
      <c r="I19" s="203">
        <v>10.183333333333334</v>
      </c>
      <c r="J19" s="243">
        <f t="shared" si="0"/>
        <v>99.882039573820393</v>
      </c>
      <c r="K19" s="218">
        <v>1.7</v>
      </c>
      <c r="L19" s="218">
        <v>0.28000000000000003</v>
      </c>
    </row>
    <row r="20" spans="1:12" x14ac:dyDescent="0.2">
      <c r="A20" s="153"/>
      <c r="B20" s="153" t="s">
        <v>346</v>
      </c>
      <c r="C20" s="153">
        <v>10</v>
      </c>
      <c r="D20" s="153">
        <v>1</v>
      </c>
      <c r="E20" s="169">
        <v>5.0166666666666666</v>
      </c>
      <c r="F20" s="153"/>
      <c r="G20" s="202"/>
      <c r="H20" s="153">
        <v>4</v>
      </c>
      <c r="I20" s="203">
        <v>21.95</v>
      </c>
      <c r="J20" s="244">
        <f t="shared" si="0"/>
        <v>99.692161339421617</v>
      </c>
      <c r="K20" s="219">
        <v>2.7</v>
      </c>
      <c r="L20" s="219">
        <v>1.2</v>
      </c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>
        <v>2</v>
      </c>
      <c r="I21" s="205">
        <v>11.083333333333334</v>
      </c>
      <c r="J21" s="245">
        <f t="shared" si="0"/>
        <v>99.873477929984773</v>
      </c>
      <c r="K21" s="220"/>
      <c r="L21" s="220"/>
    </row>
    <row r="22" spans="1:12" x14ac:dyDescent="0.2">
      <c r="A22" s="153" t="s">
        <v>91</v>
      </c>
      <c r="B22" s="153" t="s">
        <v>239</v>
      </c>
      <c r="C22" s="153">
        <v>10</v>
      </c>
      <c r="D22" s="153">
        <v>2</v>
      </c>
      <c r="E22" s="169">
        <v>9.2833333333333332</v>
      </c>
      <c r="F22" s="153"/>
      <c r="G22" s="202"/>
      <c r="H22" s="153">
        <v>3</v>
      </c>
      <c r="I22" s="203">
        <v>19.850000000000001</v>
      </c>
      <c r="J22" s="243">
        <f t="shared" si="0"/>
        <v>99.667427701674271</v>
      </c>
      <c r="K22" s="219">
        <f>5.5+4.8</f>
        <v>10.3</v>
      </c>
      <c r="L22" s="219">
        <f>3.5+3.4</f>
        <v>6.9</v>
      </c>
    </row>
    <row r="23" spans="1:12" x14ac:dyDescent="0.2">
      <c r="A23" s="170"/>
      <c r="B23" s="170" t="s">
        <v>231</v>
      </c>
      <c r="C23" s="170">
        <v>1</v>
      </c>
      <c r="D23" s="170">
        <v>1</v>
      </c>
      <c r="E23" s="172">
        <v>23.216666666666665</v>
      </c>
      <c r="F23" s="170"/>
      <c r="G23" s="185"/>
      <c r="H23" s="170">
        <v>3</v>
      </c>
      <c r="I23" s="205">
        <v>22.533333333333331</v>
      </c>
      <c r="J23" s="245">
        <f t="shared" si="0"/>
        <v>99.477739726027394</v>
      </c>
      <c r="K23" s="220"/>
      <c r="L23" s="220"/>
    </row>
    <row r="24" spans="1:12" x14ac:dyDescent="0.2">
      <c r="A24" s="153" t="s">
        <v>93</v>
      </c>
      <c r="B24" s="153" t="s">
        <v>345</v>
      </c>
      <c r="C24" s="153">
        <v>15</v>
      </c>
      <c r="D24" s="153"/>
      <c r="E24" s="169"/>
      <c r="F24" s="153"/>
      <c r="G24" s="202"/>
      <c r="H24" s="153">
        <v>8</v>
      </c>
      <c r="I24" s="203">
        <v>38.483333333333334</v>
      </c>
      <c r="J24" s="243">
        <f t="shared" si="0"/>
        <v>99.560692541856923</v>
      </c>
      <c r="K24" s="218"/>
      <c r="L24" s="218"/>
    </row>
    <row r="25" spans="1:12" x14ac:dyDescent="0.2">
      <c r="A25" s="170"/>
      <c r="B25" s="170" t="s">
        <v>346</v>
      </c>
      <c r="C25" s="170">
        <v>15</v>
      </c>
      <c r="D25" s="170">
        <v>2</v>
      </c>
      <c r="E25" s="172">
        <v>40.066666666666663</v>
      </c>
      <c r="F25" s="170"/>
      <c r="G25" s="198"/>
      <c r="H25" s="170">
        <v>6</v>
      </c>
      <c r="I25" s="205">
        <v>31.233333333333331</v>
      </c>
      <c r="J25" s="245">
        <f t="shared" si="0"/>
        <v>99.186073059360737</v>
      </c>
      <c r="K25" s="220">
        <f>1.6+0.34</f>
        <v>1.9400000000000002</v>
      </c>
      <c r="L25" s="220">
        <f>1.9+0.4</f>
        <v>2.2999999999999998</v>
      </c>
    </row>
    <row r="26" spans="1:12" x14ac:dyDescent="0.2">
      <c r="A26" s="170" t="s">
        <v>414</v>
      </c>
      <c r="B26" s="153" t="s">
        <v>345</v>
      </c>
      <c r="C26" s="170">
        <v>30</v>
      </c>
      <c r="D26" s="170"/>
      <c r="E26" s="172"/>
      <c r="F26" s="170"/>
      <c r="G26" s="198"/>
      <c r="H26" s="170">
        <v>3</v>
      </c>
      <c r="I26" s="205">
        <v>20.233333333333334</v>
      </c>
      <c r="J26" s="244">
        <f t="shared" si="0"/>
        <v>99.769025875190252</v>
      </c>
      <c r="K26" s="221"/>
      <c r="L26" s="221"/>
    </row>
    <row r="27" spans="1:12" x14ac:dyDescent="0.2">
      <c r="A27" s="179" t="s">
        <v>193</v>
      </c>
      <c r="B27" s="165" t="s">
        <v>345</v>
      </c>
      <c r="C27" s="165">
        <v>15</v>
      </c>
      <c r="D27" s="165"/>
      <c r="E27" s="167"/>
      <c r="F27" s="165"/>
      <c r="G27" s="222"/>
      <c r="H27" s="165">
        <v>4</v>
      </c>
      <c r="I27" s="223">
        <v>36.883333333333333</v>
      </c>
      <c r="J27" s="243">
        <f t="shared" si="0"/>
        <v>99.578957382039576</v>
      </c>
      <c r="K27" s="218"/>
      <c r="L27" s="218"/>
    </row>
    <row r="28" spans="1:12" x14ac:dyDescent="0.2">
      <c r="A28" s="183"/>
      <c r="B28" s="170" t="s">
        <v>1012</v>
      </c>
      <c r="C28" s="170">
        <v>5</v>
      </c>
      <c r="D28" s="170"/>
      <c r="E28" s="172"/>
      <c r="F28" s="170"/>
      <c r="G28" s="198"/>
      <c r="H28" s="170">
        <v>2</v>
      </c>
      <c r="I28" s="205">
        <v>20.049999999999997</v>
      </c>
      <c r="J28" s="245">
        <f t="shared" si="0"/>
        <v>99.771118721461178</v>
      </c>
      <c r="K28" s="220"/>
      <c r="L28" s="220"/>
    </row>
    <row r="29" spans="1:12" x14ac:dyDescent="0.2">
      <c r="A29" s="153" t="s">
        <v>96</v>
      </c>
      <c r="B29" s="153" t="s">
        <v>345</v>
      </c>
      <c r="C29" s="153">
        <v>30</v>
      </c>
      <c r="D29" s="153">
        <v>2</v>
      </c>
      <c r="E29" s="169">
        <v>5.6166666666666671</v>
      </c>
      <c r="F29" s="153"/>
      <c r="G29" s="202"/>
      <c r="H29" s="153">
        <v>5</v>
      </c>
      <c r="I29" s="203">
        <v>43.216666666666661</v>
      </c>
      <c r="J29" s="244">
        <f t="shared" si="0"/>
        <v>99.442541856925416</v>
      </c>
      <c r="K29" s="218">
        <f>11.3+6.3</f>
        <v>17.600000000000001</v>
      </c>
      <c r="L29" s="218">
        <f>24.5+2.3</f>
        <v>26.8</v>
      </c>
    </row>
    <row r="30" spans="1:12" x14ac:dyDescent="0.2">
      <c r="A30" s="153"/>
      <c r="B30" s="153" t="s">
        <v>346</v>
      </c>
      <c r="C30" s="153">
        <v>15</v>
      </c>
      <c r="D30" s="153">
        <v>1</v>
      </c>
      <c r="E30" s="169">
        <v>8.3333333333333329E-2</v>
      </c>
      <c r="F30" s="153"/>
      <c r="G30" s="202"/>
      <c r="H30" s="153">
        <v>8</v>
      </c>
      <c r="I30" s="203">
        <v>45.983333333333327</v>
      </c>
      <c r="J30" s="244">
        <f t="shared" si="0"/>
        <v>99.474124809741255</v>
      </c>
      <c r="K30" s="219">
        <v>11.4</v>
      </c>
      <c r="L30" s="219">
        <v>2</v>
      </c>
    </row>
    <row r="31" spans="1:12" x14ac:dyDescent="0.2">
      <c r="A31" s="170"/>
      <c r="B31" s="170" t="s">
        <v>1011</v>
      </c>
      <c r="C31" s="170">
        <v>44</v>
      </c>
      <c r="D31" s="170"/>
      <c r="E31" s="172"/>
      <c r="F31" s="170"/>
      <c r="G31" s="198"/>
      <c r="H31" s="170">
        <v>4</v>
      </c>
      <c r="I31" s="205">
        <v>30.166666666666664</v>
      </c>
      <c r="J31" s="245">
        <f t="shared" si="0"/>
        <v>99.655631659056326</v>
      </c>
      <c r="K31" s="220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>
        <v>1</v>
      </c>
      <c r="E32" s="172">
        <v>27.983333333333334</v>
      </c>
      <c r="F32" s="170"/>
      <c r="G32" s="198"/>
      <c r="H32" s="170">
        <v>7</v>
      </c>
      <c r="I32" s="205">
        <v>200.58333333333331</v>
      </c>
      <c r="J32" s="246">
        <f t="shared" si="0"/>
        <v>97.390791476407912</v>
      </c>
      <c r="K32" s="221">
        <v>4.4000000000000004</v>
      </c>
      <c r="L32" s="221">
        <v>0.73</v>
      </c>
    </row>
    <row r="33" spans="1:12" x14ac:dyDescent="0.2">
      <c r="A33" s="153" t="s">
        <v>94</v>
      </c>
      <c r="B33" s="153" t="s">
        <v>345</v>
      </c>
      <c r="C33" s="153">
        <v>15</v>
      </c>
      <c r="D33" s="153"/>
      <c r="E33" s="169"/>
      <c r="F33" s="153"/>
      <c r="G33" s="202"/>
      <c r="H33" s="153">
        <v>1</v>
      </c>
      <c r="I33" s="203">
        <v>8.6999999999999993</v>
      </c>
      <c r="J33" s="243">
        <f t="shared" si="0"/>
        <v>99.900684931506845</v>
      </c>
      <c r="K33" s="218"/>
      <c r="L33" s="218"/>
    </row>
    <row r="34" spans="1:12" x14ac:dyDescent="0.2">
      <c r="A34" s="170"/>
      <c r="B34" s="170" t="s">
        <v>346</v>
      </c>
      <c r="C34" s="170">
        <v>15</v>
      </c>
      <c r="D34" s="170">
        <v>2</v>
      </c>
      <c r="E34" s="172">
        <v>7.916666666666667</v>
      </c>
      <c r="F34" s="170"/>
      <c r="G34" s="198"/>
      <c r="H34" s="170">
        <v>3</v>
      </c>
      <c r="I34" s="205">
        <v>15.133333333333333</v>
      </c>
      <c r="J34" s="245">
        <f t="shared" si="0"/>
        <v>99.736872146118728</v>
      </c>
      <c r="K34" s="220">
        <v>4.0999999999999996</v>
      </c>
      <c r="L34" s="220">
        <v>3.9</v>
      </c>
    </row>
    <row r="35" spans="1:12" x14ac:dyDescent="0.2">
      <c r="A35" s="153" t="s">
        <v>233</v>
      </c>
      <c r="B35" s="153" t="s">
        <v>234</v>
      </c>
      <c r="C35" s="153">
        <v>15</v>
      </c>
      <c r="D35" s="153"/>
      <c r="E35" s="169"/>
      <c r="F35" s="153"/>
      <c r="G35" s="202"/>
      <c r="H35" s="153">
        <v>2</v>
      </c>
      <c r="I35" s="203">
        <v>13.3</v>
      </c>
      <c r="J35" s="243">
        <f t="shared" si="0"/>
        <v>99.848173515981728</v>
      </c>
      <c r="K35" s="218"/>
      <c r="L35" s="218"/>
    </row>
    <row r="36" spans="1:12" x14ac:dyDescent="0.2">
      <c r="A36" s="153" t="s">
        <v>14</v>
      </c>
      <c r="B36" s="153" t="s">
        <v>235</v>
      </c>
      <c r="C36" s="153">
        <v>15</v>
      </c>
      <c r="D36" s="153"/>
      <c r="E36" s="169"/>
      <c r="F36" s="153"/>
      <c r="G36" s="202"/>
      <c r="H36" s="153">
        <v>1</v>
      </c>
      <c r="I36" s="203">
        <v>7.3833333333333329</v>
      </c>
      <c r="J36" s="244">
        <f t="shared" si="0"/>
        <v>99.915715372907158</v>
      </c>
      <c r="K36" s="219"/>
      <c r="L36" s="219"/>
    </row>
    <row r="37" spans="1:12" x14ac:dyDescent="0.2">
      <c r="A37" s="170"/>
      <c r="B37" s="170" t="s">
        <v>429</v>
      </c>
      <c r="C37" s="170">
        <v>14</v>
      </c>
      <c r="D37" s="170"/>
      <c r="E37" s="172"/>
      <c r="F37" s="170"/>
      <c r="G37" s="198"/>
      <c r="H37" s="170">
        <v>1</v>
      </c>
      <c r="I37" s="205">
        <v>7.3166666666666664</v>
      </c>
      <c r="J37" s="245">
        <f t="shared" si="0"/>
        <v>99.916476407914772</v>
      </c>
      <c r="K37" s="220"/>
      <c r="L37" s="220"/>
    </row>
    <row r="38" spans="1:12" x14ac:dyDescent="0.2">
      <c r="A38" s="153" t="s">
        <v>97</v>
      </c>
      <c r="B38" s="153" t="s">
        <v>236</v>
      </c>
      <c r="C38" s="153">
        <v>10</v>
      </c>
      <c r="D38" s="153"/>
      <c r="E38" s="169"/>
      <c r="F38" s="153"/>
      <c r="G38" s="202"/>
      <c r="H38" s="153">
        <v>11</v>
      </c>
      <c r="I38" s="203">
        <v>87.433333333333337</v>
      </c>
      <c r="J38" s="244">
        <f t="shared" si="0"/>
        <v>99.001902587519027</v>
      </c>
      <c r="K38" s="218"/>
      <c r="L38" s="218"/>
    </row>
    <row r="39" spans="1:12" x14ac:dyDescent="0.2">
      <c r="A39" s="153"/>
      <c r="B39" s="153" t="s">
        <v>237</v>
      </c>
      <c r="C39" s="153">
        <v>30</v>
      </c>
      <c r="D39" s="153"/>
      <c r="E39" s="169"/>
      <c r="F39" s="153"/>
      <c r="G39" s="202"/>
      <c r="H39" s="153">
        <v>4</v>
      </c>
      <c r="I39" s="203">
        <v>35.766666666666666</v>
      </c>
      <c r="J39" s="244">
        <f t="shared" si="0"/>
        <v>99.591704718417049</v>
      </c>
      <c r="K39" s="219"/>
      <c r="L39" s="219"/>
    </row>
    <row r="40" spans="1:12" x14ac:dyDescent="0.2">
      <c r="A40" s="170"/>
      <c r="B40" s="170" t="s">
        <v>1013</v>
      </c>
      <c r="C40" s="170">
        <v>15</v>
      </c>
      <c r="D40" s="170"/>
      <c r="E40" s="172"/>
      <c r="F40" s="170"/>
      <c r="G40" s="198"/>
      <c r="H40" s="170">
        <v>4</v>
      </c>
      <c r="I40" s="205">
        <v>26.766666666666666</v>
      </c>
      <c r="J40" s="245">
        <f t="shared" si="0"/>
        <v>99.694444444444443</v>
      </c>
      <c r="K40" s="220"/>
      <c r="L40" s="220"/>
    </row>
    <row r="41" spans="1:12" x14ac:dyDescent="0.2">
      <c r="A41" s="153" t="s">
        <v>78</v>
      </c>
      <c r="B41" s="153" t="s">
        <v>345</v>
      </c>
      <c r="C41" s="153">
        <v>30</v>
      </c>
      <c r="D41" s="153">
        <v>3</v>
      </c>
      <c r="E41" s="169">
        <v>10.6</v>
      </c>
      <c r="F41" s="153"/>
      <c r="G41" s="202"/>
      <c r="H41" s="153">
        <v>16</v>
      </c>
      <c r="I41" s="203">
        <v>90.216666666666683</v>
      </c>
      <c r="J41" s="243">
        <f t="shared" si="0"/>
        <v>98.849124809741255</v>
      </c>
      <c r="K41" s="218">
        <f>16.8+14.6+19.3</f>
        <v>50.7</v>
      </c>
      <c r="L41" s="218">
        <f>9.2+62.9+17</f>
        <v>89.1</v>
      </c>
    </row>
    <row r="42" spans="1:12" x14ac:dyDescent="0.2">
      <c r="A42" s="153"/>
      <c r="B42" s="153" t="s">
        <v>346</v>
      </c>
      <c r="C42" s="153">
        <v>30</v>
      </c>
      <c r="D42" s="153"/>
      <c r="E42" s="169"/>
      <c r="F42" s="153"/>
      <c r="G42" s="202"/>
      <c r="H42" s="153">
        <v>9</v>
      </c>
      <c r="I42" s="203">
        <v>42.1</v>
      </c>
      <c r="J42" s="244">
        <f t="shared" si="0"/>
        <v>99.519406392694066</v>
      </c>
      <c r="K42" s="219"/>
      <c r="L42" s="219"/>
    </row>
    <row r="43" spans="1:12" x14ac:dyDescent="0.2">
      <c r="A43" s="170"/>
      <c r="B43" s="170" t="s">
        <v>1011</v>
      </c>
      <c r="C43" s="170">
        <v>30</v>
      </c>
      <c r="D43" s="170">
        <v>1</v>
      </c>
      <c r="E43" s="172">
        <v>3.8</v>
      </c>
      <c r="F43" s="170"/>
      <c r="G43" s="198"/>
      <c r="H43" s="170">
        <v>5</v>
      </c>
      <c r="I43" s="205">
        <v>29.299999999999997</v>
      </c>
      <c r="J43" s="245">
        <f t="shared" si="0"/>
        <v>99.62214611872146</v>
      </c>
      <c r="K43" s="220">
        <v>21.9</v>
      </c>
      <c r="L43" s="220">
        <v>96.5</v>
      </c>
    </row>
    <row r="44" spans="1:12" x14ac:dyDescent="0.2">
      <c r="A44" s="195" t="s">
        <v>102</v>
      </c>
      <c r="B44" s="153" t="s">
        <v>345</v>
      </c>
      <c r="C44" s="153">
        <v>15</v>
      </c>
      <c r="D44" s="153">
        <v>1</v>
      </c>
      <c r="E44" s="169">
        <v>2.6333333333333333</v>
      </c>
      <c r="F44" s="153"/>
      <c r="G44" s="202"/>
      <c r="H44" s="153">
        <v>4</v>
      </c>
      <c r="I44" s="203">
        <v>28.81666666666667</v>
      </c>
      <c r="J44" s="243">
        <f t="shared" si="0"/>
        <v>99.640981735159812</v>
      </c>
      <c r="K44" s="218">
        <v>3.2</v>
      </c>
      <c r="L44" s="218">
        <v>2.8</v>
      </c>
    </row>
    <row r="45" spans="1:12" x14ac:dyDescent="0.2">
      <c r="A45" s="170"/>
      <c r="B45" s="170" t="s">
        <v>346</v>
      </c>
      <c r="C45" s="170">
        <v>30</v>
      </c>
      <c r="D45" s="170"/>
      <c r="E45" s="172"/>
      <c r="F45" s="170"/>
      <c r="G45" s="198"/>
      <c r="H45" s="170">
        <v>4</v>
      </c>
      <c r="I45" s="205">
        <v>29.616666666666664</v>
      </c>
      <c r="J45" s="245">
        <f t="shared" si="0"/>
        <v>99.661910197869091</v>
      </c>
      <c r="K45" s="220"/>
      <c r="L45" s="220"/>
    </row>
    <row r="46" spans="1:12" x14ac:dyDescent="0.2">
      <c r="A46" s="170" t="s">
        <v>196</v>
      </c>
      <c r="B46" s="170" t="s">
        <v>239</v>
      </c>
      <c r="C46" s="170">
        <v>15</v>
      </c>
      <c r="D46" s="170">
        <v>4</v>
      </c>
      <c r="E46" s="172">
        <v>14.549999999999999</v>
      </c>
      <c r="F46" s="170"/>
      <c r="G46" s="198"/>
      <c r="H46" s="170">
        <v>4</v>
      </c>
      <c r="I46" s="205">
        <v>32.883333333333333</v>
      </c>
      <c r="J46" s="246">
        <f t="shared" si="0"/>
        <v>99.458523592085228</v>
      </c>
      <c r="K46" s="221">
        <f>9+8.5+7+6.2</f>
        <v>30.7</v>
      </c>
      <c r="L46" s="221">
        <f>57.7+4.9+12.25+9.2</f>
        <v>84.05</v>
      </c>
    </row>
    <row r="47" spans="1:12" x14ac:dyDescent="0.2">
      <c r="A47" s="153" t="s">
        <v>197</v>
      </c>
      <c r="B47" s="153" t="s">
        <v>345</v>
      </c>
      <c r="C47" s="153">
        <v>15</v>
      </c>
      <c r="D47" s="153">
        <v>5</v>
      </c>
      <c r="E47" s="169">
        <v>5.6833333333333336</v>
      </c>
      <c r="F47" s="153"/>
      <c r="G47" s="202"/>
      <c r="H47" s="153">
        <v>6</v>
      </c>
      <c r="I47" s="203">
        <v>95.5</v>
      </c>
      <c r="J47" s="243">
        <f t="shared" si="0"/>
        <v>98.844939117199388</v>
      </c>
      <c r="K47" s="218"/>
      <c r="L47" s="218"/>
    </row>
    <row r="48" spans="1:12" x14ac:dyDescent="0.2">
      <c r="A48" s="170"/>
      <c r="B48" s="170" t="s">
        <v>346</v>
      </c>
      <c r="C48" s="170">
        <v>15</v>
      </c>
      <c r="D48" s="170">
        <v>1</v>
      </c>
      <c r="E48" s="172">
        <v>2.2666666666666666</v>
      </c>
      <c r="F48" s="170"/>
      <c r="G48" s="198"/>
      <c r="H48" s="170">
        <v>7</v>
      </c>
      <c r="I48" s="205">
        <v>58.7</v>
      </c>
      <c r="J48" s="245">
        <f t="shared" si="0"/>
        <v>99.30403348554033</v>
      </c>
      <c r="K48" s="220">
        <v>2.2000000000000002</v>
      </c>
      <c r="L48" s="220">
        <v>5.0999999999999996</v>
      </c>
    </row>
    <row r="49" spans="1:12" x14ac:dyDescent="0.2">
      <c r="A49" s="153" t="s">
        <v>98</v>
      </c>
      <c r="B49" s="153" t="s">
        <v>345</v>
      </c>
      <c r="C49" s="153">
        <v>30</v>
      </c>
      <c r="D49" s="153"/>
      <c r="E49" s="169"/>
      <c r="F49" s="153"/>
      <c r="G49" s="169"/>
      <c r="H49" s="153">
        <v>2</v>
      </c>
      <c r="I49" s="203">
        <v>11.516666666666667</v>
      </c>
      <c r="J49" s="243">
        <f t="shared" si="0"/>
        <v>99.868531202435307</v>
      </c>
      <c r="K49" s="218">
        <v>14</v>
      </c>
      <c r="L49" s="218">
        <v>81</v>
      </c>
    </row>
    <row r="50" spans="1:12" x14ac:dyDescent="0.2">
      <c r="A50" s="153"/>
      <c r="B50" s="153" t="s">
        <v>346</v>
      </c>
      <c r="C50" s="153">
        <v>30</v>
      </c>
      <c r="D50" s="153">
        <v>2</v>
      </c>
      <c r="E50" s="169">
        <v>19.333333333333332</v>
      </c>
      <c r="F50" s="153"/>
      <c r="G50" s="202"/>
      <c r="H50" s="153">
        <v>7</v>
      </c>
      <c r="I50" s="203">
        <v>33.049999999999997</v>
      </c>
      <c r="J50" s="244">
        <f t="shared" si="0"/>
        <v>99.402016742770172</v>
      </c>
      <c r="K50" s="219">
        <f>11.1+6.8+14</f>
        <v>31.9</v>
      </c>
      <c r="L50" s="219">
        <f>12.23+8.7+81</f>
        <v>101.93</v>
      </c>
    </row>
    <row r="51" spans="1:12" x14ac:dyDescent="0.2">
      <c r="A51" s="170"/>
      <c r="B51" s="170" t="s">
        <v>1011</v>
      </c>
      <c r="C51" s="170">
        <v>30</v>
      </c>
      <c r="D51" s="170">
        <v>1</v>
      </c>
      <c r="E51" s="172">
        <v>102.31666666666666</v>
      </c>
      <c r="F51" s="170"/>
      <c r="G51" s="198"/>
      <c r="H51" s="170">
        <v>3</v>
      </c>
      <c r="I51" s="205">
        <v>12.25</v>
      </c>
      <c r="J51" s="245">
        <f t="shared" si="0"/>
        <v>98.692161339421617</v>
      </c>
      <c r="K51" s="220">
        <v>14</v>
      </c>
      <c r="L51" s="220">
        <v>81</v>
      </c>
    </row>
    <row r="52" spans="1:12" x14ac:dyDescent="0.2">
      <c r="A52" s="153" t="s">
        <v>89</v>
      </c>
      <c r="B52" s="153" t="s">
        <v>239</v>
      </c>
      <c r="C52" s="153">
        <v>30</v>
      </c>
      <c r="D52" s="153">
        <v>2</v>
      </c>
      <c r="E52" s="169">
        <v>2.8</v>
      </c>
      <c r="F52" s="153"/>
      <c r="G52" s="202"/>
      <c r="H52" s="153">
        <v>4</v>
      </c>
      <c r="I52" s="203">
        <v>21.55</v>
      </c>
      <c r="J52" s="243">
        <f t="shared" si="0"/>
        <v>99.722031963470315</v>
      </c>
      <c r="K52" s="218">
        <f>14.6+11.35</f>
        <v>25.95</v>
      </c>
      <c r="L52" s="218">
        <f>33.9+7.4</f>
        <v>41.3</v>
      </c>
    </row>
    <row r="53" spans="1:12" x14ac:dyDescent="0.2">
      <c r="A53" s="170"/>
      <c r="B53" s="170" t="s">
        <v>239</v>
      </c>
      <c r="C53" s="170">
        <v>30</v>
      </c>
      <c r="D53" s="170">
        <v>1</v>
      </c>
      <c r="E53" s="172">
        <v>0.56666666666666665</v>
      </c>
      <c r="F53" s="170"/>
      <c r="G53" s="198"/>
      <c r="H53" s="170">
        <v>4</v>
      </c>
      <c r="I53" s="205">
        <v>23.05</v>
      </c>
      <c r="J53" s="245">
        <f t="shared" si="0"/>
        <v>99.730403348554034</v>
      </c>
      <c r="K53" s="220">
        <v>11.35</v>
      </c>
      <c r="L53" s="220">
        <v>7.4</v>
      </c>
    </row>
    <row r="54" spans="1:12" x14ac:dyDescent="0.2">
      <c r="A54" s="225" t="s">
        <v>477</v>
      </c>
      <c r="B54" s="146" t="s">
        <v>345</v>
      </c>
      <c r="C54" s="146">
        <v>30</v>
      </c>
      <c r="D54" s="146"/>
      <c r="E54" s="150"/>
      <c r="F54" s="146"/>
      <c r="G54" s="150"/>
      <c r="H54" s="146">
        <v>1</v>
      </c>
      <c r="I54" s="150">
        <v>8.7166666666666668</v>
      </c>
      <c r="J54" s="246">
        <f t="shared" si="0"/>
        <v>99.900494672754945</v>
      </c>
      <c r="K54" s="218"/>
      <c r="L54" s="218"/>
    </row>
    <row r="55" spans="1:12" x14ac:dyDescent="0.2">
      <c r="A55" s="153" t="s">
        <v>95</v>
      </c>
      <c r="B55" s="153" t="s">
        <v>345</v>
      </c>
      <c r="C55" s="153">
        <v>30</v>
      </c>
      <c r="D55" s="153"/>
      <c r="E55" s="169"/>
      <c r="F55" s="153"/>
      <c r="G55" s="202"/>
      <c r="H55" s="153">
        <v>2</v>
      </c>
      <c r="I55" s="203">
        <v>16.950000000000003</v>
      </c>
      <c r="J55" s="244">
        <f t="shared" si="0"/>
        <v>99.80650684931507</v>
      </c>
      <c r="K55" s="218"/>
      <c r="L55" s="218"/>
    </row>
    <row r="56" spans="1:12" x14ac:dyDescent="0.2">
      <c r="A56" s="153"/>
      <c r="B56" s="153" t="s">
        <v>346</v>
      </c>
      <c r="C56" s="153">
        <v>15</v>
      </c>
      <c r="D56" s="153"/>
      <c r="E56" s="169"/>
      <c r="F56" s="153"/>
      <c r="G56" s="202"/>
      <c r="H56" s="153">
        <v>7</v>
      </c>
      <c r="I56" s="203">
        <v>51.85</v>
      </c>
      <c r="J56" s="244">
        <f t="shared" si="0"/>
        <v>99.408105022831052</v>
      </c>
      <c r="K56" s="219"/>
      <c r="L56" s="219"/>
    </row>
    <row r="57" spans="1:12" x14ac:dyDescent="0.2">
      <c r="A57" s="170"/>
      <c r="B57" s="170" t="s">
        <v>1014</v>
      </c>
      <c r="C57" s="170">
        <v>40</v>
      </c>
      <c r="D57" s="170">
        <v>1</v>
      </c>
      <c r="E57" s="172">
        <v>4.7</v>
      </c>
      <c r="F57" s="170"/>
      <c r="G57" s="198"/>
      <c r="H57" s="170">
        <v>13</v>
      </c>
      <c r="I57" s="205">
        <v>61.983333333333341</v>
      </c>
      <c r="J57" s="245">
        <f t="shared" si="0"/>
        <v>99.23877473363774</v>
      </c>
      <c r="K57" s="220"/>
      <c r="L57" s="220"/>
    </row>
    <row r="58" spans="1:12" x14ac:dyDescent="0.2">
      <c r="A58" s="153" t="s">
        <v>241</v>
      </c>
      <c r="B58" s="153" t="s">
        <v>242</v>
      </c>
      <c r="C58" s="153">
        <v>10</v>
      </c>
      <c r="D58" s="153"/>
      <c r="E58" s="169"/>
      <c r="F58" s="153"/>
      <c r="G58" s="202"/>
      <c r="H58" s="153">
        <v>1</v>
      </c>
      <c r="I58" s="203">
        <v>7.583333333333333</v>
      </c>
      <c r="J58" s="243">
        <f t="shared" si="0"/>
        <v>99.913432267884332</v>
      </c>
      <c r="K58" s="218"/>
      <c r="L58" s="218"/>
    </row>
    <row r="59" spans="1:12" x14ac:dyDescent="0.2">
      <c r="A59" s="170"/>
      <c r="B59" s="170" t="s">
        <v>243</v>
      </c>
      <c r="C59" s="170">
        <v>10</v>
      </c>
      <c r="D59" s="170"/>
      <c r="E59" s="172"/>
      <c r="F59" s="170"/>
      <c r="G59" s="198"/>
      <c r="H59" s="170">
        <v>1</v>
      </c>
      <c r="I59" s="205">
        <v>6.583333333333333</v>
      </c>
      <c r="J59" s="245">
        <f t="shared" si="0"/>
        <v>99.924847792998477</v>
      </c>
      <c r="K59" s="220"/>
      <c r="L59" s="220"/>
    </row>
    <row r="60" spans="1:12" x14ac:dyDescent="0.2">
      <c r="A60" s="153" t="s">
        <v>244</v>
      </c>
      <c r="B60" s="153" t="s">
        <v>343</v>
      </c>
      <c r="C60" s="153">
        <v>150</v>
      </c>
      <c r="D60" s="153"/>
      <c r="E60" s="169"/>
      <c r="F60" s="153"/>
      <c r="G60" s="202"/>
      <c r="H60" s="153">
        <v>4</v>
      </c>
      <c r="I60" s="169">
        <v>23.65</v>
      </c>
      <c r="J60" s="243">
        <f t="shared" si="0"/>
        <v>99.730022831050221</v>
      </c>
      <c r="K60" s="166"/>
      <c r="L60" s="166"/>
    </row>
    <row r="61" spans="1:12" x14ac:dyDescent="0.2">
      <c r="A61" s="153"/>
      <c r="B61" s="153" t="s">
        <v>245</v>
      </c>
      <c r="C61" s="153">
        <v>150</v>
      </c>
      <c r="D61" s="153"/>
      <c r="E61" s="169"/>
      <c r="F61" s="153"/>
      <c r="G61" s="202"/>
      <c r="H61" s="153">
        <v>4</v>
      </c>
      <c r="I61" s="169">
        <v>23.749999999999996</v>
      </c>
      <c r="J61" s="244">
        <f t="shared" si="0"/>
        <v>99.728881278538822</v>
      </c>
      <c r="K61" s="168"/>
      <c r="L61" s="168"/>
    </row>
    <row r="62" spans="1:12" x14ac:dyDescent="0.2">
      <c r="A62" s="153"/>
      <c r="B62" s="153" t="s">
        <v>1028</v>
      </c>
      <c r="C62" s="153">
        <v>10</v>
      </c>
      <c r="D62" s="153"/>
      <c r="E62" s="169"/>
      <c r="F62" s="153"/>
      <c r="G62" s="202"/>
      <c r="H62" s="153">
        <v>4</v>
      </c>
      <c r="I62" s="203">
        <v>19.316666666666666</v>
      </c>
      <c r="J62" s="244">
        <f t="shared" si="0"/>
        <v>99.779490106544898</v>
      </c>
      <c r="K62" s="168"/>
      <c r="L62" s="168"/>
    </row>
    <row r="63" spans="1:12" x14ac:dyDescent="0.2">
      <c r="A63" s="153"/>
      <c r="B63" s="153" t="s">
        <v>436</v>
      </c>
      <c r="C63" s="153">
        <v>15</v>
      </c>
      <c r="D63" s="153"/>
      <c r="E63" s="169"/>
      <c r="F63" s="153"/>
      <c r="G63" s="202"/>
      <c r="H63" s="153">
        <v>6</v>
      </c>
      <c r="I63" s="203">
        <v>78.600000000000009</v>
      </c>
      <c r="J63" s="244">
        <f t="shared" si="0"/>
        <v>99.102739726027394</v>
      </c>
      <c r="K63" s="168"/>
      <c r="L63" s="168"/>
    </row>
    <row r="64" spans="1:12" x14ac:dyDescent="0.2">
      <c r="A64" s="153"/>
      <c r="B64" s="153" t="s">
        <v>430</v>
      </c>
      <c r="C64" s="153">
        <v>20</v>
      </c>
      <c r="D64" s="153"/>
      <c r="E64" s="169"/>
      <c r="F64" s="153"/>
      <c r="G64" s="202"/>
      <c r="H64" s="153">
        <v>1</v>
      </c>
      <c r="I64" s="203">
        <v>8.0833333333333339</v>
      </c>
      <c r="J64" s="244">
        <f t="shared" si="0"/>
        <v>99.907724505327238</v>
      </c>
      <c r="K64" s="168"/>
      <c r="L64" s="168"/>
    </row>
    <row r="65" spans="1:12" x14ac:dyDescent="0.2">
      <c r="A65" s="170"/>
      <c r="B65" s="170" t="s">
        <v>431</v>
      </c>
      <c r="C65" s="170">
        <v>20</v>
      </c>
      <c r="D65" s="170">
        <v>1</v>
      </c>
      <c r="E65" s="172">
        <v>6</v>
      </c>
      <c r="F65" s="170"/>
      <c r="G65" s="198"/>
      <c r="H65" s="153">
        <v>4</v>
      </c>
      <c r="I65" s="203">
        <v>20.166666666666668</v>
      </c>
      <c r="J65" s="245">
        <f t="shared" si="0"/>
        <v>99.701293759512936</v>
      </c>
      <c r="K65" s="171">
        <v>44.7</v>
      </c>
      <c r="L65" s="171">
        <v>38.729999999999997</v>
      </c>
    </row>
    <row r="66" spans="1:12" x14ac:dyDescent="0.2">
      <c r="A66" s="153" t="s">
        <v>249</v>
      </c>
      <c r="B66" s="153" t="s">
        <v>250</v>
      </c>
      <c r="C66" s="153">
        <v>5</v>
      </c>
      <c r="D66" s="153"/>
      <c r="E66" s="169"/>
      <c r="F66" s="165"/>
      <c r="G66" s="184"/>
      <c r="H66" s="165">
        <v>3</v>
      </c>
      <c r="I66" s="167">
        <v>11.383333333333333</v>
      </c>
      <c r="J66" s="243">
        <f t="shared" si="0"/>
        <v>99.870053272450534</v>
      </c>
      <c r="K66" s="166"/>
      <c r="L66" s="166"/>
    </row>
    <row r="67" spans="1:12" x14ac:dyDescent="0.2">
      <c r="A67" s="153"/>
      <c r="B67" s="153" t="s">
        <v>251</v>
      </c>
      <c r="C67" s="153">
        <v>5</v>
      </c>
      <c r="D67" s="153"/>
      <c r="E67" s="169"/>
      <c r="F67" s="153"/>
      <c r="G67" s="202"/>
      <c r="H67" s="153">
        <v>4</v>
      </c>
      <c r="I67" s="203">
        <v>29.799999999999997</v>
      </c>
      <c r="J67" s="244">
        <f t="shared" si="0"/>
        <v>99.659817351598178</v>
      </c>
      <c r="K67" s="168"/>
      <c r="L67" s="168"/>
    </row>
    <row r="68" spans="1:12" x14ac:dyDescent="0.2">
      <c r="A68" s="153"/>
      <c r="B68" s="153" t="s">
        <v>252</v>
      </c>
      <c r="C68" s="153">
        <v>5</v>
      </c>
      <c r="D68" s="153"/>
      <c r="E68" s="169"/>
      <c r="F68" s="153"/>
      <c r="G68" s="202"/>
      <c r="H68" s="153">
        <v>1</v>
      </c>
      <c r="I68" s="203">
        <v>6.6333333333333337</v>
      </c>
      <c r="J68" s="244">
        <f t="shared" ref="J68:J131" si="1">+(1-(E68+G68+I68)/8760)*100</f>
        <v>99.924277016742764</v>
      </c>
      <c r="K68" s="168"/>
      <c r="L68" s="168"/>
    </row>
    <row r="69" spans="1:12" x14ac:dyDescent="0.2">
      <c r="A69" s="170"/>
      <c r="B69" s="170" t="s">
        <v>298</v>
      </c>
      <c r="C69" s="170">
        <v>15</v>
      </c>
      <c r="D69" s="170"/>
      <c r="E69" s="172"/>
      <c r="F69" s="170"/>
      <c r="G69" s="198"/>
      <c r="H69" s="170">
        <v>3</v>
      </c>
      <c r="I69" s="205">
        <v>12.866666666666667</v>
      </c>
      <c r="J69" s="245">
        <f t="shared" si="1"/>
        <v>99.853120243531208</v>
      </c>
      <c r="K69" s="171"/>
      <c r="L69" s="171"/>
    </row>
    <row r="70" spans="1:12" x14ac:dyDescent="0.2">
      <c r="A70" s="153" t="s">
        <v>200</v>
      </c>
      <c r="B70" s="153" t="s">
        <v>234</v>
      </c>
      <c r="C70" s="153">
        <v>30</v>
      </c>
      <c r="D70" s="153">
        <v>1</v>
      </c>
      <c r="E70" s="169">
        <v>18.55</v>
      </c>
      <c r="F70" s="153"/>
      <c r="G70" s="202"/>
      <c r="H70" s="165">
        <v>5</v>
      </c>
      <c r="I70" s="167">
        <v>151.78333333333333</v>
      </c>
      <c r="J70" s="243">
        <f t="shared" si="1"/>
        <v>98.055555555555557</v>
      </c>
      <c r="K70" s="166"/>
      <c r="L70" s="166"/>
    </row>
    <row r="71" spans="1:12" x14ac:dyDescent="0.2">
      <c r="A71" s="170"/>
      <c r="B71" s="170" t="s">
        <v>235</v>
      </c>
      <c r="C71" s="170">
        <v>15</v>
      </c>
      <c r="D71" s="170">
        <v>1</v>
      </c>
      <c r="E71" s="172">
        <v>0.4</v>
      </c>
      <c r="F71" s="170">
        <v>1</v>
      </c>
      <c r="G71" s="198">
        <v>5.4333333333333336</v>
      </c>
      <c r="H71" s="170">
        <v>7</v>
      </c>
      <c r="I71" s="205">
        <v>44.06666666666667</v>
      </c>
      <c r="J71" s="245">
        <f t="shared" si="1"/>
        <v>99.430365296803657</v>
      </c>
      <c r="K71" s="171">
        <v>23.6</v>
      </c>
      <c r="L71" s="171">
        <v>14.5</v>
      </c>
    </row>
    <row r="72" spans="1:12" x14ac:dyDescent="0.2">
      <c r="A72" s="146" t="s">
        <v>449</v>
      </c>
      <c r="B72" s="146" t="s">
        <v>234</v>
      </c>
      <c r="C72" s="146">
        <v>15</v>
      </c>
      <c r="D72" s="146"/>
      <c r="E72" s="150"/>
      <c r="F72" s="146"/>
      <c r="G72" s="211"/>
      <c r="H72" s="146">
        <v>3</v>
      </c>
      <c r="I72" s="150">
        <v>14.45</v>
      </c>
      <c r="J72" s="245">
        <f t="shared" si="1"/>
        <v>99.835045662100455</v>
      </c>
      <c r="K72" s="226"/>
      <c r="L72" s="226"/>
    </row>
    <row r="73" spans="1:12" x14ac:dyDescent="0.2">
      <c r="A73" s="153" t="s">
        <v>201</v>
      </c>
      <c r="B73" s="153" t="s">
        <v>234</v>
      </c>
      <c r="C73" s="153">
        <v>30</v>
      </c>
      <c r="D73" s="153"/>
      <c r="E73" s="169"/>
      <c r="F73" s="153"/>
      <c r="G73" s="202"/>
      <c r="H73" s="153">
        <v>3</v>
      </c>
      <c r="I73" s="203">
        <v>20.466666666666669</v>
      </c>
      <c r="J73" s="243">
        <f t="shared" si="1"/>
        <v>99.766362252663626</v>
      </c>
      <c r="K73" s="227"/>
      <c r="L73" s="227"/>
    </row>
    <row r="74" spans="1:12" x14ac:dyDescent="0.2">
      <c r="A74" s="170" t="s">
        <v>14</v>
      </c>
      <c r="B74" s="170" t="s">
        <v>235</v>
      </c>
      <c r="C74" s="170">
        <v>30</v>
      </c>
      <c r="D74" s="170"/>
      <c r="E74" s="172"/>
      <c r="F74" s="170"/>
      <c r="G74" s="198"/>
      <c r="H74" s="170">
        <v>2</v>
      </c>
      <c r="I74" s="205">
        <v>13.383333333333335</v>
      </c>
      <c r="J74" s="245">
        <f t="shared" si="1"/>
        <v>99.847222222222214</v>
      </c>
      <c r="K74" s="226"/>
      <c r="L74" s="226"/>
    </row>
    <row r="75" spans="1:12" x14ac:dyDescent="0.2">
      <c r="A75" s="153" t="s">
        <v>101</v>
      </c>
      <c r="B75" s="153" t="s">
        <v>255</v>
      </c>
      <c r="C75" s="153">
        <v>40</v>
      </c>
      <c r="D75" s="153"/>
      <c r="E75" s="169"/>
      <c r="F75" s="153"/>
      <c r="G75" s="202"/>
      <c r="H75" s="153">
        <v>3</v>
      </c>
      <c r="I75" s="203">
        <v>20.416666666666668</v>
      </c>
      <c r="J75" s="243">
        <f t="shared" si="1"/>
        <v>99.76693302891934</v>
      </c>
      <c r="K75" s="227"/>
      <c r="L75" s="227"/>
    </row>
    <row r="76" spans="1:12" x14ac:dyDescent="0.2">
      <c r="A76" s="153"/>
      <c r="B76" s="153" t="s">
        <v>256</v>
      </c>
      <c r="C76" s="153">
        <v>15</v>
      </c>
      <c r="D76" s="153"/>
      <c r="E76" s="169"/>
      <c r="F76" s="153"/>
      <c r="G76" s="202"/>
      <c r="H76" s="153">
        <v>2</v>
      </c>
      <c r="I76" s="203">
        <v>17.033333333333331</v>
      </c>
      <c r="J76" s="244">
        <f t="shared" si="1"/>
        <v>99.805555555555557</v>
      </c>
      <c r="K76" s="228">
        <v>3.7</v>
      </c>
      <c r="L76" s="228">
        <v>2.6</v>
      </c>
    </row>
    <row r="77" spans="1:12" x14ac:dyDescent="0.2">
      <c r="A77" s="170" t="s">
        <v>14</v>
      </c>
      <c r="B77" s="170" t="s">
        <v>257</v>
      </c>
      <c r="C77" s="170">
        <v>30</v>
      </c>
      <c r="D77" s="170"/>
      <c r="E77" s="172"/>
      <c r="F77" s="170"/>
      <c r="G77" s="198"/>
      <c r="H77" s="170">
        <v>1</v>
      </c>
      <c r="I77" s="205">
        <v>2.7166666666666668</v>
      </c>
      <c r="J77" s="245">
        <f t="shared" si="1"/>
        <v>99.968987823439875</v>
      </c>
      <c r="K77" s="226"/>
      <c r="L77" s="226"/>
    </row>
    <row r="78" spans="1:12" x14ac:dyDescent="0.2">
      <c r="A78" s="153" t="s">
        <v>114</v>
      </c>
      <c r="B78" s="153" t="s">
        <v>234</v>
      </c>
      <c r="C78" s="153">
        <v>15</v>
      </c>
      <c r="D78" s="153"/>
      <c r="E78" s="169"/>
      <c r="F78" s="153"/>
      <c r="G78" s="202"/>
      <c r="H78" s="153">
        <v>3</v>
      </c>
      <c r="I78" s="203">
        <v>24.049999999999997</v>
      </c>
      <c r="J78" s="243">
        <f t="shared" si="1"/>
        <v>99.725456621004568</v>
      </c>
      <c r="K78" s="227"/>
      <c r="L78" s="227"/>
    </row>
    <row r="79" spans="1:12" x14ac:dyDescent="0.2">
      <c r="A79" s="170" t="s">
        <v>14</v>
      </c>
      <c r="B79" s="170" t="s">
        <v>235</v>
      </c>
      <c r="C79" s="170">
        <v>15</v>
      </c>
      <c r="D79" s="170">
        <v>1</v>
      </c>
      <c r="E79" s="172">
        <v>2.7333333333333334</v>
      </c>
      <c r="F79" s="170"/>
      <c r="G79" s="198"/>
      <c r="H79" s="170">
        <v>7</v>
      </c>
      <c r="I79" s="205">
        <v>57.733333333333334</v>
      </c>
      <c r="J79" s="245">
        <f t="shared" si="1"/>
        <v>99.30974124809741</v>
      </c>
      <c r="K79" s="226"/>
      <c r="L79" s="226"/>
    </row>
    <row r="80" spans="1:12" x14ac:dyDescent="0.2">
      <c r="A80" s="153" t="s">
        <v>259</v>
      </c>
      <c r="B80" s="153" t="s">
        <v>234</v>
      </c>
      <c r="C80" s="153">
        <v>30</v>
      </c>
      <c r="D80" s="153"/>
      <c r="E80" s="169"/>
      <c r="F80" s="153"/>
      <c r="G80" s="202"/>
      <c r="H80" s="153">
        <v>8</v>
      </c>
      <c r="I80" s="203">
        <v>44.066666666666663</v>
      </c>
      <c r="J80" s="243">
        <f t="shared" si="1"/>
        <v>99.49695585996956</v>
      </c>
      <c r="K80" s="227"/>
      <c r="L80" s="227"/>
    </row>
    <row r="81" spans="1:12" x14ac:dyDescent="0.2">
      <c r="A81" s="153" t="s">
        <v>14</v>
      </c>
      <c r="B81" s="153" t="s">
        <v>235</v>
      </c>
      <c r="C81" s="153">
        <v>40</v>
      </c>
      <c r="D81" s="153"/>
      <c r="E81" s="169"/>
      <c r="F81" s="153"/>
      <c r="G81" s="202"/>
      <c r="H81" s="153">
        <v>8</v>
      </c>
      <c r="I81" s="203">
        <v>42.416666666666671</v>
      </c>
      <c r="J81" s="244">
        <f t="shared" si="1"/>
        <v>99.515791476407912</v>
      </c>
      <c r="K81" s="228"/>
      <c r="L81" s="228"/>
    </row>
    <row r="82" spans="1:12" x14ac:dyDescent="0.2">
      <c r="A82" s="153"/>
      <c r="B82" s="153" t="s">
        <v>432</v>
      </c>
      <c r="C82" s="153">
        <v>15</v>
      </c>
      <c r="D82" s="153"/>
      <c r="E82" s="169"/>
      <c r="F82" s="153"/>
      <c r="G82" s="202"/>
      <c r="H82" s="153">
        <v>6</v>
      </c>
      <c r="I82" s="203">
        <v>31.066666666666666</v>
      </c>
      <c r="J82" s="244">
        <f t="shared" si="1"/>
        <v>99.645357686453579</v>
      </c>
      <c r="K82" s="228"/>
      <c r="L82" s="228"/>
    </row>
    <row r="83" spans="1:12" x14ac:dyDescent="0.2">
      <c r="A83" s="170" t="s">
        <v>14</v>
      </c>
      <c r="B83" s="170" t="s">
        <v>433</v>
      </c>
      <c r="C83" s="170">
        <v>15</v>
      </c>
      <c r="D83" s="170"/>
      <c r="E83" s="172"/>
      <c r="F83" s="170"/>
      <c r="G83" s="198"/>
      <c r="H83" s="170">
        <v>4</v>
      </c>
      <c r="I83" s="205">
        <v>19.933333333333337</v>
      </c>
      <c r="J83" s="245">
        <f t="shared" si="1"/>
        <v>99.772450532724505</v>
      </c>
      <c r="K83" s="226"/>
      <c r="L83" s="226"/>
    </row>
    <row r="84" spans="1:12" x14ac:dyDescent="0.2">
      <c r="A84" s="165" t="s">
        <v>450</v>
      </c>
      <c r="B84" s="165" t="s">
        <v>234</v>
      </c>
      <c r="C84" s="165">
        <v>30</v>
      </c>
      <c r="D84" s="165"/>
      <c r="E84" s="167"/>
      <c r="F84" s="165"/>
      <c r="G84" s="222"/>
      <c r="H84" s="165">
        <v>1</v>
      </c>
      <c r="I84" s="223">
        <v>4.4833333333333334</v>
      </c>
      <c r="J84" s="243">
        <f t="shared" si="1"/>
        <v>99.94882039573821</v>
      </c>
      <c r="K84" s="227"/>
      <c r="L84" s="227"/>
    </row>
    <row r="85" spans="1:12" x14ac:dyDescent="0.2">
      <c r="A85" s="170"/>
      <c r="B85" s="170" t="s">
        <v>507</v>
      </c>
      <c r="C85" s="170">
        <v>30</v>
      </c>
      <c r="D85" s="170"/>
      <c r="E85" s="172"/>
      <c r="F85" s="170"/>
      <c r="G85" s="198"/>
      <c r="H85" s="170">
        <v>2</v>
      </c>
      <c r="I85" s="205">
        <v>7.3999999999999995</v>
      </c>
      <c r="J85" s="245">
        <v>100</v>
      </c>
      <c r="K85" s="226"/>
      <c r="L85" s="226"/>
    </row>
    <row r="86" spans="1:12" x14ac:dyDescent="0.2">
      <c r="A86" s="153" t="s">
        <v>202</v>
      </c>
      <c r="B86" s="153" t="s">
        <v>234</v>
      </c>
      <c r="C86" s="153">
        <v>30</v>
      </c>
      <c r="D86" s="153">
        <v>3</v>
      </c>
      <c r="E86" s="169">
        <v>6.0666666666666664</v>
      </c>
      <c r="F86" s="153"/>
      <c r="G86" s="202"/>
      <c r="H86" s="153">
        <v>2</v>
      </c>
      <c r="I86" s="203">
        <v>12.583333333333332</v>
      </c>
      <c r="J86" s="244">
        <f t="shared" si="1"/>
        <v>99.787100456621005</v>
      </c>
      <c r="K86" s="228">
        <f>8.9+7.9+11.4</f>
        <v>28.200000000000003</v>
      </c>
      <c r="L86" s="228">
        <f>6.4+3+25.6</f>
        <v>35</v>
      </c>
    </row>
    <row r="87" spans="1:12" x14ac:dyDescent="0.2">
      <c r="A87" s="170" t="s">
        <v>14</v>
      </c>
      <c r="B87" s="170" t="s">
        <v>235</v>
      </c>
      <c r="C87" s="170">
        <v>30</v>
      </c>
      <c r="D87" s="170">
        <v>1</v>
      </c>
      <c r="E87" s="172">
        <v>0.3</v>
      </c>
      <c r="F87" s="170"/>
      <c r="G87" s="198"/>
      <c r="H87" s="170">
        <v>2</v>
      </c>
      <c r="I87" s="205">
        <v>11.6</v>
      </c>
      <c r="J87" s="245">
        <f t="shared" si="1"/>
        <v>99.864155251141554</v>
      </c>
      <c r="K87" s="226">
        <v>7.9</v>
      </c>
      <c r="L87" s="226">
        <v>3</v>
      </c>
    </row>
    <row r="88" spans="1:12" x14ac:dyDescent="0.2">
      <c r="A88" s="153" t="s">
        <v>203</v>
      </c>
      <c r="B88" s="153" t="s">
        <v>1016</v>
      </c>
      <c r="C88" s="153">
        <v>5</v>
      </c>
      <c r="D88" s="153"/>
      <c r="E88" s="169"/>
      <c r="F88" s="153"/>
      <c r="G88" s="202"/>
      <c r="H88" s="153">
        <v>4</v>
      </c>
      <c r="I88" s="203">
        <v>93.5</v>
      </c>
      <c r="J88" s="243">
        <f t="shared" si="1"/>
        <v>98.932648401826484</v>
      </c>
      <c r="K88" s="227"/>
      <c r="L88" s="227"/>
    </row>
    <row r="89" spans="1:12" x14ac:dyDescent="0.2">
      <c r="A89" s="153"/>
      <c r="B89" s="153" t="s">
        <v>1029</v>
      </c>
      <c r="C89" s="153">
        <v>5</v>
      </c>
      <c r="D89" s="153"/>
      <c r="E89" s="169"/>
      <c r="F89" s="153"/>
      <c r="G89" s="202"/>
      <c r="H89" s="153">
        <v>7</v>
      </c>
      <c r="I89" s="203">
        <v>494.88333333333333</v>
      </c>
      <c r="J89" s="244">
        <f t="shared" si="1"/>
        <v>94.350646879756468</v>
      </c>
      <c r="K89" s="228"/>
      <c r="L89" s="228"/>
    </row>
    <row r="90" spans="1:12" x14ac:dyDescent="0.2">
      <c r="A90" s="170"/>
      <c r="B90" s="170" t="s">
        <v>1017</v>
      </c>
      <c r="C90" s="170">
        <v>16</v>
      </c>
      <c r="D90" s="170">
        <v>1</v>
      </c>
      <c r="E90" s="172">
        <v>0.25</v>
      </c>
      <c r="F90" s="170"/>
      <c r="G90" s="198"/>
      <c r="H90" s="170">
        <v>3</v>
      </c>
      <c r="I90" s="205">
        <v>16.600000000000001</v>
      </c>
      <c r="J90" s="245">
        <f t="shared" si="1"/>
        <v>99.807648401826484</v>
      </c>
      <c r="K90" s="226">
        <v>10.5</v>
      </c>
      <c r="L90" s="226">
        <v>5</v>
      </c>
    </row>
    <row r="91" spans="1:12" x14ac:dyDescent="0.2">
      <c r="A91" s="153" t="s">
        <v>263</v>
      </c>
      <c r="B91" s="153" t="s">
        <v>234</v>
      </c>
      <c r="C91" s="153">
        <v>30</v>
      </c>
      <c r="D91" s="153"/>
      <c r="E91" s="169"/>
      <c r="F91" s="153"/>
      <c r="G91" s="202"/>
      <c r="H91" s="153">
        <v>2</v>
      </c>
      <c r="I91" s="203">
        <v>8.4666666666666668</v>
      </c>
      <c r="J91" s="243">
        <f t="shared" si="1"/>
        <v>99.903348554033485</v>
      </c>
      <c r="K91" s="227"/>
      <c r="L91" s="227"/>
    </row>
    <row r="92" spans="1:12" x14ac:dyDescent="0.2">
      <c r="A92" s="170" t="s">
        <v>14</v>
      </c>
      <c r="B92" s="170" t="s">
        <v>235</v>
      </c>
      <c r="C92" s="170">
        <v>30</v>
      </c>
      <c r="D92" s="170"/>
      <c r="E92" s="172"/>
      <c r="F92" s="170"/>
      <c r="G92" s="198"/>
      <c r="H92" s="170">
        <v>2</v>
      </c>
      <c r="I92" s="205">
        <v>9.1166666666666671</v>
      </c>
      <c r="J92" s="245">
        <f t="shared" si="1"/>
        <v>99.895928462709279</v>
      </c>
      <c r="K92" s="226"/>
      <c r="L92" s="228"/>
    </row>
    <row r="93" spans="1:12" x14ac:dyDescent="0.2">
      <c r="A93" s="165" t="s">
        <v>357</v>
      </c>
      <c r="B93" s="165" t="s">
        <v>234</v>
      </c>
      <c r="C93" s="165">
        <v>30</v>
      </c>
      <c r="D93" s="165"/>
      <c r="E93" s="167"/>
      <c r="F93" s="165"/>
      <c r="G93" s="222"/>
      <c r="H93" s="165">
        <v>4</v>
      </c>
      <c r="I93" s="223">
        <v>22.75</v>
      </c>
      <c r="J93" s="249">
        <f t="shared" si="1"/>
        <v>99.740296803652967</v>
      </c>
      <c r="K93" s="232"/>
      <c r="L93" s="227"/>
    </row>
    <row r="94" spans="1:12" x14ac:dyDescent="0.2">
      <c r="A94" s="170"/>
      <c r="B94" s="170" t="s">
        <v>507</v>
      </c>
      <c r="C94" s="170">
        <v>30</v>
      </c>
      <c r="D94" s="170"/>
      <c r="E94" s="172"/>
      <c r="F94" s="170"/>
      <c r="G94" s="198"/>
      <c r="H94" s="170">
        <v>4</v>
      </c>
      <c r="I94" s="205">
        <v>23.05</v>
      </c>
      <c r="J94" s="245">
        <f>+(1-(E94+G94+I94)/8760)*100</f>
        <v>99.736872146118728</v>
      </c>
      <c r="K94" s="226"/>
      <c r="L94" s="226"/>
    </row>
    <row r="95" spans="1:12" x14ac:dyDescent="0.2">
      <c r="A95" s="153" t="s">
        <v>205</v>
      </c>
      <c r="B95" s="153" t="s">
        <v>265</v>
      </c>
      <c r="C95" s="153">
        <v>5</v>
      </c>
      <c r="D95" s="153"/>
      <c r="E95" s="169"/>
      <c r="F95" s="153"/>
      <c r="G95" s="202"/>
      <c r="H95" s="153">
        <v>4</v>
      </c>
      <c r="I95" s="203">
        <v>21.016666666666666</v>
      </c>
      <c r="J95" s="244">
        <f t="shared" si="1"/>
        <v>99.760083713850833</v>
      </c>
      <c r="K95" s="228"/>
      <c r="L95" s="228"/>
    </row>
    <row r="96" spans="1:12" x14ac:dyDescent="0.2">
      <c r="A96" s="153"/>
      <c r="B96" s="153" t="s">
        <v>251</v>
      </c>
      <c r="C96" s="153">
        <v>5</v>
      </c>
      <c r="D96" s="153"/>
      <c r="E96" s="169"/>
      <c r="F96" s="153"/>
      <c r="G96" s="202"/>
      <c r="H96" s="153">
        <v>4</v>
      </c>
      <c r="I96" s="203">
        <v>21.016666666666666</v>
      </c>
      <c r="J96" s="244">
        <f t="shared" si="1"/>
        <v>99.760083713850833</v>
      </c>
      <c r="K96" s="228"/>
      <c r="L96" s="228"/>
    </row>
    <row r="97" spans="1:12" x14ac:dyDescent="0.2">
      <c r="A97" s="170"/>
      <c r="B97" s="170" t="s">
        <v>375</v>
      </c>
      <c r="C97" s="170">
        <v>30</v>
      </c>
      <c r="D97" s="170"/>
      <c r="E97" s="172"/>
      <c r="F97" s="170"/>
      <c r="G97" s="198"/>
      <c r="H97" s="170">
        <v>1</v>
      </c>
      <c r="I97" s="205">
        <v>6.8166666666666664</v>
      </c>
      <c r="J97" s="245">
        <f t="shared" si="1"/>
        <v>99.922184170471837</v>
      </c>
      <c r="K97" s="226"/>
      <c r="L97" s="226"/>
    </row>
    <row r="98" spans="1:12" x14ac:dyDescent="0.2">
      <c r="A98" s="153" t="s">
        <v>266</v>
      </c>
      <c r="B98" s="153" t="s">
        <v>372</v>
      </c>
      <c r="C98" s="153">
        <v>30</v>
      </c>
      <c r="D98" s="153">
        <v>1</v>
      </c>
      <c r="E98" s="169">
        <v>7.6833333333333336</v>
      </c>
      <c r="F98" s="153"/>
      <c r="G98" s="202"/>
      <c r="H98" s="153">
        <v>7</v>
      </c>
      <c r="I98" s="203">
        <v>37.233333333333334</v>
      </c>
      <c r="J98" s="244">
        <f t="shared" si="1"/>
        <v>99.487252663622527</v>
      </c>
      <c r="K98" s="228">
        <v>5.35</v>
      </c>
      <c r="L98" s="228">
        <v>6.7</v>
      </c>
    </row>
    <row r="99" spans="1:12" x14ac:dyDescent="0.2">
      <c r="A99" s="153"/>
      <c r="B99" s="153" t="s">
        <v>436</v>
      </c>
      <c r="C99" s="153">
        <v>30</v>
      </c>
      <c r="D99" s="153"/>
      <c r="E99" s="169"/>
      <c r="F99" s="153"/>
      <c r="G99" s="202"/>
      <c r="H99" s="153">
        <v>8</v>
      </c>
      <c r="I99" s="203">
        <v>53.916666666666671</v>
      </c>
      <c r="J99" s="244">
        <f t="shared" si="1"/>
        <v>99.384512937595133</v>
      </c>
      <c r="K99" s="228"/>
      <c r="L99" s="228"/>
    </row>
    <row r="100" spans="1:12" x14ac:dyDescent="0.2">
      <c r="A100" s="153"/>
      <c r="B100" s="153" t="s">
        <v>434</v>
      </c>
      <c r="C100" s="153">
        <v>40</v>
      </c>
      <c r="D100" s="153"/>
      <c r="E100" s="169"/>
      <c r="F100" s="153"/>
      <c r="G100" s="202"/>
      <c r="H100" s="153">
        <v>4</v>
      </c>
      <c r="I100" s="203">
        <v>17.833333333333332</v>
      </c>
      <c r="J100" s="244">
        <f t="shared" si="1"/>
        <v>99.796423135464224</v>
      </c>
      <c r="K100" s="228"/>
      <c r="L100" s="228"/>
    </row>
    <row r="101" spans="1:12" x14ac:dyDescent="0.2">
      <c r="A101" s="170" t="s">
        <v>14</v>
      </c>
      <c r="B101" s="170" t="s">
        <v>435</v>
      </c>
      <c r="C101" s="170">
        <v>40</v>
      </c>
      <c r="D101" s="170"/>
      <c r="E101" s="172"/>
      <c r="F101" s="170"/>
      <c r="G101" s="198"/>
      <c r="H101" s="170">
        <v>2</v>
      </c>
      <c r="I101" s="205">
        <v>33.966666666666669</v>
      </c>
      <c r="J101" s="245">
        <f t="shared" si="1"/>
        <v>99.612252663622527</v>
      </c>
      <c r="K101" s="226"/>
      <c r="L101" s="226"/>
    </row>
    <row r="102" spans="1:12" x14ac:dyDescent="0.2">
      <c r="A102" s="153" t="s">
        <v>272</v>
      </c>
      <c r="B102" s="153" t="s">
        <v>265</v>
      </c>
      <c r="C102" s="153">
        <v>10</v>
      </c>
      <c r="D102" s="153"/>
      <c r="E102" s="169"/>
      <c r="F102" s="153"/>
      <c r="G102" s="202"/>
      <c r="H102" s="153">
        <v>2</v>
      </c>
      <c r="I102" s="203">
        <v>8.8166666666666664</v>
      </c>
      <c r="J102" s="243">
        <f t="shared" si="1"/>
        <v>99.899353120243532</v>
      </c>
      <c r="K102" s="227"/>
      <c r="L102" s="227"/>
    </row>
    <row r="103" spans="1:12" x14ac:dyDescent="0.2">
      <c r="A103" s="153" t="s">
        <v>14</v>
      </c>
      <c r="B103" s="153" t="s">
        <v>298</v>
      </c>
      <c r="C103" s="153">
        <v>7.5</v>
      </c>
      <c r="D103" s="153"/>
      <c r="E103" s="169"/>
      <c r="F103" s="153"/>
      <c r="G103" s="202"/>
      <c r="H103" s="153">
        <v>2</v>
      </c>
      <c r="I103" s="203">
        <v>35</v>
      </c>
      <c r="J103" s="244">
        <f t="shared" si="1"/>
        <v>99.600456621004568</v>
      </c>
      <c r="K103" s="228"/>
      <c r="L103" s="228"/>
    </row>
    <row r="104" spans="1:12" x14ac:dyDescent="0.2">
      <c r="A104" s="153" t="s">
        <v>14</v>
      </c>
      <c r="B104" s="153" t="s">
        <v>273</v>
      </c>
      <c r="C104" s="153">
        <v>5</v>
      </c>
      <c r="D104" s="153"/>
      <c r="E104" s="169"/>
      <c r="F104" s="153"/>
      <c r="G104" s="202"/>
      <c r="H104" s="153">
        <v>4</v>
      </c>
      <c r="I104" s="203">
        <v>23.983333333333331</v>
      </c>
      <c r="J104" s="244">
        <f t="shared" si="1"/>
        <v>99.726217656012167</v>
      </c>
      <c r="K104" s="228"/>
      <c r="L104" s="228"/>
    </row>
    <row r="105" spans="1:12" x14ac:dyDescent="0.2">
      <c r="A105" s="153" t="s">
        <v>14</v>
      </c>
      <c r="B105" s="153" t="s">
        <v>299</v>
      </c>
      <c r="C105" s="153">
        <v>5</v>
      </c>
      <c r="D105" s="153"/>
      <c r="E105" s="169"/>
      <c r="F105" s="153"/>
      <c r="G105" s="202"/>
      <c r="H105" s="153">
        <v>3</v>
      </c>
      <c r="I105" s="203">
        <v>20.75</v>
      </c>
      <c r="J105" s="244">
        <f t="shared" si="1"/>
        <v>99.763127853881286</v>
      </c>
      <c r="K105" s="228"/>
      <c r="L105" s="228"/>
    </row>
    <row r="106" spans="1:12" x14ac:dyDescent="0.2">
      <c r="A106" s="153"/>
      <c r="B106" s="153" t="s">
        <v>300</v>
      </c>
      <c r="C106" s="153">
        <v>7.5</v>
      </c>
      <c r="D106" s="153"/>
      <c r="E106" s="169"/>
      <c r="F106" s="153"/>
      <c r="G106" s="202"/>
      <c r="H106" s="153">
        <v>6</v>
      </c>
      <c r="I106" s="203">
        <v>28.716666666666665</v>
      </c>
      <c r="J106" s="244">
        <f t="shared" si="1"/>
        <v>99.672184170471851</v>
      </c>
      <c r="K106" s="228"/>
      <c r="L106" s="228"/>
    </row>
    <row r="107" spans="1:12" x14ac:dyDescent="0.2">
      <c r="A107" s="179" t="s">
        <v>356</v>
      </c>
      <c r="B107" s="165" t="s">
        <v>345</v>
      </c>
      <c r="C107" s="180">
        <v>30</v>
      </c>
      <c r="D107" s="180"/>
      <c r="E107" s="167"/>
      <c r="F107" s="165"/>
      <c r="G107" s="167"/>
      <c r="H107" s="165">
        <v>2</v>
      </c>
      <c r="I107" s="167">
        <v>10.783333333333333</v>
      </c>
      <c r="J107" s="247">
        <f t="shared" si="1"/>
        <v>99.876902587519027</v>
      </c>
      <c r="K107" s="230"/>
      <c r="L107" s="227"/>
    </row>
    <row r="108" spans="1:12" x14ac:dyDescent="0.2">
      <c r="A108" s="183"/>
      <c r="B108" s="170" t="s">
        <v>346</v>
      </c>
      <c r="C108" s="188">
        <v>30</v>
      </c>
      <c r="D108" s="188"/>
      <c r="E108" s="172"/>
      <c r="F108" s="170"/>
      <c r="G108" s="172"/>
      <c r="H108" s="170">
        <v>3</v>
      </c>
      <c r="I108" s="172">
        <v>16.55</v>
      </c>
      <c r="J108" s="245">
        <f t="shared" si="1"/>
        <v>99.811073059360737</v>
      </c>
      <c r="K108" s="226"/>
      <c r="L108" s="226"/>
    </row>
    <row r="109" spans="1:12" x14ac:dyDescent="0.2">
      <c r="A109" s="153" t="s">
        <v>125</v>
      </c>
      <c r="B109" s="153" t="s">
        <v>345</v>
      </c>
      <c r="C109" s="153">
        <v>30</v>
      </c>
      <c r="D109" s="153"/>
      <c r="E109" s="169"/>
      <c r="F109" s="153"/>
      <c r="G109" s="202"/>
      <c r="H109" s="153">
        <v>2</v>
      </c>
      <c r="I109" s="203">
        <v>14.733333333333334</v>
      </c>
      <c r="J109" s="243">
        <f t="shared" si="1"/>
        <v>99.831811263318116</v>
      </c>
      <c r="K109" s="227"/>
      <c r="L109" s="228"/>
    </row>
    <row r="110" spans="1:12" x14ac:dyDescent="0.2">
      <c r="A110" s="170"/>
      <c r="B110" s="170" t="s">
        <v>346</v>
      </c>
      <c r="C110" s="170">
        <v>30</v>
      </c>
      <c r="D110" s="170"/>
      <c r="E110" s="172"/>
      <c r="F110" s="170"/>
      <c r="G110" s="198"/>
      <c r="H110" s="170">
        <v>2</v>
      </c>
      <c r="I110" s="205">
        <v>19.283333333333331</v>
      </c>
      <c r="J110" s="245">
        <f t="shared" si="1"/>
        <v>99.779870624048712</v>
      </c>
      <c r="K110" s="226"/>
      <c r="L110" s="226"/>
    </row>
    <row r="111" spans="1:12" x14ac:dyDescent="0.2">
      <c r="A111" s="165" t="s">
        <v>468</v>
      </c>
      <c r="B111" s="165" t="s">
        <v>345</v>
      </c>
      <c r="C111" s="165">
        <v>40</v>
      </c>
      <c r="D111" s="165">
        <v>1</v>
      </c>
      <c r="E111" s="167">
        <v>3.1166666666666667</v>
      </c>
      <c r="F111" s="165"/>
      <c r="G111" s="167"/>
      <c r="H111" s="165">
        <v>3</v>
      </c>
      <c r="I111" s="167">
        <v>16.483333333333334</v>
      </c>
      <c r="J111" s="243">
        <f t="shared" si="1"/>
        <v>99.776255707762559</v>
      </c>
      <c r="K111" s="227">
        <v>8.1</v>
      </c>
      <c r="L111" s="227">
        <v>10.9</v>
      </c>
    </row>
    <row r="112" spans="1:12" x14ac:dyDescent="0.2">
      <c r="A112" s="170"/>
      <c r="B112" s="170" t="s">
        <v>1020</v>
      </c>
      <c r="C112" s="170">
        <v>40</v>
      </c>
      <c r="D112" s="170"/>
      <c r="E112" s="172"/>
      <c r="F112" s="170"/>
      <c r="G112" s="198"/>
      <c r="H112" s="170">
        <v>4</v>
      </c>
      <c r="I112" s="205">
        <v>18.216666666666669</v>
      </c>
      <c r="J112" s="245">
        <f t="shared" si="1"/>
        <v>99.792047184170471</v>
      </c>
      <c r="K112" s="226"/>
      <c r="L112" s="226"/>
    </row>
    <row r="113" spans="1:12" x14ac:dyDescent="0.2">
      <c r="A113" s="153" t="s">
        <v>207</v>
      </c>
      <c r="B113" s="153" t="s">
        <v>276</v>
      </c>
      <c r="C113" s="153">
        <v>10</v>
      </c>
      <c r="D113" s="153"/>
      <c r="E113" s="169"/>
      <c r="F113" s="153"/>
      <c r="G113" s="202"/>
      <c r="H113" s="153">
        <v>1</v>
      </c>
      <c r="I113" s="203">
        <v>7.75</v>
      </c>
      <c r="J113" s="244">
        <f t="shared" si="1"/>
        <v>99.911529680365291</v>
      </c>
      <c r="K113" s="228"/>
      <c r="L113" s="228"/>
    </row>
    <row r="114" spans="1:12" x14ac:dyDescent="0.2">
      <c r="A114" s="170" t="s">
        <v>14</v>
      </c>
      <c r="B114" s="170" t="s">
        <v>277</v>
      </c>
      <c r="C114" s="170">
        <v>10</v>
      </c>
      <c r="D114" s="170">
        <v>1</v>
      </c>
      <c r="E114" s="172">
        <v>1.35</v>
      </c>
      <c r="F114" s="170"/>
      <c r="G114" s="198"/>
      <c r="H114" s="170">
        <v>3</v>
      </c>
      <c r="I114" s="205">
        <v>15.833333333333332</v>
      </c>
      <c r="J114" s="245">
        <f t="shared" si="1"/>
        <v>99.80384322678843</v>
      </c>
      <c r="K114" s="226">
        <v>3</v>
      </c>
      <c r="L114" s="226">
        <v>4.5</v>
      </c>
    </row>
    <row r="115" spans="1:12" x14ac:dyDescent="0.2">
      <c r="A115" s="146" t="s">
        <v>508</v>
      </c>
      <c r="B115" s="170" t="s">
        <v>346</v>
      </c>
      <c r="C115" s="170">
        <v>30</v>
      </c>
      <c r="D115" s="146">
        <v>1</v>
      </c>
      <c r="E115" s="150">
        <v>16.483333333333334</v>
      </c>
      <c r="F115" s="146"/>
      <c r="G115" s="211"/>
      <c r="H115" s="146">
        <v>2</v>
      </c>
      <c r="I115" s="209">
        <v>23.68333333333333</v>
      </c>
      <c r="J115" s="246">
        <f>+(1-(E115+G115+I115)/8760)*100</f>
        <v>99.541476407914757</v>
      </c>
      <c r="K115" s="229"/>
      <c r="L115" s="229"/>
    </row>
    <row r="116" spans="1:12" x14ac:dyDescent="0.2">
      <c r="A116" s="153" t="s">
        <v>278</v>
      </c>
      <c r="B116" s="153" t="s">
        <v>234</v>
      </c>
      <c r="C116" s="153">
        <v>15</v>
      </c>
      <c r="D116" s="153"/>
      <c r="E116" s="169"/>
      <c r="F116" s="153"/>
      <c r="G116" s="202"/>
      <c r="H116" s="153">
        <v>2</v>
      </c>
      <c r="I116" s="203">
        <v>10.533333333333333</v>
      </c>
      <c r="J116" s="244">
        <f t="shared" si="1"/>
        <v>99.879756468797567</v>
      </c>
      <c r="K116" s="228"/>
      <c r="L116" s="228"/>
    </row>
    <row r="117" spans="1:12" x14ac:dyDescent="0.2">
      <c r="A117" s="170"/>
      <c r="B117" s="170" t="s">
        <v>279</v>
      </c>
      <c r="C117" s="170">
        <v>5</v>
      </c>
      <c r="D117" s="170"/>
      <c r="E117" s="172"/>
      <c r="F117" s="170"/>
      <c r="G117" s="198"/>
      <c r="H117" s="170"/>
      <c r="I117" s="205"/>
      <c r="J117" s="245">
        <f t="shared" si="1"/>
        <v>100</v>
      </c>
      <c r="K117" s="226"/>
      <c r="L117" s="226"/>
    </row>
    <row r="118" spans="1:12" x14ac:dyDescent="0.2">
      <c r="A118" s="146" t="s">
        <v>451</v>
      </c>
      <c r="B118" s="146" t="s">
        <v>234</v>
      </c>
      <c r="C118" s="146">
        <v>30</v>
      </c>
      <c r="D118" s="146">
        <v>1</v>
      </c>
      <c r="E118" s="150">
        <v>20.75</v>
      </c>
      <c r="F118" s="146"/>
      <c r="G118" s="211"/>
      <c r="H118" s="146">
        <v>3</v>
      </c>
      <c r="I118" s="150">
        <v>28.966666666666665</v>
      </c>
      <c r="J118" s="245">
        <f t="shared" si="1"/>
        <v>99.432458143074584</v>
      </c>
      <c r="K118" s="226">
        <v>20.100000000000001</v>
      </c>
      <c r="L118" s="226">
        <v>2.9</v>
      </c>
    </row>
    <row r="119" spans="1:12" x14ac:dyDescent="0.2">
      <c r="A119" s="153" t="s">
        <v>280</v>
      </c>
      <c r="B119" s="153" t="s">
        <v>234</v>
      </c>
      <c r="C119" s="153">
        <v>30</v>
      </c>
      <c r="D119" s="153">
        <v>1</v>
      </c>
      <c r="E119" s="169">
        <v>0.15</v>
      </c>
      <c r="F119" s="153"/>
      <c r="G119" s="202"/>
      <c r="H119" s="153">
        <v>4</v>
      </c>
      <c r="I119" s="203">
        <v>21.35</v>
      </c>
      <c r="J119" s="243">
        <f t="shared" si="1"/>
        <v>99.754566210045652</v>
      </c>
      <c r="K119" s="227">
        <v>25.6</v>
      </c>
      <c r="L119" s="227">
        <v>9.3800000000000008</v>
      </c>
    </row>
    <row r="120" spans="1:12" x14ac:dyDescent="0.2">
      <c r="A120" s="170" t="s">
        <v>14</v>
      </c>
      <c r="B120" s="170" t="s">
        <v>235</v>
      </c>
      <c r="C120" s="170">
        <v>30</v>
      </c>
      <c r="D120" s="170"/>
      <c r="E120" s="172"/>
      <c r="F120" s="170"/>
      <c r="G120" s="198"/>
      <c r="H120" s="170">
        <v>6</v>
      </c>
      <c r="I120" s="205">
        <v>27.766666666666666</v>
      </c>
      <c r="J120" s="245">
        <f t="shared" si="1"/>
        <v>99.683028919330283</v>
      </c>
      <c r="K120" s="226"/>
      <c r="L120" s="226"/>
    </row>
    <row r="121" spans="1:12" x14ac:dyDescent="0.2">
      <c r="A121" s="170" t="s">
        <v>467</v>
      </c>
      <c r="B121" s="153" t="s">
        <v>234</v>
      </c>
      <c r="C121" s="153">
        <v>30</v>
      </c>
      <c r="D121" s="170"/>
      <c r="E121" s="172"/>
      <c r="F121" s="170"/>
      <c r="G121" s="198"/>
      <c r="H121" s="170">
        <v>1</v>
      </c>
      <c r="I121" s="205">
        <v>9.4666666666666668</v>
      </c>
      <c r="J121" s="246">
        <f t="shared" si="1"/>
        <v>99.89193302891934</v>
      </c>
      <c r="K121" s="229"/>
      <c r="L121" s="229"/>
    </row>
    <row r="122" spans="1:12" x14ac:dyDescent="0.2">
      <c r="A122" s="170" t="s">
        <v>133</v>
      </c>
      <c r="B122" s="146" t="s">
        <v>1021</v>
      </c>
      <c r="C122" s="146">
        <v>15</v>
      </c>
      <c r="D122" s="170"/>
      <c r="E122" s="172"/>
      <c r="F122" s="170"/>
      <c r="G122" s="198"/>
      <c r="H122" s="170">
        <v>3</v>
      </c>
      <c r="I122" s="205">
        <v>13.899999999999999</v>
      </c>
      <c r="J122" s="246">
        <f t="shared" si="1"/>
        <v>99.841324200913235</v>
      </c>
      <c r="K122" s="229"/>
      <c r="L122" s="229"/>
    </row>
    <row r="123" spans="1:12" x14ac:dyDescent="0.2">
      <c r="A123" s="153" t="s">
        <v>120</v>
      </c>
      <c r="B123" s="153" t="s">
        <v>234</v>
      </c>
      <c r="C123" s="153">
        <v>30</v>
      </c>
      <c r="D123" s="153">
        <v>1</v>
      </c>
      <c r="E123" s="169">
        <v>6.2833333333333332</v>
      </c>
      <c r="F123" s="153"/>
      <c r="G123" s="202"/>
      <c r="H123" s="153">
        <v>3</v>
      </c>
      <c r="I123" s="203">
        <v>20.316666666666666</v>
      </c>
      <c r="J123" s="243">
        <f t="shared" si="1"/>
        <v>99.696347031963469</v>
      </c>
      <c r="K123" s="227">
        <v>8.5</v>
      </c>
      <c r="L123" s="227">
        <v>8.16</v>
      </c>
    </row>
    <row r="124" spans="1:12" x14ac:dyDescent="0.2">
      <c r="A124" s="153" t="s">
        <v>14</v>
      </c>
      <c r="B124" s="153" t="s">
        <v>235</v>
      </c>
      <c r="C124" s="153">
        <v>30</v>
      </c>
      <c r="D124" s="153"/>
      <c r="E124" s="169"/>
      <c r="F124" s="153"/>
      <c r="G124" s="202"/>
      <c r="H124" s="153">
        <v>8</v>
      </c>
      <c r="I124" s="203">
        <v>45.033333333333331</v>
      </c>
      <c r="J124" s="244">
        <f t="shared" si="1"/>
        <v>99.485920852359214</v>
      </c>
      <c r="K124" s="228"/>
      <c r="L124" s="228"/>
    </row>
    <row r="125" spans="1:12" x14ac:dyDescent="0.2">
      <c r="A125" s="153"/>
      <c r="B125" s="153" t="s">
        <v>436</v>
      </c>
      <c r="C125" s="153">
        <v>30</v>
      </c>
      <c r="D125" s="153"/>
      <c r="E125" s="169"/>
      <c r="F125" s="153"/>
      <c r="G125" s="202"/>
      <c r="H125" s="153">
        <v>7</v>
      </c>
      <c r="I125" s="203">
        <v>37.016666666666666</v>
      </c>
      <c r="J125" s="244">
        <f t="shared" si="1"/>
        <v>99.577435312024349</v>
      </c>
      <c r="K125" s="228"/>
      <c r="L125" s="228"/>
    </row>
    <row r="126" spans="1:12" x14ac:dyDescent="0.2">
      <c r="A126" s="146" t="s">
        <v>416</v>
      </c>
      <c r="B126" s="146" t="s">
        <v>345</v>
      </c>
      <c r="C126" s="146">
        <v>30</v>
      </c>
      <c r="D126" s="146">
        <v>1</v>
      </c>
      <c r="E126" s="150">
        <v>2.0833333333333335</v>
      </c>
      <c r="F126" s="146"/>
      <c r="G126" s="211"/>
      <c r="H126" s="146">
        <v>1</v>
      </c>
      <c r="I126" s="209">
        <v>9.1333333333333329</v>
      </c>
      <c r="J126" s="246">
        <f t="shared" si="1"/>
        <v>99.87195585996956</v>
      </c>
      <c r="K126" s="229"/>
      <c r="L126" s="229"/>
    </row>
    <row r="127" spans="1:12" x14ac:dyDescent="0.2">
      <c r="A127" s="153" t="s">
        <v>128</v>
      </c>
      <c r="B127" s="153" t="s">
        <v>345</v>
      </c>
      <c r="C127" s="153">
        <v>15</v>
      </c>
      <c r="D127" s="153"/>
      <c r="E127" s="169"/>
      <c r="F127" s="153"/>
      <c r="G127" s="202"/>
      <c r="H127" s="153"/>
      <c r="I127" s="203"/>
      <c r="J127" s="244">
        <f t="shared" si="1"/>
        <v>100</v>
      </c>
      <c r="K127" s="228"/>
      <c r="L127" s="227"/>
    </row>
    <row r="128" spans="1:12" x14ac:dyDescent="0.2">
      <c r="A128" s="170"/>
      <c r="B128" s="170" t="s">
        <v>346</v>
      </c>
      <c r="C128" s="170">
        <v>15</v>
      </c>
      <c r="D128" s="170">
        <v>1</v>
      </c>
      <c r="E128" s="172">
        <v>0.4</v>
      </c>
      <c r="F128" s="170"/>
      <c r="G128" s="198"/>
      <c r="H128" s="170">
        <v>2</v>
      </c>
      <c r="I128" s="205">
        <v>13.6</v>
      </c>
      <c r="J128" s="245">
        <f t="shared" si="1"/>
        <v>99.840182648401836</v>
      </c>
      <c r="K128" s="226">
        <v>0.8</v>
      </c>
      <c r="L128" s="226">
        <v>0.4</v>
      </c>
    </row>
    <row r="129" spans="1:12" x14ac:dyDescent="0.2">
      <c r="A129" s="153" t="s">
        <v>130</v>
      </c>
      <c r="B129" s="153" t="s">
        <v>1022</v>
      </c>
      <c r="C129" s="153">
        <v>30</v>
      </c>
      <c r="D129" s="153">
        <v>1</v>
      </c>
      <c r="E129" s="169">
        <v>2.8</v>
      </c>
      <c r="F129" s="153"/>
      <c r="G129" s="202"/>
      <c r="H129" s="153">
        <v>4</v>
      </c>
      <c r="I129" s="203">
        <v>22.333333333333332</v>
      </c>
      <c r="J129" s="243">
        <f t="shared" si="1"/>
        <v>99.713089802130895</v>
      </c>
      <c r="K129" s="227">
        <v>9.8000000000000007</v>
      </c>
      <c r="L129" s="227">
        <v>15.7</v>
      </c>
    </row>
    <row r="130" spans="1:12" x14ac:dyDescent="0.2">
      <c r="A130" s="170"/>
      <c r="B130" s="170" t="s">
        <v>1023</v>
      </c>
      <c r="C130" s="170">
        <v>30</v>
      </c>
      <c r="D130" s="170"/>
      <c r="E130" s="172"/>
      <c r="F130" s="170"/>
      <c r="G130" s="198"/>
      <c r="H130" s="170">
        <v>6</v>
      </c>
      <c r="I130" s="205">
        <v>32.533333333333331</v>
      </c>
      <c r="J130" s="245">
        <f t="shared" si="1"/>
        <v>99.628614916286153</v>
      </c>
      <c r="K130" s="226"/>
      <c r="L130" s="226"/>
    </row>
    <row r="131" spans="1:12" x14ac:dyDescent="0.2">
      <c r="A131" s="153" t="s">
        <v>210</v>
      </c>
      <c r="B131" s="153" t="s">
        <v>345</v>
      </c>
      <c r="C131" s="153">
        <v>15</v>
      </c>
      <c r="D131" s="153">
        <v>1</v>
      </c>
      <c r="E131" s="169">
        <v>4.2</v>
      </c>
      <c r="F131" s="153"/>
      <c r="G131" s="202"/>
      <c r="H131" s="153">
        <v>6</v>
      </c>
      <c r="I131" s="203">
        <v>35.4</v>
      </c>
      <c r="J131" s="243">
        <f t="shared" si="1"/>
        <v>99.547945205479451</v>
      </c>
      <c r="K131" s="227">
        <v>8.3000000000000007</v>
      </c>
      <c r="L131" s="227">
        <v>30</v>
      </c>
    </row>
    <row r="132" spans="1:12" x14ac:dyDescent="0.2">
      <c r="A132" s="170"/>
      <c r="B132" s="170" t="s">
        <v>346</v>
      </c>
      <c r="C132" s="170">
        <v>15</v>
      </c>
      <c r="D132" s="170">
        <v>1</v>
      </c>
      <c r="E132" s="172">
        <v>180.88333333333333</v>
      </c>
      <c r="F132" s="170"/>
      <c r="G132" s="198"/>
      <c r="H132" s="170">
        <v>5</v>
      </c>
      <c r="I132" s="205">
        <v>59.550000000000004</v>
      </c>
      <c r="J132" s="245">
        <f t="shared" ref="J132:J166" si="2">+(1-(E132+G132+I132)/8760)*100</f>
        <v>97.255327245053266</v>
      </c>
      <c r="K132" s="226">
        <v>5.4</v>
      </c>
      <c r="L132" s="226">
        <v>4.2300000000000004</v>
      </c>
    </row>
    <row r="133" spans="1:12" x14ac:dyDescent="0.2">
      <c r="A133" s="153" t="s">
        <v>211</v>
      </c>
      <c r="B133" s="153" t="s">
        <v>345</v>
      </c>
      <c r="C133" s="153">
        <v>44</v>
      </c>
      <c r="D133" s="153"/>
      <c r="E133" s="169"/>
      <c r="F133" s="153"/>
      <c r="G133" s="202"/>
      <c r="H133" s="153">
        <v>6</v>
      </c>
      <c r="I133" s="169">
        <v>37.233333333333334</v>
      </c>
      <c r="J133" s="243">
        <f t="shared" si="2"/>
        <v>99.574961948249623</v>
      </c>
      <c r="K133" s="227"/>
      <c r="L133" s="227"/>
    </row>
    <row r="134" spans="1:12" x14ac:dyDescent="0.2">
      <c r="A134" s="170"/>
      <c r="B134" s="170" t="s">
        <v>346</v>
      </c>
      <c r="C134" s="170">
        <v>44</v>
      </c>
      <c r="D134" s="170"/>
      <c r="E134" s="172"/>
      <c r="F134" s="170"/>
      <c r="G134" s="198"/>
      <c r="H134" s="170">
        <v>5</v>
      </c>
      <c r="I134" s="205">
        <v>30.433333333333337</v>
      </c>
      <c r="J134" s="245">
        <f t="shared" si="2"/>
        <v>99.652587519025872</v>
      </c>
      <c r="K134" s="226"/>
      <c r="L134" s="226"/>
    </row>
    <row r="135" spans="1:12" x14ac:dyDescent="0.2">
      <c r="A135" s="170" t="s">
        <v>134</v>
      </c>
      <c r="B135" s="170" t="s">
        <v>1024</v>
      </c>
      <c r="C135" s="170">
        <v>150</v>
      </c>
      <c r="D135" s="170"/>
      <c r="E135" s="172"/>
      <c r="F135" s="170"/>
      <c r="G135" s="198"/>
      <c r="H135" s="170">
        <v>10</v>
      </c>
      <c r="I135" s="205">
        <v>58.016666666666666</v>
      </c>
      <c r="J135" s="246">
        <f t="shared" si="2"/>
        <v>99.337709284627095</v>
      </c>
      <c r="K135" s="229"/>
      <c r="L135" s="229"/>
    </row>
    <row r="136" spans="1:12" x14ac:dyDescent="0.2">
      <c r="A136" s="153" t="s">
        <v>122</v>
      </c>
      <c r="B136" s="153" t="s">
        <v>345</v>
      </c>
      <c r="C136" s="153">
        <v>15</v>
      </c>
      <c r="D136" s="153"/>
      <c r="E136" s="169"/>
      <c r="F136" s="153"/>
      <c r="G136" s="202"/>
      <c r="H136" s="153">
        <v>6</v>
      </c>
      <c r="I136" s="203">
        <v>35.783333333333331</v>
      </c>
      <c r="J136" s="243">
        <f t="shared" si="2"/>
        <v>99.591514459665149</v>
      </c>
      <c r="K136" s="227"/>
      <c r="L136" s="227"/>
    </row>
    <row r="137" spans="1:12" x14ac:dyDescent="0.2">
      <c r="A137" s="153"/>
      <c r="B137" s="153" t="s">
        <v>346</v>
      </c>
      <c r="C137" s="153">
        <v>30</v>
      </c>
      <c r="D137" s="153"/>
      <c r="E137" s="169"/>
      <c r="F137" s="153"/>
      <c r="G137" s="202"/>
      <c r="H137" s="153">
        <v>2</v>
      </c>
      <c r="I137" s="203">
        <v>15.383333333333333</v>
      </c>
      <c r="J137" s="244">
        <f t="shared" si="2"/>
        <v>99.824391171993909</v>
      </c>
      <c r="K137" s="228"/>
      <c r="L137" s="228"/>
    </row>
    <row r="138" spans="1:12" x14ac:dyDescent="0.2">
      <c r="A138" s="153"/>
      <c r="B138" s="153" t="s">
        <v>1011</v>
      </c>
      <c r="C138" s="153">
        <v>30</v>
      </c>
      <c r="D138" s="153"/>
      <c r="E138" s="169"/>
      <c r="F138" s="153"/>
      <c r="G138" s="202"/>
      <c r="H138" s="153">
        <v>2</v>
      </c>
      <c r="I138" s="203">
        <v>13.350000000000001</v>
      </c>
      <c r="J138" s="244">
        <f t="shared" si="2"/>
        <v>99.847602739726028</v>
      </c>
      <c r="K138" s="228"/>
      <c r="L138" s="228"/>
    </row>
    <row r="139" spans="1:12" x14ac:dyDescent="0.2">
      <c r="A139" s="170"/>
      <c r="B139" s="170" t="s">
        <v>1025</v>
      </c>
      <c r="C139" s="170">
        <v>15</v>
      </c>
      <c r="D139" s="170"/>
      <c r="E139" s="172"/>
      <c r="F139" s="170"/>
      <c r="G139" s="198"/>
      <c r="H139" s="170">
        <v>1</v>
      </c>
      <c r="I139" s="205">
        <v>6.166666666666667</v>
      </c>
      <c r="J139" s="245">
        <f t="shared" si="2"/>
        <v>99.929604261796044</v>
      </c>
      <c r="K139" s="226"/>
      <c r="L139" s="226"/>
    </row>
    <row r="140" spans="1:12" x14ac:dyDescent="0.2">
      <c r="A140" s="153" t="s">
        <v>212</v>
      </c>
      <c r="B140" s="153" t="s">
        <v>345</v>
      </c>
      <c r="C140" s="153">
        <v>10</v>
      </c>
      <c r="D140" s="153"/>
      <c r="E140" s="169"/>
      <c r="F140" s="153"/>
      <c r="G140" s="202"/>
      <c r="H140" s="153">
        <v>2</v>
      </c>
      <c r="I140" s="203">
        <v>15.083333333333332</v>
      </c>
      <c r="J140" s="243">
        <f t="shared" si="2"/>
        <v>99.827815829528149</v>
      </c>
      <c r="K140" s="227"/>
      <c r="L140" s="227"/>
    </row>
    <row r="141" spans="1:12" x14ac:dyDescent="0.2">
      <c r="A141" s="153"/>
      <c r="B141" s="153" t="s">
        <v>346</v>
      </c>
      <c r="C141" s="153">
        <v>10</v>
      </c>
      <c r="D141" s="153">
        <v>1</v>
      </c>
      <c r="E141" s="169">
        <v>3.6166666666666667</v>
      </c>
      <c r="F141" s="153"/>
      <c r="G141" s="202"/>
      <c r="H141" s="153">
        <v>1</v>
      </c>
      <c r="I141" s="203">
        <v>7.416666666666667</v>
      </c>
      <c r="J141" s="244">
        <f t="shared" si="2"/>
        <v>99.874048706240487</v>
      </c>
      <c r="K141" s="228"/>
      <c r="L141" s="228"/>
    </row>
    <row r="142" spans="1:12" x14ac:dyDescent="0.2">
      <c r="A142" s="153"/>
      <c r="B142" s="153" t="s">
        <v>1026</v>
      </c>
      <c r="C142" s="153">
        <v>10</v>
      </c>
      <c r="D142" s="153"/>
      <c r="E142" s="169"/>
      <c r="F142" s="153"/>
      <c r="G142" s="202"/>
      <c r="H142" s="153">
        <v>2</v>
      </c>
      <c r="I142" s="203">
        <v>11.516666666666666</v>
      </c>
      <c r="J142" s="244">
        <f t="shared" si="2"/>
        <v>99.868531202435307</v>
      </c>
      <c r="K142" s="228"/>
      <c r="L142" s="228"/>
    </row>
    <row r="143" spans="1:12" x14ac:dyDescent="0.2">
      <c r="A143" s="170"/>
      <c r="B143" s="170" t="s">
        <v>1027</v>
      </c>
      <c r="C143" s="170">
        <v>5</v>
      </c>
      <c r="D143" s="170"/>
      <c r="E143" s="172"/>
      <c r="F143" s="170"/>
      <c r="G143" s="198"/>
      <c r="H143" s="170">
        <v>3</v>
      </c>
      <c r="I143" s="205">
        <v>15.850000000000001</v>
      </c>
      <c r="J143" s="244">
        <f t="shared" si="2"/>
        <v>99.819063926940643</v>
      </c>
      <c r="K143" s="228"/>
      <c r="L143" s="228"/>
    </row>
    <row r="144" spans="1:12" x14ac:dyDescent="0.2">
      <c r="A144" s="165" t="s">
        <v>463</v>
      </c>
      <c r="B144" s="165" t="s">
        <v>345</v>
      </c>
      <c r="C144" s="165">
        <v>30</v>
      </c>
      <c r="D144" s="165"/>
      <c r="E144" s="167"/>
      <c r="F144" s="165"/>
      <c r="G144" s="167"/>
      <c r="H144" s="165">
        <v>4</v>
      </c>
      <c r="I144" s="223">
        <v>22.216666666666665</v>
      </c>
      <c r="J144" s="243">
        <f t="shared" si="2"/>
        <v>99.746385083713847</v>
      </c>
      <c r="K144" s="227"/>
      <c r="L144" s="227"/>
    </row>
    <row r="145" spans="1:12" x14ac:dyDescent="0.2">
      <c r="A145" s="170"/>
      <c r="B145" s="170" t="s">
        <v>346</v>
      </c>
      <c r="C145" s="170">
        <v>30</v>
      </c>
      <c r="D145" s="170"/>
      <c r="E145" s="172"/>
      <c r="F145" s="170"/>
      <c r="G145" s="172"/>
      <c r="H145" s="170">
        <v>3</v>
      </c>
      <c r="I145" s="205">
        <v>13.100000000000001</v>
      </c>
      <c r="J145" s="245">
        <f t="shared" si="2"/>
        <v>99.850456621004568</v>
      </c>
      <c r="K145" s="226"/>
      <c r="L145" s="226"/>
    </row>
    <row r="146" spans="1:12" x14ac:dyDescent="0.2">
      <c r="A146" s="146" t="s">
        <v>497</v>
      </c>
      <c r="B146" s="146" t="s">
        <v>345</v>
      </c>
      <c r="C146" s="146">
        <v>15</v>
      </c>
      <c r="D146" s="146"/>
      <c r="E146" s="150"/>
      <c r="F146" s="146"/>
      <c r="G146" s="150"/>
      <c r="H146" s="146">
        <v>2</v>
      </c>
      <c r="I146" s="150">
        <v>19.18333333333333</v>
      </c>
      <c r="J146" s="245">
        <f t="shared" si="2"/>
        <v>99.781012176560125</v>
      </c>
      <c r="K146" s="226"/>
      <c r="L146" s="226"/>
    </row>
    <row r="147" spans="1:12" x14ac:dyDescent="0.2">
      <c r="A147" s="153" t="s">
        <v>213</v>
      </c>
      <c r="B147" s="153" t="s">
        <v>286</v>
      </c>
      <c r="C147" s="153">
        <v>40</v>
      </c>
      <c r="D147" s="153">
        <v>1</v>
      </c>
      <c r="E147" s="169">
        <v>29.5</v>
      </c>
      <c r="F147" s="153"/>
      <c r="G147" s="202"/>
      <c r="H147" s="153">
        <v>6</v>
      </c>
      <c r="I147" s="203">
        <v>42.366666666666667</v>
      </c>
      <c r="J147" s="244">
        <f t="shared" si="2"/>
        <v>99.179604261796044</v>
      </c>
      <c r="K147" s="228">
        <v>29.9</v>
      </c>
      <c r="L147" s="228">
        <v>39.9</v>
      </c>
    </row>
    <row r="148" spans="1:12" x14ac:dyDescent="0.2">
      <c r="A148" s="153"/>
      <c r="B148" s="153" t="s">
        <v>287</v>
      </c>
      <c r="C148" s="153">
        <v>45</v>
      </c>
      <c r="D148" s="153"/>
      <c r="E148" s="169"/>
      <c r="F148" s="153"/>
      <c r="G148" s="202"/>
      <c r="H148" s="153">
        <v>4</v>
      </c>
      <c r="I148" s="203">
        <v>29.75</v>
      </c>
      <c r="J148" s="244">
        <f t="shared" si="2"/>
        <v>99.660388127853878</v>
      </c>
      <c r="K148" s="228"/>
      <c r="L148" s="228"/>
    </row>
    <row r="149" spans="1:12" x14ac:dyDescent="0.2">
      <c r="A149" s="165" t="s">
        <v>214</v>
      </c>
      <c r="B149" s="165" t="s">
        <v>345</v>
      </c>
      <c r="C149" s="165">
        <v>15</v>
      </c>
      <c r="D149" s="165"/>
      <c r="E149" s="167"/>
      <c r="F149" s="165"/>
      <c r="G149" s="167"/>
      <c r="H149" s="165"/>
      <c r="I149" s="223"/>
      <c r="J149" s="243">
        <f t="shared" si="2"/>
        <v>100</v>
      </c>
      <c r="K149" s="227"/>
      <c r="L149" s="227"/>
    </row>
    <row r="150" spans="1:12" x14ac:dyDescent="0.2">
      <c r="A150" s="170"/>
      <c r="B150" s="170" t="s">
        <v>346</v>
      </c>
      <c r="C150" s="170">
        <v>15</v>
      </c>
      <c r="D150" s="170"/>
      <c r="E150" s="172"/>
      <c r="F150" s="170"/>
      <c r="G150" s="172"/>
      <c r="H150" s="170">
        <v>3</v>
      </c>
      <c r="I150" s="205">
        <v>26.283333333333331</v>
      </c>
      <c r="J150" s="245">
        <f t="shared" si="2"/>
        <v>99.699961948249609</v>
      </c>
      <c r="K150" s="226"/>
      <c r="L150" s="226"/>
    </row>
    <row r="151" spans="1:12" x14ac:dyDescent="0.2">
      <c r="A151" s="170" t="s">
        <v>215</v>
      </c>
      <c r="B151" s="170" t="s">
        <v>239</v>
      </c>
      <c r="C151" s="170">
        <v>15</v>
      </c>
      <c r="D151" s="170"/>
      <c r="E151" s="172"/>
      <c r="F151" s="170"/>
      <c r="G151" s="198"/>
      <c r="H151" s="170">
        <v>1</v>
      </c>
      <c r="I151" s="205">
        <v>7.35</v>
      </c>
      <c r="J151" s="245">
        <f t="shared" si="2"/>
        <v>99.916095890410958</v>
      </c>
      <c r="K151" s="226"/>
      <c r="L151" s="226"/>
    </row>
    <row r="152" spans="1:12" x14ac:dyDescent="0.2">
      <c r="A152" s="153" t="s">
        <v>216</v>
      </c>
      <c r="B152" s="153" t="s">
        <v>345</v>
      </c>
      <c r="C152" s="153">
        <v>15</v>
      </c>
      <c r="D152" s="153"/>
      <c r="E152" s="169"/>
      <c r="F152" s="153"/>
      <c r="G152" s="202"/>
      <c r="H152" s="153">
        <v>2</v>
      </c>
      <c r="I152" s="203">
        <v>6.166666666666667</v>
      </c>
      <c r="J152" s="243">
        <f t="shared" si="2"/>
        <v>99.929604261796044</v>
      </c>
      <c r="K152" s="227"/>
      <c r="L152" s="227"/>
    </row>
    <row r="153" spans="1:12" x14ac:dyDescent="0.2">
      <c r="A153" s="153"/>
      <c r="B153" s="153" t="s">
        <v>346</v>
      </c>
      <c r="C153" s="153">
        <v>40</v>
      </c>
      <c r="D153" s="153"/>
      <c r="E153" s="169"/>
      <c r="F153" s="153"/>
      <c r="G153" s="202"/>
      <c r="H153" s="153">
        <v>4</v>
      </c>
      <c r="I153" s="203">
        <v>15.233333333333334</v>
      </c>
      <c r="J153" s="244">
        <f t="shared" si="2"/>
        <v>99.826103500761036</v>
      </c>
      <c r="K153" s="228"/>
      <c r="L153" s="228"/>
    </row>
    <row r="154" spans="1:12" x14ac:dyDescent="0.2">
      <c r="A154" s="170"/>
      <c r="B154" s="170" t="s">
        <v>1011</v>
      </c>
      <c r="C154" s="170">
        <v>40</v>
      </c>
      <c r="D154" s="170">
        <v>1</v>
      </c>
      <c r="E154" s="172">
        <v>6.6666666666666666E-2</v>
      </c>
      <c r="F154" s="170"/>
      <c r="G154" s="198"/>
      <c r="H154" s="170"/>
      <c r="I154" s="205"/>
      <c r="J154" s="245">
        <f t="shared" si="2"/>
        <v>99.999238964992387</v>
      </c>
      <c r="K154" s="226">
        <v>16.5</v>
      </c>
      <c r="L154" s="226">
        <v>1.1000000000000001</v>
      </c>
    </row>
    <row r="155" spans="1:12" x14ac:dyDescent="0.2">
      <c r="A155" s="153" t="s">
        <v>142</v>
      </c>
      <c r="B155" s="153" t="s">
        <v>345</v>
      </c>
      <c r="C155" s="153">
        <v>15</v>
      </c>
      <c r="D155" s="153"/>
      <c r="E155" s="169"/>
      <c r="F155" s="153"/>
      <c r="G155" s="202"/>
      <c r="H155" s="153">
        <v>4</v>
      </c>
      <c r="I155" s="203">
        <v>27.05</v>
      </c>
      <c r="J155" s="243">
        <f t="shared" si="2"/>
        <v>99.691210045662103</v>
      </c>
      <c r="K155" s="227"/>
      <c r="L155" s="227"/>
    </row>
    <row r="156" spans="1:12" x14ac:dyDescent="0.2">
      <c r="A156" s="153"/>
      <c r="B156" s="153" t="s">
        <v>346</v>
      </c>
      <c r="C156" s="153">
        <v>15</v>
      </c>
      <c r="D156" s="153"/>
      <c r="E156" s="169"/>
      <c r="F156" s="153"/>
      <c r="G156" s="202"/>
      <c r="H156" s="153">
        <v>8</v>
      </c>
      <c r="I156" s="203">
        <v>53.1</v>
      </c>
      <c r="J156" s="244">
        <f t="shared" si="2"/>
        <v>99.393835616438352</v>
      </c>
      <c r="K156" s="228"/>
      <c r="L156" s="228"/>
    </row>
    <row r="157" spans="1:12" x14ac:dyDescent="0.2">
      <c r="A157" s="170"/>
      <c r="B157" s="170"/>
      <c r="C157" s="170"/>
      <c r="D157" s="170"/>
      <c r="E157" s="172"/>
      <c r="F157" s="170"/>
      <c r="G157" s="198"/>
      <c r="H157" s="170"/>
      <c r="I157" s="205"/>
      <c r="J157" s="244">
        <f>+(1-(E157+G157+I157)/8760)*100</f>
        <v>100</v>
      </c>
      <c r="K157" s="228"/>
      <c r="L157" s="228"/>
    </row>
    <row r="158" spans="1:12" x14ac:dyDescent="0.2">
      <c r="A158" s="153" t="s">
        <v>139</v>
      </c>
      <c r="B158" s="153" t="s">
        <v>345</v>
      </c>
      <c r="C158" s="153">
        <v>10</v>
      </c>
      <c r="D158" s="153"/>
      <c r="E158" s="169"/>
      <c r="F158" s="153"/>
      <c r="G158" s="202"/>
      <c r="H158" s="153">
        <v>2</v>
      </c>
      <c r="I158" s="203">
        <v>238.15</v>
      </c>
      <c r="J158" s="243">
        <f t="shared" si="2"/>
        <v>97.281392694063925</v>
      </c>
      <c r="K158" s="227"/>
      <c r="L158" s="227"/>
    </row>
    <row r="159" spans="1:12" x14ac:dyDescent="0.2">
      <c r="A159" s="170"/>
      <c r="B159" s="170" t="s">
        <v>346</v>
      </c>
      <c r="C159" s="170">
        <v>10</v>
      </c>
      <c r="D159" s="170"/>
      <c r="E159" s="172"/>
      <c r="F159" s="170"/>
      <c r="G159" s="198"/>
      <c r="H159" s="170">
        <v>4</v>
      </c>
      <c r="I159" s="205">
        <v>35.4</v>
      </c>
      <c r="J159" s="245">
        <f t="shared" si="2"/>
        <v>99.595890410958916</v>
      </c>
      <c r="K159" s="226"/>
      <c r="L159" s="226"/>
    </row>
    <row r="160" spans="1:12" x14ac:dyDescent="0.2">
      <c r="A160" s="153" t="s">
        <v>144</v>
      </c>
      <c r="B160" s="153" t="s">
        <v>345</v>
      </c>
      <c r="C160" s="153">
        <v>20</v>
      </c>
      <c r="D160" s="153">
        <v>1</v>
      </c>
      <c r="E160" s="169">
        <v>0.25</v>
      </c>
      <c r="F160" s="153"/>
      <c r="G160" s="202"/>
      <c r="H160" s="153">
        <v>4</v>
      </c>
      <c r="I160" s="203">
        <v>222.06666666666663</v>
      </c>
      <c r="J160" s="243">
        <f t="shared" si="2"/>
        <v>97.462138508371382</v>
      </c>
      <c r="K160" s="227">
        <v>0.46</v>
      </c>
      <c r="L160" s="227">
        <v>0.12</v>
      </c>
    </row>
    <row r="161" spans="1:12" x14ac:dyDescent="0.2">
      <c r="A161" s="170"/>
      <c r="B161" s="170" t="s">
        <v>346</v>
      </c>
      <c r="C161" s="170">
        <v>15</v>
      </c>
      <c r="D161" s="170">
        <v>2</v>
      </c>
      <c r="E161" s="172">
        <v>14.866666666666667</v>
      </c>
      <c r="F161" s="170"/>
      <c r="G161" s="198"/>
      <c r="H161" s="170">
        <v>22</v>
      </c>
      <c r="I161" s="205">
        <v>2928.0666666666666</v>
      </c>
      <c r="J161" s="245">
        <f t="shared" si="2"/>
        <v>66.404870624048712</v>
      </c>
      <c r="K161" s="226">
        <v>4.5</v>
      </c>
      <c r="L161" s="226">
        <v>1.42</v>
      </c>
    </row>
    <row r="162" spans="1:12" x14ac:dyDescent="0.2">
      <c r="A162" s="153" t="s">
        <v>217</v>
      </c>
      <c r="B162" s="153" t="s">
        <v>239</v>
      </c>
      <c r="C162" s="153">
        <v>15</v>
      </c>
      <c r="D162" s="153">
        <v>1</v>
      </c>
      <c r="E162" s="169">
        <v>0.68333333333333335</v>
      </c>
      <c r="F162" s="153"/>
      <c r="G162" s="202"/>
      <c r="H162" s="153">
        <v>3</v>
      </c>
      <c r="I162" s="203">
        <v>28.15</v>
      </c>
      <c r="J162" s="243">
        <f t="shared" si="2"/>
        <v>99.670852359208524</v>
      </c>
      <c r="K162" s="227">
        <v>2.2000000000000002</v>
      </c>
      <c r="L162" s="227">
        <v>1.5</v>
      </c>
    </row>
    <row r="163" spans="1:12" x14ac:dyDescent="0.2">
      <c r="A163" s="170"/>
      <c r="B163" s="170" t="s">
        <v>239</v>
      </c>
      <c r="C163" s="170">
        <v>15</v>
      </c>
      <c r="D163" s="170"/>
      <c r="E163" s="172"/>
      <c r="F163" s="170"/>
      <c r="G163" s="198"/>
      <c r="H163" s="170">
        <v>2</v>
      </c>
      <c r="I163" s="205">
        <v>13.950000000000001</v>
      </c>
      <c r="J163" s="245">
        <f t="shared" si="2"/>
        <v>99.840753424657535</v>
      </c>
      <c r="K163" s="226"/>
      <c r="L163" s="226"/>
    </row>
    <row r="164" spans="1:12" x14ac:dyDescent="0.2">
      <c r="A164" s="153" t="s">
        <v>341</v>
      </c>
      <c r="B164" s="153" t="s">
        <v>239</v>
      </c>
      <c r="C164" s="153">
        <v>15</v>
      </c>
      <c r="D164" s="146"/>
      <c r="E164" s="150"/>
      <c r="F164" s="146"/>
      <c r="G164" s="211"/>
      <c r="H164" s="146">
        <v>3</v>
      </c>
      <c r="I164" s="209">
        <v>27.266666666666666</v>
      </c>
      <c r="J164" s="246">
        <f t="shared" si="2"/>
        <v>99.688736681887363</v>
      </c>
      <c r="K164" s="229"/>
      <c r="L164" s="229"/>
    </row>
    <row r="165" spans="1:12" x14ac:dyDescent="0.2">
      <c r="A165" s="165" t="s">
        <v>218</v>
      </c>
      <c r="B165" s="165" t="s">
        <v>345</v>
      </c>
      <c r="C165" s="165">
        <v>40</v>
      </c>
      <c r="D165" s="153"/>
      <c r="E165" s="169"/>
      <c r="F165" s="153"/>
      <c r="G165" s="202"/>
      <c r="H165" s="153">
        <v>9</v>
      </c>
      <c r="I165" s="203">
        <v>56.416666666666657</v>
      </c>
      <c r="J165" s="244">
        <f t="shared" si="2"/>
        <v>99.355974124809748</v>
      </c>
      <c r="K165" s="228"/>
      <c r="L165" s="227"/>
    </row>
    <row r="166" spans="1:12" x14ac:dyDescent="0.2">
      <c r="A166" s="170"/>
      <c r="B166" s="170" t="s">
        <v>346</v>
      </c>
      <c r="C166" s="170">
        <v>40</v>
      </c>
      <c r="D166" s="170">
        <v>2</v>
      </c>
      <c r="E166" s="172">
        <v>34.833333333333336</v>
      </c>
      <c r="F166" s="170"/>
      <c r="G166" s="185"/>
      <c r="H166" s="170">
        <v>4</v>
      </c>
      <c r="I166" s="172">
        <v>26.950000000000003</v>
      </c>
      <c r="J166" s="245">
        <f t="shared" si="2"/>
        <v>99.294710806697111</v>
      </c>
      <c r="K166" s="226">
        <v>11.6</v>
      </c>
      <c r="L166" s="226">
        <v>14.6</v>
      </c>
    </row>
    <row r="167" spans="1:12" x14ac:dyDescent="0.2">
      <c r="E167" s="82"/>
      <c r="G167" s="82"/>
      <c r="J167" s="82"/>
    </row>
  </sheetData>
  <mergeCells count="3">
    <mergeCell ref="D2:E2"/>
    <mergeCell ref="F2:G2"/>
    <mergeCell ref="H2:I2"/>
  </mergeCells>
  <pageMargins left="0.7" right="0.7" top="0.75" bottom="0.75" header="0.3" footer="0.3"/>
  <pageSetup paperSize="9" scale="54" fitToHeight="2" orientation="portrait"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sheetPr codeName="Sheet219">
    <pageSetUpPr fitToPage="1"/>
  </sheetPr>
  <dimension ref="A1:L168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4" width="9.7109375" style="82" customWidth="1"/>
    <col min="5" max="5" width="9.7109375" style="84" customWidth="1"/>
    <col min="6" max="6" width="9.7109375" style="82" customWidth="1"/>
    <col min="7" max="7" width="9.7109375" style="84" customWidth="1"/>
    <col min="8" max="9" width="9.7109375" style="82" customWidth="1"/>
    <col min="10" max="10" width="9.5703125" style="87" customWidth="1"/>
    <col min="11" max="12" width="9.5703125" style="88" customWidth="1"/>
    <col min="13" max="16384" width="11.42578125" style="82"/>
  </cols>
  <sheetData>
    <row r="1" spans="1:12" customFormat="1" ht="27.75" customHeight="1" x14ac:dyDescent="0.2">
      <c r="A1" s="15" t="s">
        <v>543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83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30</v>
      </c>
      <c r="D4" s="165"/>
      <c r="E4" s="167"/>
      <c r="F4" s="165"/>
      <c r="G4" s="202"/>
      <c r="H4" s="165">
        <v>2</v>
      </c>
      <c r="I4" s="167">
        <v>11.316666666666666</v>
      </c>
      <c r="J4" s="243">
        <f t="shared" ref="J4:J67" si="0">+(1-(E4+G4+I4)/8760)*100</f>
        <v>99.870814307458147</v>
      </c>
      <c r="K4" s="218"/>
      <c r="L4" s="218"/>
    </row>
    <row r="5" spans="1:12" x14ac:dyDescent="0.2">
      <c r="A5" s="153"/>
      <c r="B5" s="153" t="s">
        <v>346</v>
      </c>
      <c r="C5" s="153">
        <v>15</v>
      </c>
      <c r="D5" s="153"/>
      <c r="E5" s="169"/>
      <c r="F5" s="153"/>
      <c r="G5" s="202"/>
      <c r="H5" s="153">
        <v>4</v>
      </c>
      <c r="I5" s="169">
        <v>23.9</v>
      </c>
      <c r="J5" s="244">
        <f t="shared" si="0"/>
        <v>99.727168949771695</v>
      </c>
      <c r="K5" s="219"/>
      <c r="L5" s="219"/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3</v>
      </c>
      <c r="I6" s="172">
        <v>13.416666666666668</v>
      </c>
      <c r="J6" s="244">
        <f t="shared" si="0"/>
        <v>99.846841704718415</v>
      </c>
      <c r="K6" s="220"/>
      <c r="L6" s="219"/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5</v>
      </c>
      <c r="I7" s="169">
        <v>30.1</v>
      </c>
      <c r="J7" s="243">
        <f t="shared" si="0"/>
        <v>99.656392694063925</v>
      </c>
      <c r="K7" s="219"/>
      <c r="L7" s="218"/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2</v>
      </c>
      <c r="I8" s="203">
        <v>13.133333333333333</v>
      </c>
      <c r="J8" s="245">
        <f t="shared" si="0"/>
        <v>99.850076103500768</v>
      </c>
      <c r="K8" s="237"/>
      <c r="L8" s="220"/>
    </row>
    <row r="9" spans="1:12" x14ac:dyDescent="0.2">
      <c r="A9" s="153" t="s">
        <v>103</v>
      </c>
      <c r="B9" s="153" t="s">
        <v>345</v>
      </c>
      <c r="C9" s="153">
        <v>15</v>
      </c>
      <c r="D9" s="153">
        <v>1</v>
      </c>
      <c r="E9" s="169">
        <v>2.5499999999999998</v>
      </c>
      <c r="F9" s="153"/>
      <c r="G9" s="202"/>
      <c r="H9" s="165">
        <v>5</v>
      </c>
      <c r="I9" s="167">
        <v>21.433333333333334</v>
      </c>
      <c r="J9" s="243">
        <f t="shared" si="0"/>
        <v>99.726217656012167</v>
      </c>
      <c r="K9" s="218">
        <v>1.6</v>
      </c>
      <c r="L9" s="218">
        <v>0.9</v>
      </c>
    </row>
    <row r="10" spans="1:12" x14ac:dyDescent="0.2">
      <c r="A10" s="153"/>
      <c r="B10" s="153" t="s">
        <v>346</v>
      </c>
      <c r="C10" s="153">
        <v>40</v>
      </c>
      <c r="D10" s="153">
        <v>1</v>
      </c>
      <c r="E10" s="169">
        <v>0.1</v>
      </c>
      <c r="F10" s="153"/>
      <c r="G10" s="202"/>
      <c r="H10" s="153">
        <v>2</v>
      </c>
      <c r="I10" s="203">
        <v>10.833333333333332</v>
      </c>
      <c r="J10" s="244">
        <f t="shared" si="0"/>
        <v>99.8751902587519</v>
      </c>
      <c r="K10" s="237">
        <v>2.5499999999999998</v>
      </c>
      <c r="L10" s="219">
        <v>0.48</v>
      </c>
    </row>
    <row r="11" spans="1:12" x14ac:dyDescent="0.2">
      <c r="A11" s="153"/>
      <c r="B11" s="153" t="s">
        <v>344</v>
      </c>
      <c r="C11" s="153">
        <v>5</v>
      </c>
      <c r="D11" s="153">
        <v>1</v>
      </c>
      <c r="E11" s="169">
        <v>0.15</v>
      </c>
      <c r="F11" s="153"/>
      <c r="G11" s="202"/>
      <c r="H11" s="153">
        <v>1</v>
      </c>
      <c r="I11" s="203">
        <v>2.1833333333333331</v>
      </c>
      <c r="J11" s="244">
        <f t="shared" si="0"/>
        <v>99.973363774733642</v>
      </c>
      <c r="K11" s="237">
        <v>2.5499999999999998</v>
      </c>
      <c r="L11" s="219">
        <v>0.48</v>
      </c>
    </row>
    <row r="12" spans="1:12" x14ac:dyDescent="0.2">
      <c r="A12" s="170"/>
      <c r="B12" s="170" t="s">
        <v>533</v>
      </c>
      <c r="C12" s="170">
        <v>1.5</v>
      </c>
      <c r="D12" s="170"/>
      <c r="E12" s="172"/>
      <c r="F12" s="170"/>
      <c r="G12" s="198"/>
      <c r="H12" s="170">
        <v>1</v>
      </c>
      <c r="I12" s="205">
        <v>4.833333333333333</v>
      </c>
      <c r="J12" s="245">
        <f t="shared" si="0"/>
        <v>99.944824961948257</v>
      </c>
      <c r="K12" s="238"/>
      <c r="L12" s="220"/>
    </row>
    <row r="13" spans="1:12" x14ac:dyDescent="0.2">
      <c r="A13" s="153" t="s">
        <v>83</v>
      </c>
      <c r="B13" s="153" t="s">
        <v>345</v>
      </c>
      <c r="C13" s="153">
        <v>30</v>
      </c>
      <c r="D13" s="196"/>
      <c r="E13" s="167"/>
      <c r="F13" s="153"/>
      <c r="G13" s="202"/>
      <c r="H13" s="153">
        <v>1</v>
      </c>
      <c r="I13" s="203">
        <v>9.1333333333333329</v>
      </c>
      <c r="J13" s="243">
        <f t="shared" si="0"/>
        <v>99.895738203957379</v>
      </c>
      <c r="K13" s="237"/>
      <c r="L13" s="218"/>
    </row>
    <row r="14" spans="1:12" x14ac:dyDescent="0.2">
      <c r="A14" s="170"/>
      <c r="B14" s="170" t="s">
        <v>346</v>
      </c>
      <c r="C14" s="170">
        <v>15</v>
      </c>
      <c r="D14" s="197">
        <v>3</v>
      </c>
      <c r="E14" s="172">
        <v>7.2</v>
      </c>
      <c r="F14" s="170"/>
      <c r="G14" s="198"/>
      <c r="H14" s="170">
        <v>4</v>
      </c>
      <c r="I14" s="205">
        <v>32.083333333333336</v>
      </c>
      <c r="J14" s="245">
        <f t="shared" si="0"/>
        <v>99.551560121765604</v>
      </c>
      <c r="K14" s="238">
        <v>26.75</v>
      </c>
      <c r="L14" s="220">
        <v>22.77</v>
      </c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4</v>
      </c>
      <c r="I15" s="203">
        <v>36.25</v>
      </c>
      <c r="J15" s="243">
        <f t="shared" si="0"/>
        <v>99.586187214611883</v>
      </c>
      <c r="K15" s="237"/>
      <c r="L15" s="218"/>
    </row>
    <row r="16" spans="1:12" x14ac:dyDescent="0.2">
      <c r="A16" s="170"/>
      <c r="B16" s="170" t="s">
        <v>346</v>
      </c>
      <c r="C16" s="170">
        <v>15</v>
      </c>
      <c r="D16" s="170"/>
      <c r="E16" s="172"/>
      <c r="F16" s="170"/>
      <c r="G16" s="198"/>
      <c r="H16" s="170">
        <v>1</v>
      </c>
      <c r="I16" s="205">
        <v>101.51666666666667</v>
      </c>
      <c r="J16" s="245">
        <f t="shared" si="0"/>
        <v>98.841133942161335</v>
      </c>
      <c r="K16" s="238"/>
      <c r="L16" s="220"/>
    </row>
    <row r="17" spans="1:12" x14ac:dyDescent="0.2">
      <c r="A17" s="153" t="s">
        <v>192</v>
      </c>
      <c r="B17" s="153" t="s">
        <v>345</v>
      </c>
      <c r="C17" s="153">
        <v>10</v>
      </c>
      <c r="D17" s="153">
        <v>1</v>
      </c>
      <c r="E17" s="169">
        <v>1.3833333333333333</v>
      </c>
      <c r="F17" s="153"/>
      <c r="G17" s="169"/>
      <c r="H17" s="153">
        <v>5</v>
      </c>
      <c r="I17" s="203">
        <v>58.7</v>
      </c>
      <c r="J17" s="243">
        <f t="shared" si="0"/>
        <v>99.314117199391177</v>
      </c>
      <c r="K17" s="237">
        <v>4</v>
      </c>
      <c r="L17" s="218">
        <v>5.2</v>
      </c>
    </row>
    <row r="18" spans="1:12" x14ac:dyDescent="0.2">
      <c r="A18" s="170"/>
      <c r="B18" s="170" t="s">
        <v>231</v>
      </c>
      <c r="C18" s="170">
        <v>5</v>
      </c>
      <c r="D18" s="170">
        <v>1</v>
      </c>
      <c r="E18" s="172">
        <v>0.51666666666666672</v>
      </c>
      <c r="F18" s="170"/>
      <c r="G18" s="198"/>
      <c r="H18" s="170">
        <v>3</v>
      </c>
      <c r="I18" s="205">
        <v>23.283333333333331</v>
      </c>
      <c r="J18" s="245">
        <f t="shared" si="0"/>
        <v>99.728310502283108</v>
      </c>
      <c r="K18" s="238">
        <v>2.2999999999999998</v>
      </c>
      <c r="L18" s="220">
        <v>1.3</v>
      </c>
    </row>
    <row r="19" spans="1:12" x14ac:dyDescent="0.2">
      <c r="A19" s="153" t="s">
        <v>90</v>
      </c>
      <c r="B19" s="153" t="s">
        <v>345</v>
      </c>
      <c r="C19" s="153">
        <v>10</v>
      </c>
      <c r="D19" s="196"/>
      <c r="E19" s="167"/>
      <c r="F19" s="153"/>
      <c r="G19" s="202"/>
      <c r="H19" s="153">
        <v>4</v>
      </c>
      <c r="I19" s="203">
        <v>28.333333333333332</v>
      </c>
      <c r="J19" s="243">
        <f t="shared" si="0"/>
        <v>99.676560121765604</v>
      </c>
      <c r="K19" s="237"/>
      <c r="L19" s="218"/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202"/>
      <c r="H20" s="153">
        <v>5</v>
      </c>
      <c r="I20" s="203">
        <v>29.183333333333334</v>
      </c>
      <c r="J20" s="244">
        <f t="shared" si="0"/>
        <v>99.666856925418571</v>
      </c>
      <c r="K20" s="237"/>
      <c r="L20" s="219"/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>
        <v>7</v>
      </c>
      <c r="I21" s="205">
        <v>80.25</v>
      </c>
      <c r="J21" s="245">
        <f t="shared" si="0"/>
        <v>99.083904109589042</v>
      </c>
      <c r="K21" s="238"/>
      <c r="L21" s="220"/>
    </row>
    <row r="22" spans="1:12" x14ac:dyDescent="0.2">
      <c r="A22" s="153" t="s">
        <v>91</v>
      </c>
      <c r="B22" s="153" t="s">
        <v>239</v>
      </c>
      <c r="C22" s="153">
        <v>10</v>
      </c>
      <c r="D22" s="153"/>
      <c r="E22" s="169"/>
      <c r="F22" s="153"/>
      <c r="G22" s="202"/>
      <c r="H22" s="153">
        <v>6</v>
      </c>
      <c r="I22" s="203">
        <v>45.5</v>
      </c>
      <c r="J22" s="243">
        <f t="shared" si="0"/>
        <v>99.480593607305934</v>
      </c>
      <c r="K22" s="237"/>
      <c r="L22" s="218"/>
    </row>
    <row r="23" spans="1:12" x14ac:dyDescent="0.2">
      <c r="A23" s="170"/>
      <c r="B23" s="170" t="s">
        <v>231</v>
      </c>
      <c r="C23" s="170">
        <v>1</v>
      </c>
      <c r="D23" s="170">
        <v>2</v>
      </c>
      <c r="E23" s="172">
        <v>6.35</v>
      </c>
      <c r="F23" s="170"/>
      <c r="G23" s="185"/>
      <c r="H23" s="170">
        <v>7</v>
      </c>
      <c r="I23" s="205">
        <v>50.883333333333333</v>
      </c>
      <c r="J23" s="245">
        <f t="shared" si="0"/>
        <v>99.346651445966515</v>
      </c>
      <c r="K23" s="238">
        <v>0.66999999999999993</v>
      </c>
      <c r="L23" s="220">
        <v>1.5999999999999999</v>
      </c>
    </row>
    <row r="24" spans="1:12" x14ac:dyDescent="0.2">
      <c r="A24" s="153" t="s">
        <v>93</v>
      </c>
      <c r="B24" s="153" t="s">
        <v>345</v>
      </c>
      <c r="C24" s="153">
        <v>15</v>
      </c>
      <c r="D24" s="153"/>
      <c r="E24" s="169"/>
      <c r="F24" s="153"/>
      <c r="G24" s="202"/>
      <c r="H24" s="153">
        <v>6</v>
      </c>
      <c r="I24" s="203">
        <v>37.233333333333327</v>
      </c>
      <c r="J24" s="243">
        <f t="shared" si="0"/>
        <v>99.574961948249623</v>
      </c>
      <c r="K24" s="237"/>
      <c r="L24" s="218"/>
    </row>
    <row r="25" spans="1:12" x14ac:dyDescent="0.2">
      <c r="A25" s="170"/>
      <c r="B25" s="170" t="s">
        <v>346</v>
      </c>
      <c r="C25" s="170">
        <v>15</v>
      </c>
      <c r="D25" s="170">
        <v>3</v>
      </c>
      <c r="E25" s="172">
        <v>3.9833333333333334</v>
      </c>
      <c r="F25" s="170"/>
      <c r="G25" s="198"/>
      <c r="H25" s="170">
        <v>10</v>
      </c>
      <c r="I25" s="205">
        <v>49.766666666666666</v>
      </c>
      <c r="J25" s="245">
        <f t="shared" si="0"/>
        <v>99.38641552511416</v>
      </c>
      <c r="K25" s="238">
        <v>1.2</v>
      </c>
      <c r="L25" s="220">
        <v>0.5</v>
      </c>
    </row>
    <row r="26" spans="1:12" x14ac:dyDescent="0.2">
      <c r="A26" s="170" t="s">
        <v>414</v>
      </c>
      <c r="B26" s="153" t="s">
        <v>345</v>
      </c>
      <c r="C26" s="170">
        <v>30</v>
      </c>
      <c r="D26" s="170">
        <v>1</v>
      </c>
      <c r="E26" s="172">
        <v>2.9833333333333334</v>
      </c>
      <c r="F26" s="170"/>
      <c r="G26" s="198"/>
      <c r="H26" s="170">
        <v>5</v>
      </c>
      <c r="I26" s="205">
        <v>80.36666666666666</v>
      </c>
      <c r="J26" s="244">
        <f t="shared" si="0"/>
        <v>99.048515981735164</v>
      </c>
      <c r="K26" s="238">
        <v>8.5</v>
      </c>
      <c r="L26" s="219">
        <v>2.27</v>
      </c>
    </row>
    <row r="27" spans="1:12" x14ac:dyDescent="0.2">
      <c r="A27" s="179" t="s">
        <v>193</v>
      </c>
      <c r="B27" s="165" t="s">
        <v>345</v>
      </c>
      <c r="C27" s="165">
        <v>15</v>
      </c>
      <c r="D27" s="165"/>
      <c r="E27" s="167"/>
      <c r="F27" s="165"/>
      <c r="G27" s="222"/>
      <c r="H27" s="165">
        <v>5</v>
      </c>
      <c r="I27" s="223">
        <v>28.6</v>
      </c>
      <c r="J27" s="243">
        <f t="shared" si="0"/>
        <v>99.673515981735164</v>
      </c>
      <c r="K27" s="240"/>
      <c r="L27" s="218"/>
    </row>
    <row r="28" spans="1:12" x14ac:dyDescent="0.2">
      <c r="A28" s="183"/>
      <c r="B28" s="170" t="s">
        <v>1012</v>
      </c>
      <c r="C28" s="170">
        <v>5</v>
      </c>
      <c r="D28" s="170"/>
      <c r="E28" s="172"/>
      <c r="F28" s="170"/>
      <c r="G28" s="198"/>
      <c r="H28" s="170"/>
      <c r="I28" s="205"/>
      <c r="J28" s="245">
        <f t="shared" si="0"/>
        <v>100</v>
      </c>
      <c r="K28" s="238"/>
      <c r="L28" s="220"/>
    </row>
    <row r="29" spans="1:12" x14ac:dyDescent="0.2">
      <c r="A29" s="153" t="s">
        <v>96</v>
      </c>
      <c r="B29" s="153" t="s">
        <v>345</v>
      </c>
      <c r="C29" s="153">
        <v>30</v>
      </c>
      <c r="D29" s="153">
        <v>1</v>
      </c>
      <c r="E29" s="169">
        <v>0.91666666666666663</v>
      </c>
      <c r="F29" s="153"/>
      <c r="G29" s="202"/>
      <c r="H29" s="153">
        <v>8</v>
      </c>
      <c r="I29" s="203">
        <v>54.233333333333334</v>
      </c>
      <c r="J29" s="244">
        <f t="shared" si="0"/>
        <v>99.370433789954333</v>
      </c>
      <c r="K29" s="237"/>
      <c r="L29" s="219"/>
    </row>
    <row r="30" spans="1:12" x14ac:dyDescent="0.2">
      <c r="A30" s="153"/>
      <c r="B30" s="153" t="s">
        <v>346</v>
      </c>
      <c r="C30" s="153">
        <v>15</v>
      </c>
      <c r="D30" s="153">
        <v>1</v>
      </c>
      <c r="E30" s="169">
        <v>0.85</v>
      </c>
      <c r="F30" s="153">
        <v>1</v>
      </c>
      <c r="G30" s="202">
        <v>2.2000000000000002</v>
      </c>
      <c r="H30" s="153">
        <v>9</v>
      </c>
      <c r="I30" s="203">
        <v>69.883333333333326</v>
      </c>
      <c r="J30" s="244">
        <f t="shared" si="0"/>
        <v>99.167427701674285</v>
      </c>
      <c r="K30" s="237"/>
      <c r="L30" s="219"/>
    </row>
    <row r="31" spans="1:12" x14ac:dyDescent="0.2">
      <c r="A31" s="170"/>
      <c r="B31" s="170" t="s">
        <v>1011</v>
      </c>
      <c r="C31" s="170">
        <v>44</v>
      </c>
      <c r="D31" s="170"/>
      <c r="E31" s="172"/>
      <c r="F31" s="170"/>
      <c r="G31" s="198"/>
      <c r="H31" s="170">
        <v>3</v>
      </c>
      <c r="I31" s="205">
        <v>14.783333333333333</v>
      </c>
      <c r="J31" s="245">
        <f t="shared" si="0"/>
        <v>99.831240487062402</v>
      </c>
      <c r="K31" s="238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>
        <v>3</v>
      </c>
      <c r="E32" s="172">
        <v>7.1833333333333327</v>
      </c>
      <c r="F32" s="170"/>
      <c r="G32" s="198"/>
      <c r="H32" s="170">
        <v>9</v>
      </c>
      <c r="I32" s="205">
        <v>70.86666666666666</v>
      </c>
      <c r="J32" s="246">
        <f t="shared" si="0"/>
        <v>99.109018264840188</v>
      </c>
      <c r="K32" s="238">
        <v>10.7</v>
      </c>
      <c r="L32" s="221">
        <v>3.9</v>
      </c>
    </row>
    <row r="33" spans="1:12" x14ac:dyDescent="0.2">
      <c r="A33" s="153" t="s">
        <v>94</v>
      </c>
      <c r="B33" s="153" t="s">
        <v>345</v>
      </c>
      <c r="C33" s="153">
        <v>15</v>
      </c>
      <c r="D33" s="153"/>
      <c r="E33" s="169"/>
      <c r="F33" s="153"/>
      <c r="G33" s="202"/>
      <c r="H33" s="153">
        <v>5</v>
      </c>
      <c r="I33" s="203">
        <v>45.633333333333326</v>
      </c>
      <c r="J33" s="243">
        <f t="shared" si="0"/>
        <v>99.479071537290721</v>
      </c>
      <c r="K33" s="237"/>
      <c r="L33" s="218"/>
    </row>
    <row r="34" spans="1:12" x14ac:dyDescent="0.2">
      <c r="A34" s="170"/>
      <c r="B34" s="170" t="s">
        <v>346</v>
      </c>
      <c r="C34" s="170">
        <v>15</v>
      </c>
      <c r="D34" s="170"/>
      <c r="E34" s="172"/>
      <c r="F34" s="170"/>
      <c r="G34" s="198"/>
      <c r="H34" s="170">
        <v>6</v>
      </c>
      <c r="I34" s="205">
        <v>49.833333333333329</v>
      </c>
      <c r="J34" s="245">
        <f t="shared" si="0"/>
        <v>99.431126331811257</v>
      </c>
      <c r="K34" s="238"/>
      <c r="L34" s="220"/>
    </row>
    <row r="35" spans="1:12" x14ac:dyDescent="0.2">
      <c r="A35" s="153" t="s">
        <v>233</v>
      </c>
      <c r="B35" s="153" t="s">
        <v>234</v>
      </c>
      <c r="C35" s="153">
        <v>30</v>
      </c>
      <c r="D35" s="153"/>
      <c r="E35" s="169"/>
      <c r="F35" s="153"/>
      <c r="G35" s="202"/>
      <c r="H35" s="153">
        <v>1</v>
      </c>
      <c r="I35" s="203">
        <v>8.0166666666666675</v>
      </c>
      <c r="J35" s="243">
        <f t="shared" si="0"/>
        <v>99.908485540334851</v>
      </c>
      <c r="K35" s="237"/>
      <c r="L35" s="218"/>
    </row>
    <row r="36" spans="1:12" x14ac:dyDescent="0.2">
      <c r="A36" s="153" t="s">
        <v>14</v>
      </c>
      <c r="B36" s="153" t="s">
        <v>235</v>
      </c>
      <c r="C36" s="153">
        <v>30</v>
      </c>
      <c r="D36" s="153"/>
      <c r="E36" s="169"/>
      <c r="F36" s="153"/>
      <c r="G36" s="202"/>
      <c r="H36" s="153">
        <v>2</v>
      </c>
      <c r="I36" s="203">
        <v>16.5</v>
      </c>
      <c r="J36" s="244">
        <f t="shared" si="0"/>
        <v>99.811643835616437</v>
      </c>
      <c r="K36" s="237"/>
      <c r="L36" s="219"/>
    </row>
    <row r="37" spans="1:12" x14ac:dyDescent="0.2">
      <c r="A37" s="170"/>
      <c r="B37" s="170" t="s">
        <v>429</v>
      </c>
      <c r="C37" s="170">
        <v>14</v>
      </c>
      <c r="D37" s="170">
        <v>1</v>
      </c>
      <c r="E37" s="172">
        <v>0.26666666666666672</v>
      </c>
      <c r="F37" s="170"/>
      <c r="G37" s="198"/>
      <c r="H37" s="170">
        <v>2</v>
      </c>
      <c r="I37" s="205">
        <v>16.083333333333332</v>
      </c>
      <c r="J37" s="245">
        <f t="shared" si="0"/>
        <v>99.813356164383563</v>
      </c>
      <c r="K37" s="238"/>
      <c r="L37" s="220"/>
    </row>
    <row r="38" spans="1:12" x14ac:dyDescent="0.2">
      <c r="A38" s="153" t="s">
        <v>97</v>
      </c>
      <c r="B38" s="153" t="s">
        <v>236</v>
      </c>
      <c r="C38" s="153">
        <v>10</v>
      </c>
      <c r="D38" s="153">
        <v>1</v>
      </c>
      <c r="E38" s="169">
        <v>4.3166666666666664</v>
      </c>
      <c r="F38" s="153"/>
      <c r="G38" s="202"/>
      <c r="H38" s="153">
        <v>7</v>
      </c>
      <c r="I38" s="203">
        <v>49.716666666666669</v>
      </c>
      <c r="J38" s="244">
        <f t="shared" si="0"/>
        <v>99.383181126331806</v>
      </c>
      <c r="K38" s="237"/>
      <c r="L38" s="219"/>
    </row>
    <row r="39" spans="1:12" x14ac:dyDescent="0.2">
      <c r="A39" s="153"/>
      <c r="B39" s="153" t="s">
        <v>237</v>
      </c>
      <c r="C39" s="153">
        <v>30</v>
      </c>
      <c r="D39" s="153">
        <v>1</v>
      </c>
      <c r="E39" s="169">
        <v>0.83333333333333337</v>
      </c>
      <c r="F39" s="153"/>
      <c r="G39" s="202"/>
      <c r="H39" s="153">
        <v>3</v>
      </c>
      <c r="I39" s="203">
        <v>16.866666666666667</v>
      </c>
      <c r="J39" s="244">
        <f t="shared" si="0"/>
        <v>99.797945205479451</v>
      </c>
      <c r="K39" s="237">
        <v>27</v>
      </c>
      <c r="L39" s="219">
        <v>31.1</v>
      </c>
    </row>
    <row r="40" spans="1:12" x14ac:dyDescent="0.2">
      <c r="A40" s="170"/>
      <c r="B40" s="170" t="s">
        <v>1013</v>
      </c>
      <c r="C40" s="170">
        <v>15</v>
      </c>
      <c r="D40" s="170">
        <v>2</v>
      </c>
      <c r="E40" s="172">
        <v>34.566666666666663</v>
      </c>
      <c r="F40" s="170"/>
      <c r="G40" s="198"/>
      <c r="H40" s="170">
        <v>10</v>
      </c>
      <c r="I40" s="205">
        <v>94.000000000000014</v>
      </c>
      <c r="J40" s="245">
        <f t="shared" si="0"/>
        <v>98.532343987823452</v>
      </c>
      <c r="K40" s="238">
        <v>7</v>
      </c>
      <c r="L40" s="220">
        <v>2.1</v>
      </c>
    </row>
    <row r="41" spans="1:12" x14ac:dyDescent="0.2">
      <c r="A41" s="153" t="s">
        <v>78</v>
      </c>
      <c r="B41" s="153" t="s">
        <v>345</v>
      </c>
      <c r="C41" s="153">
        <v>30</v>
      </c>
      <c r="D41" s="153"/>
      <c r="E41" s="169"/>
      <c r="F41" s="153"/>
      <c r="G41" s="202"/>
      <c r="H41" s="153">
        <v>4</v>
      </c>
      <c r="I41" s="203">
        <v>22.25</v>
      </c>
      <c r="J41" s="243">
        <f t="shared" si="0"/>
        <v>99.746004566210047</v>
      </c>
      <c r="K41" s="237"/>
      <c r="L41" s="218"/>
    </row>
    <row r="42" spans="1:12" x14ac:dyDescent="0.2">
      <c r="A42" s="153"/>
      <c r="B42" s="153" t="s">
        <v>346</v>
      </c>
      <c r="C42" s="153">
        <v>30</v>
      </c>
      <c r="D42" s="153"/>
      <c r="E42" s="169"/>
      <c r="F42" s="153"/>
      <c r="G42" s="202"/>
      <c r="H42" s="153">
        <v>5</v>
      </c>
      <c r="I42" s="203">
        <v>93.36666666666666</v>
      </c>
      <c r="J42" s="244">
        <f t="shared" si="0"/>
        <v>98.934170471841711</v>
      </c>
      <c r="K42" s="237"/>
      <c r="L42" s="219"/>
    </row>
    <row r="43" spans="1:12" x14ac:dyDescent="0.2">
      <c r="A43" s="170"/>
      <c r="B43" s="170" t="s">
        <v>1011</v>
      </c>
      <c r="C43" s="170">
        <v>30</v>
      </c>
      <c r="D43" s="170"/>
      <c r="E43" s="172"/>
      <c r="F43" s="170"/>
      <c r="G43" s="198"/>
      <c r="H43" s="170">
        <v>2</v>
      </c>
      <c r="I43" s="205">
        <v>9.8000000000000007</v>
      </c>
      <c r="J43" s="245">
        <f t="shared" si="0"/>
        <v>99.888127853881286</v>
      </c>
      <c r="K43" s="238"/>
      <c r="L43" s="220"/>
    </row>
    <row r="44" spans="1:12" x14ac:dyDescent="0.2">
      <c r="A44" s="195" t="s">
        <v>102</v>
      </c>
      <c r="B44" s="153" t="s">
        <v>345</v>
      </c>
      <c r="C44" s="153">
        <v>15</v>
      </c>
      <c r="D44" s="153"/>
      <c r="E44" s="169"/>
      <c r="F44" s="153"/>
      <c r="G44" s="202"/>
      <c r="H44" s="153">
        <v>5</v>
      </c>
      <c r="I44" s="203">
        <v>34.5</v>
      </c>
      <c r="J44" s="243">
        <f t="shared" si="0"/>
        <v>99.606164383561648</v>
      </c>
      <c r="K44" s="237"/>
      <c r="L44" s="218"/>
    </row>
    <row r="45" spans="1:12" x14ac:dyDescent="0.2">
      <c r="A45" s="170"/>
      <c r="B45" s="170" t="s">
        <v>346</v>
      </c>
      <c r="C45" s="170">
        <v>30</v>
      </c>
      <c r="D45" s="170"/>
      <c r="E45" s="172"/>
      <c r="F45" s="170"/>
      <c r="G45" s="198"/>
      <c r="H45" s="170">
        <v>2</v>
      </c>
      <c r="I45" s="205">
        <v>15.916666666666666</v>
      </c>
      <c r="J45" s="245">
        <f t="shared" si="0"/>
        <v>99.81830289193303</v>
      </c>
      <c r="K45" s="238"/>
      <c r="L45" s="220"/>
    </row>
    <row r="46" spans="1:12" x14ac:dyDescent="0.2">
      <c r="A46" s="170" t="s">
        <v>196</v>
      </c>
      <c r="B46" s="170" t="s">
        <v>239</v>
      </c>
      <c r="C46" s="170">
        <v>15</v>
      </c>
      <c r="D46" s="170">
        <v>3</v>
      </c>
      <c r="E46" s="172">
        <v>6.1833333333333336</v>
      </c>
      <c r="F46" s="170"/>
      <c r="G46" s="198"/>
      <c r="H46" s="170">
        <v>1</v>
      </c>
      <c r="I46" s="205">
        <v>12.116666666666667</v>
      </c>
      <c r="J46" s="246">
        <f t="shared" si="0"/>
        <v>99.791095890410958</v>
      </c>
      <c r="K46" s="238">
        <v>20.2</v>
      </c>
      <c r="L46" s="221">
        <v>16.95</v>
      </c>
    </row>
    <row r="47" spans="1:12" x14ac:dyDescent="0.2">
      <c r="A47" s="153" t="s">
        <v>197</v>
      </c>
      <c r="B47" s="153" t="s">
        <v>345</v>
      </c>
      <c r="C47" s="153">
        <v>15</v>
      </c>
      <c r="D47" s="153"/>
      <c r="E47" s="169"/>
      <c r="F47" s="153"/>
      <c r="G47" s="202"/>
      <c r="H47" s="153">
        <v>6</v>
      </c>
      <c r="I47" s="203">
        <v>46.1</v>
      </c>
      <c r="J47" s="243">
        <f t="shared" si="0"/>
        <v>99.473744292237441</v>
      </c>
      <c r="K47" s="237"/>
      <c r="L47" s="218"/>
    </row>
    <row r="48" spans="1:12" x14ac:dyDescent="0.2">
      <c r="A48" s="170"/>
      <c r="B48" s="170" t="s">
        <v>346</v>
      </c>
      <c r="C48" s="170">
        <v>15</v>
      </c>
      <c r="D48" s="170"/>
      <c r="E48" s="172"/>
      <c r="F48" s="170"/>
      <c r="G48" s="198"/>
      <c r="H48" s="170">
        <v>6</v>
      </c>
      <c r="I48" s="205">
        <v>78.316666666666663</v>
      </c>
      <c r="J48" s="245">
        <f t="shared" si="0"/>
        <v>99.105974124809734</v>
      </c>
      <c r="K48" s="238"/>
      <c r="L48" s="220"/>
    </row>
    <row r="49" spans="1:12" x14ac:dyDescent="0.2">
      <c r="A49" s="153" t="s">
        <v>98</v>
      </c>
      <c r="B49" s="153" t="s">
        <v>345</v>
      </c>
      <c r="C49" s="153">
        <v>30</v>
      </c>
      <c r="D49" s="153">
        <v>3</v>
      </c>
      <c r="E49" s="169">
        <v>53.833333333333329</v>
      </c>
      <c r="F49" s="153"/>
      <c r="G49" s="169"/>
      <c r="H49" s="153">
        <v>4</v>
      </c>
      <c r="I49" s="203">
        <v>32.06666666666667</v>
      </c>
      <c r="J49" s="243">
        <f t="shared" si="0"/>
        <v>99.019406392694066</v>
      </c>
      <c r="K49" s="237">
        <v>46.099999999999994</v>
      </c>
      <c r="L49" s="218">
        <v>35.1</v>
      </c>
    </row>
    <row r="50" spans="1:12" x14ac:dyDescent="0.2">
      <c r="A50" s="153"/>
      <c r="B50" s="153" t="s">
        <v>346</v>
      </c>
      <c r="C50" s="153">
        <v>30</v>
      </c>
      <c r="D50" s="153">
        <v>2</v>
      </c>
      <c r="E50" s="169">
        <v>3.75</v>
      </c>
      <c r="F50" s="153"/>
      <c r="G50" s="202"/>
      <c r="H50" s="153">
        <v>4</v>
      </c>
      <c r="I50" s="203">
        <v>18.2</v>
      </c>
      <c r="J50" s="244">
        <f t="shared" si="0"/>
        <v>99.749429223744286</v>
      </c>
      <c r="K50" s="237">
        <v>9.4</v>
      </c>
      <c r="L50" s="219">
        <v>9.6</v>
      </c>
    </row>
    <row r="51" spans="1:12" x14ac:dyDescent="0.2">
      <c r="A51" s="170"/>
      <c r="B51" s="170" t="s">
        <v>1011</v>
      </c>
      <c r="C51" s="170">
        <v>30</v>
      </c>
      <c r="D51" s="170"/>
      <c r="E51" s="172"/>
      <c r="F51" s="170"/>
      <c r="G51" s="198"/>
      <c r="H51" s="170">
        <v>5</v>
      </c>
      <c r="I51" s="205">
        <v>27.833333333333332</v>
      </c>
      <c r="J51" s="245">
        <f t="shared" si="0"/>
        <v>99.682267884322684</v>
      </c>
      <c r="K51" s="238"/>
      <c r="L51" s="220"/>
    </row>
    <row r="52" spans="1:12" x14ac:dyDescent="0.2">
      <c r="A52" s="153" t="s">
        <v>89</v>
      </c>
      <c r="B52" s="153" t="s">
        <v>239</v>
      </c>
      <c r="C52" s="153">
        <v>30</v>
      </c>
      <c r="D52" s="153"/>
      <c r="E52" s="169"/>
      <c r="F52" s="153"/>
      <c r="G52" s="202"/>
      <c r="H52" s="153">
        <v>6</v>
      </c>
      <c r="I52" s="203">
        <v>38.966666666666661</v>
      </c>
      <c r="J52" s="243">
        <f t="shared" si="0"/>
        <v>99.555175038051743</v>
      </c>
      <c r="K52" s="237"/>
      <c r="L52" s="218"/>
    </row>
    <row r="53" spans="1:12" x14ac:dyDescent="0.2">
      <c r="A53" s="170"/>
      <c r="B53" s="170" t="s">
        <v>239</v>
      </c>
      <c r="C53" s="170">
        <v>30</v>
      </c>
      <c r="D53" s="170"/>
      <c r="E53" s="172"/>
      <c r="F53" s="170"/>
      <c r="G53" s="198"/>
      <c r="H53" s="170">
        <v>6</v>
      </c>
      <c r="I53" s="205">
        <v>46.916666666666664</v>
      </c>
      <c r="J53" s="245">
        <f t="shared" si="0"/>
        <v>99.464421613394222</v>
      </c>
      <c r="K53" s="238"/>
      <c r="L53" s="220"/>
    </row>
    <row r="54" spans="1:12" x14ac:dyDescent="0.2">
      <c r="A54" s="225" t="s">
        <v>477</v>
      </c>
      <c r="B54" s="146" t="s">
        <v>345</v>
      </c>
      <c r="C54" s="146">
        <v>30</v>
      </c>
      <c r="D54" s="146">
        <v>1</v>
      </c>
      <c r="E54" s="150">
        <v>1.2833333333333332</v>
      </c>
      <c r="F54" s="146"/>
      <c r="G54" s="150"/>
      <c r="H54" s="146">
        <v>3</v>
      </c>
      <c r="I54" s="150">
        <v>24.2</v>
      </c>
      <c r="J54" s="246">
        <f t="shared" si="0"/>
        <v>99.709094368340942</v>
      </c>
      <c r="K54" s="221">
        <v>3.3</v>
      </c>
      <c r="L54" s="221">
        <v>4.4000000000000004</v>
      </c>
    </row>
    <row r="55" spans="1:12" x14ac:dyDescent="0.2">
      <c r="A55" s="153" t="s">
        <v>95</v>
      </c>
      <c r="B55" s="153" t="s">
        <v>345</v>
      </c>
      <c r="C55" s="153">
        <v>30</v>
      </c>
      <c r="D55" s="153">
        <v>1</v>
      </c>
      <c r="E55" s="169">
        <v>0.38333333333333336</v>
      </c>
      <c r="F55" s="153"/>
      <c r="G55" s="202"/>
      <c r="H55" s="153">
        <v>7</v>
      </c>
      <c r="I55" s="203">
        <v>47.433333333333337</v>
      </c>
      <c r="J55" s="244">
        <f t="shared" si="0"/>
        <v>99.454147640791476</v>
      </c>
      <c r="K55" s="237">
        <v>12.3</v>
      </c>
      <c r="L55" s="219">
        <v>6.7</v>
      </c>
    </row>
    <row r="56" spans="1:12" x14ac:dyDescent="0.2">
      <c r="A56" s="153"/>
      <c r="B56" s="153" t="s">
        <v>346</v>
      </c>
      <c r="C56" s="153">
        <v>15</v>
      </c>
      <c r="D56" s="153"/>
      <c r="E56" s="169"/>
      <c r="F56" s="153"/>
      <c r="G56" s="202"/>
      <c r="H56" s="153">
        <v>5</v>
      </c>
      <c r="I56" s="203">
        <v>35.266666666666666</v>
      </c>
      <c r="J56" s="244">
        <f t="shared" si="0"/>
        <v>99.597412480974128</v>
      </c>
      <c r="K56" s="237"/>
      <c r="L56" s="219"/>
    </row>
    <row r="57" spans="1:12" x14ac:dyDescent="0.2">
      <c r="A57" s="170"/>
      <c r="B57" s="170" t="s">
        <v>1014</v>
      </c>
      <c r="C57" s="170">
        <v>40</v>
      </c>
      <c r="D57" s="170"/>
      <c r="E57" s="172"/>
      <c r="F57" s="170">
        <v>1</v>
      </c>
      <c r="G57" s="198">
        <v>3.7666666666666666</v>
      </c>
      <c r="H57" s="170">
        <v>5</v>
      </c>
      <c r="I57" s="205">
        <v>32.983333333333334</v>
      </c>
      <c r="J57" s="245">
        <f t="shared" si="0"/>
        <v>99.580479452054789</v>
      </c>
      <c r="K57" s="238"/>
      <c r="L57" s="220"/>
    </row>
    <row r="58" spans="1:12" x14ac:dyDescent="0.2">
      <c r="A58" s="153" t="s">
        <v>241</v>
      </c>
      <c r="B58" s="153" t="s">
        <v>242</v>
      </c>
      <c r="C58" s="153">
        <v>10</v>
      </c>
      <c r="D58" s="153"/>
      <c r="E58" s="169"/>
      <c r="F58" s="153"/>
      <c r="G58" s="202"/>
      <c r="H58" s="153">
        <v>3</v>
      </c>
      <c r="I58" s="203">
        <v>19.583333333333336</v>
      </c>
      <c r="J58" s="243">
        <f t="shared" si="0"/>
        <v>99.776445966514459</v>
      </c>
      <c r="K58" s="237"/>
      <c r="L58" s="218"/>
    </row>
    <row r="59" spans="1:12" x14ac:dyDescent="0.2">
      <c r="A59" s="170"/>
      <c r="B59" s="170" t="s">
        <v>243</v>
      </c>
      <c r="C59" s="170">
        <v>10</v>
      </c>
      <c r="D59" s="170"/>
      <c r="E59" s="172"/>
      <c r="F59" s="170"/>
      <c r="G59" s="198"/>
      <c r="H59" s="170">
        <v>1</v>
      </c>
      <c r="I59" s="205">
        <v>6.7666666666666666</v>
      </c>
      <c r="J59" s="245">
        <f t="shared" si="0"/>
        <v>99.922754946727551</v>
      </c>
      <c r="K59" s="238"/>
      <c r="L59" s="220"/>
    </row>
    <row r="60" spans="1:12" x14ac:dyDescent="0.2">
      <c r="A60" s="153" t="s">
        <v>244</v>
      </c>
      <c r="B60" s="153" t="s">
        <v>343</v>
      </c>
      <c r="C60" s="153">
        <v>150</v>
      </c>
      <c r="D60" s="153"/>
      <c r="E60" s="169"/>
      <c r="F60" s="153"/>
      <c r="G60" s="202"/>
      <c r="H60" s="153">
        <v>7</v>
      </c>
      <c r="I60" s="169">
        <v>42.016666666666666</v>
      </c>
      <c r="J60" s="243">
        <f t="shared" si="0"/>
        <v>99.520357686453579</v>
      </c>
      <c r="K60" s="219"/>
      <c r="L60" s="218"/>
    </row>
    <row r="61" spans="1:12" x14ac:dyDescent="0.2">
      <c r="A61" s="153"/>
      <c r="B61" s="153" t="s">
        <v>245</v>
      </c>
      <c r="C61" s="153">
        <v>150</v>
      </c>
      <c r="D61" s="153"/>
      <c r="E61" s="169"/>
      <c r="F61" s="153"/>
      <c r="G61" s="202"/>
      <c r="H61" s="153">
        <v>3</v>
      </c>
      <c r="I61" s="169">
        <v>19.916666666666664</v>
      </c>
      <c r="J61" s="244">
        <f t="shared" si="0"/>
        <v>99.772640791476405</v>
      </c>
      <c r="K61" s="219"/>
      <c r="L61" s="219"/>
    </row>
    <row r="62" spans="1:12" x14ac:dyDescent="0.2">
      <c r="A62" s="153"/>
      <c r="B62" s="153" t="s">
        <v>1028</v>
      </c>
      <c r="C62" s="153">
        <v>10</v>
      </c>
      <c r="D62" s="153"/>
      <c r="E62" s="169"/>
      <c r="F62" s="153"/>
      <c r="G62" s="202"/>
      <c r="H62" s="153">
        <v>2</v>
      </c>
      <c r="I62" s="203">
        <v>10.350000000000001</v>
      </c>
      <c r="J62" s="244">
        <f t="shared" si="0"/>
        <v>99.881849315068493</v>
      </c>
      <c r="K62" s="237"/>
      <c r="L62" s="219"/>
    </row>
    <row r="63" spans="1:12" x14ac:dyDescent="0.2">
      <c r="A63" s="153"/>
      <c r="B63" s="153" t="s">
        <v>436</v>
      </c>
      <c r="C63" s="153">
        <v>15</v>
      </c>
      <c r="D63" s="153"/>
      <c r="E63" s="169"/>
      <c r="F63" s="153"/>
      <c r="G63" s="202"/>
      <c r="H63" s="153">
        <v>4</v>
      </c>
      <c r="I63" s="203">
        <v>27.450000000000003</v>
      </c>
      <c r="J63" s="244">
        <f t="shared" si="0"/>
        <v>99.686643835616437</v>
      </c>
      <c r="K63" s="237"/>
      <c r="L63" s="219"/>
    </row>
    <row r="64" spans="1:12" x14ac:dyDescent="0.2">
      <c r="A64" s="153"/>
      <c r="B64" s="153" t="s">
        <v>430</v>
      </c>
      <c r="C64" s="153">
        <v>20</v>
      </c>
      <c r="D64" s="153"/>
      <c r="E64" s="169"/>
      <c r="F64" s="153"/>
      <c r="G64" s="202"/>
      <c r="H64" s="153">
        <v>2</v>
      </c>
      <c r="I64" s="203">
        <v>9.6833333333333336</v>
      </c>
      <c r="J64" s="244">
        <f t="shared" si="0"/>
        <v>99.889459665144599</v>
      </c>
      <c r="K64" s="237"/>
      <c r="L64" s="219"/>
    </row>
    <row r="65" spans="1:12" x14ac:dyDescent="0.2">
      <c r="A65" s="170"/>
      <c r="B65" s="170" t="s">
        <v>431</v>
      </c>
      <c r="C65" s="170">
        <v>20</v>
      </c>
      <c r="D65" s="170"/>
      <c r="E65" s="172"/>
      <c r="F65" s="170"/>
      <c r="G65" s="198"/>
      <c r="H65" s="153">
        <v>2</v>
      </c>
      <c r="I65" s="203">
        <v>11.333333333333332</v>
      </c>
      <c r="J65" s="245">
        <f t="shared" si="0"/>
        <v>99.870624048706233</v>
      </c>
      <c r="K65" s="237"/>
      <c r="L65" s="220"/>
    </row>
    <row r="66" spans="1:12" x14ac:dyDescent="0.2">
      <c r="A66" s="153" t="s">
        <v>249</v>
      </c>
      <c r="B66" s="153" t="s">
        <v>250</v>
      </c>
      <c r="C66" s="153">
        <v>5</v>
      </c>
      <c r="D66" s="153"/>
      <c r="E66" s="169"/>
      <c r="F66" s="165"/>
      <c r="G66" s="184"/>
      <c r="H66" s="165">
        <v>4</v>
      </c>
      <c r="I66" s="167">
        <v>67.316666666666663</v>
      </c>
      <c r="J66" s="243">
        <f t="shared" si="0"/>
        <v>99.231544901065448</v>
      </c>
      <c r="K66" s="218"/>
      <c r="L66" s="218"/>
    </row>
    <row r="67" spans="1:12" x14ac:dyDescent="0.2">
      <c r="A67" s="153"/>
      <c r="B67" s="153" t="s">
        <v>251</v>
      </c>
      <c r="C67" s="153">
        <v>5</v>
      </c>
      <c r="D67" s="153"/>
      <c r="E67" s="169"/>
      <c r="F67" s="153"/>
      <c r="G67" s="202"/>
      <c r="H67" s="153">
        <v>1</v>
      </c>
      <c r="I67" s="203">
        <v>9.4</v>
      </c>
      <c r="J67" s="244">
        <f t="shared" si="0"/>
        <v>99.892694063926939</v>
      </c>
      <c r="K67" s="237"/>
      <c r="L67" s="219"/>
    </row>
    <row r="68" spans="1:12" x14ac:dyDescent="0.2">
      <c r="A68" s="153"/>
      <c r="B68" s="153" t="s">
        <v>252</v>
      </c>
      <c r="C68" s="153">
        <v>5</v>
      </c>
      <c r="D68" s="153"/>
      <c r="E68" s="169"/>
      <c r="F68" s="153"/>
      <c r="G68" s="202"/>
      <c r="H68" s="153">
        <v>1</v>
      </c>
      <c r="I68" s="203">
        <v>10.166666666666666</v>
      </c>
      <c r="J68" s="244">
        <f t="shared" ref="J68:J133" si="1">+(1-(E68+G68+I68)/8760)*100</f>
        <v>99.883942161339419</v>
      </c>
      <c r="K68" s="237"/>
      <c r="L68" s="219"/>
    </row>
    <row r="69" spans="1:12" x14ac:dyDescent="0.2">
      <c r="A69" s="170"/>
      <c r="B69" s="170" t="s">
        <v>298</v>
      </c>
      <c r="C69" s="170">
        <v>15</v>
      </c>
      <c r="D69" s="170"/>
      <c r="E69" s="172"/>
      <c r="F69" s="170"/>
      <c r="G69" s="198"/>
      <c r="H69" s="170">
        <v>1</v>
      </c>
      <c r="I69" s="205">
        <v>9.2166666666666668</v>
      </c>
      <c r="J69" s="245">
        <f t="shared" si="1"/>
        <v>99.894786910197865</v>
      </c>
      <c r="K69" s="238"/>
      <c r="L69" s="220"/>
    </row>
    <row r="70" spans="1:12" x14ac:dyDescent="0.2">
      <c r="A70" s="153" t="s">
        <v>200</v>
      </c>
      <c r="B70" s="153" t="s">
        <v>234</v>
      </c>
      <c r="C70" s="153">
        <v>30</v>
      </c>
      <c r="D70" s="153"/>
      <c r="E70" s="169"/>
      <c r="F70" s="153"/>
      <c r="G70" s="202"/>
      <c r="H70" s="153">
        <v>1</v>
      </c>
      <c r="I70" s="203">
        <v>7.7</v>
      </c>
      <c r="J70" s="243">
        <f t="shared" si="1"/>
        <v>99.912100456621005</v>
      </c>
      <c r="K70" s="237"/>
      <c r="L70" s="218"/>
    </row>
    <row r="71" spans="1:12" x14ac:dyDescent="0.2">
      <c r="A71" s="170"/>
      <c r="B71" s="170" t="s">
        <v>235</v>
      </c>
      <c r="C71" s="170">
        <v>15</v>
      </c>
      <c r="D71" s="170"/>
      <c r="E71" s="172"/>
      <c r="F71" s="170"/>
      <c r="G71" s="198"/>
      <c r="H71" s="170">
        <v>3</v>
      </c>
      <c r="I71" s="205">
        <v>20.433333333333334</v>
      </c>
      <c r="J71" s="245">
        <f t="shared" si="1"/>
        <v>99.766742770167426</v>
      </c>
      <c r="K71" s="238"/>
      <c r="L71" s="220"/>
    </row>
    <row r="72" spans="1:12" x14ac:dyDescent="0.2">
      <c r="A72" s="146" t="s">
        <v>449</v>
      </c>
      <c r="B72" s="146" t="s">
        <v>234</v>
      </c>
      <c r="C72" s="146">
        <v>15</v>
      </c>
      <c r="D72" s="146"/>
      <c r="E72" s="150"/>
      <c r="F72" s="146"/>
      <c r="G72" s="211"/>
      <c r="H72" s="146">
        <v>1</v>
      </c>
      <c r="I72" s="150">
        <v>9.1</v>
      </c>
      <c r="J72" s="245">
        <f t="shared" si="1"/>
        <v>99.896118721461193</v>
      </c>
      <c r="K72" s="221"/>
      <c r="L72" s="220"/>
    </row>
    <row r="73" spans="1:12" x14ac:dyDescent="0.2">
      <c r="A73" s="153" t="s">
        <v>201</v>
      </c>
      <c r="B73" s="153" t="s">
        <v>234</v>
      </c>
      <c r="C73" s="153">
        <v>30</v>
      </c>
      <c r="D73" s="153"/>
      <c r="E73" s="169"/>
      <c r="F73" s="153"/>
      <c r="G73" s="202"/>
      <c r="H73" s="153">
        <v>1</v>
      </c>
      <c r="I73" s="203">
        <v>8.0500000000000007</v>
      </c>
      <c r="J73" s="243">
        <f t="shared" si="1"/>
        <v>99.908105022831052</v>
      </c>
      <c r="K73" s="237"/>
      <c r="L73" s="218"/>
    </row>
    <row r="74" spans="1:12" x14ac:dyDescent="0.2">
      <c r="A74" s="170" t="s">
        <v>14</v>
      </c>
      <c r="B74" s="170" t="s">
        <v>235</v>
      </c>
      <c r="C74" s="170">
        <v>30</v>
      </c>
      <c r="D74" s="170"/>
      <c r="E74" s="172"/>
      <c r="F74" s="170"/>
      <c r="G74" s="198"/>
      <c r="H74" s="170">
        <v>3</v>
      </c>
      <c r="I74" s="205">
        <v>20.833333333333332</v>
      </c>
      <c r="J74" s="245">
        <f t="shared" si="1"/>
        <v>99.762176560121759</v>
      </c>
      <c r="K74" s="238"/>
      <c r="L74" s="220"/>
    </row>
    <row r="75" spans="1:12" x14ac:dyDescent="0.2">
      <c r="A75" s="153" t="s">
        <v>101</v>
      </c>
      <c r="B75" s="153" t="s">
        <v>255</v>
      </c>
      <c r="C75" s="153">
        <v>40</v>
      </c>
      <c r="D75" s="153"/>
      <c r="E75" s="169"/>
      <c r="F75" s="153"/>
      <c r="G75" s="202"/>
      <c r="H75" s="153">
        <v>4</v>
      </c>
      <c r="I75" s="203">
        <v>19.45</v>
      </c>
      <c r="J75" s="243">
        <f t="shared" si="1"/>
        <v>99.777968036529685</v>
      </c>
      <c r="K75" s="237"/>
      <c r="L75" s="218"/>
    </row>
    <row r="76" spans="1:12" x14ac:dyDescent="0.2">
      <c r="A76" s="153"/>
      <c r="B76" s="153" t="s">
        <v>256</v>
      </c>
      <c r="C76" s="153">
        <v>15</v>
      </c>
      <c r="D76" s="153"/>
      <c r="E76" s="169"/>
      <c r="F76" s="153"/>
      <c r="G76" s="202"/>
      <c r="H76" s="153">
        <v>1</v>
      </c>
      <c r="I76" s="203">
        <v>7.9333333333333336</v>
      </c>
      <c r="J76" s="244">
        <f t="shared" si="1"/>
        <v>99.909436834094365</v>
      </c>
      <c r="K76" s="237"/>
      <c r="L76" s="219"/>
    </row>
    <row r="77" spans="1:12" x14ac:dyDescent="0.2">
      <c r="A77" s="170" t="s">
        <v>14</v>
      </c>
      <c r="B77" s="170" t="s">
        <v>257</v>
      </c>
      <c r="C77" s="170">
        <v>30</v>
      </c>
      <c r="D77" s="170">
        <v>1</v>
      </c>
      <c r="E77" s="172">
        <v>1.2166666666666668</v>
      </c>
      <c r="F77" s="170"/>
      <c r="G77" s="198"/>
      <c r="H77" s="170">
        <v>1</v>
      </c>
      <c r="I77" s="205">
        <v>9.0833333333333339</v>
      </c>
      <c r="J77" s="245">
        <f t="shared" si="1"/>
        <v>99.882420091324192</v>
      </c>
      <c r="K77" s="238">
        <v>12.9</v>
      </c>
      <c r="L77" s="220">
        <v>15.6</v>
      </c>
    </row>
    <row r="78" spans="1:12" x14ac:dyDescent="0.2">
      <c r="A78" s="153" t="s">
        <v>114</v>
      </c>
      <c r="B78" s="153" t="s">
        <v>234</v>
      </c>
      <c r="C78" s="153">
        <v>15</v>
      </c>
      <c r="D78" s="153"/>
      <c r="E78" s="169"/>
      <c r="F78" s="153"/>
      <c r="G78" s="202"/>
      <c r="H78" s="153">
        <v>2</v>
      </c>
      <c r="I78" s="203">
        <v>11.95</v>
      </c>
      <c r="J78" s="243">
        <f t="shared" si="1"/>
        <v>99.86358447488584</v>
      </c>
      <c r="K78" s="237"/>
      <c r="L78" s="218"/>
    </row>
    <row r="79" spans="1:12" x14ac:dyDescent="0.2">
      <c r="A79" s="170" t="s">
        <v>14</v>
      </c>
      <c r="B79" s="170" t="s">
        <v>235</v>
      </c>
      <c r="C79" s="170">
        <v>15</v>
      </c>
      <c r="D79" s="170"/>
      <c r="E79" s="172"/>
      <c r="F79" s="170"/>
      <c r="G79" s="198"/>
      <c r="H79" s="170">
        <v>2</v>
      </c>
      <c r="I79" s="205">
        <v>14.033333333333333</v>
      </c>
      <c r="J79" s="245">
        <f t="shared" si="1"/>
        <v>99.839802130898022</v>
      </c>
      <c r="K79" s="238"/>
      <c r="L79" s="220"/>
    </row>
    <row r="80" spans="1:12" x14ac:dyDescent="0.2">
      <c r="A80" s="153" t="s">
        <v>259</v>
      </c>
      <c r="B80" s="153" t="s">
        <v>234</v>
      </c>
      <c r="C80" s="153">
        <v>40</v>
      </c>
      <c r="D80" s="153">
        <v>1</v>
      </c>
      <c r="E80" s="169">
        <v>4.95</v>
      </c>
      <c r="F80" s="153"/>
      <c r="G80" s="202"/>
      <c r="H80" s="153">
        <v>3</v>
      </c>
      <c r="I80" s="203">
        <v>19.616666666666667</v>
      </c>
      <c r="J80" s="243">
        <f t="shared" si="1"/>
        <v>99.719558599695588</v>
      </c>
      <c r="K80" s="237">
        <v>25.4</v>
      </c>
      <c r="L80" s="218">
        <v>27.4</v>
      </c>
    </row>
    <row r="81" spans="1:12" x14ac:dyDescent="0.2">
      <c r="A81" s="153" t="s">
        <v>14</v>
      </c>
      <c r="B81" s="153" t="s">
        <v>235</v>
      </c>
      <c r="C81" s="153">
        <v>40</v>
      </c>
      <c r="D81" s="153">
        <v>1</v>
      </c>
      <c r="E81" s="169">
        <v>2.4500000000000002</v>
      </c>
      <c r="F81" s="153"/>
      <c r="G81" s="202"/>
      <c r="H81" s="153">
        <v>1</v>
      </c>
      <c r="I81" s="203">
        <v>4.5999999999999996</v>
      </c>
      <c r="J81" s="244">
        <f t="shared" si="1"/>
        <v>99.919520547945211</v>
      </c>
      <c r="K81" s="237">
        <v>29.5</v>
      </c>
      <c r="L81" s="219">
        <v>43.8</v>
      </c>
    </row>
    <row r="82" spans="1:12" x14ac:dyDescent="0.2">
      <c r="A82" s="153"/>
      <c r="B82" s="153" t="s">
        <v>432</v>
      </c>
      <c r="C82" s="153">
        <v>15</v>
      </c>
      <c r="D82" s="153"/>
      <c r="E82" s="169"/>
      <c r="F82" s="153"/>
      <c r="G82" s="202"/>
      <c r="H82" s="153">
        <v>2</v>
      </c>
      <c r="I82" s="203">
        <v>9.1833333333333336</v>
      </c>
      <c r="J82" s="244">
        <f t="shared" si="1"/>
        <v>99.895167427701665</v>
      </c>
      <c r="K82" s="237"/>
      <c r="L82" s="219"/>
    </row>
    <row r="83" spans="1:12" x14ac:dyDescent="0.2">
      <c r="A83" s="170" t="s">
        <v>14</v>
      </c>
      <c r="B83" s="170" t="s">
        <v>433</v>
      </c>
      <c r="C83" s="170">
        <v>15</v>
      </c>
      <c r="D83" s="170"/>
      <c r="E83" s="172"/>
      <c r="F83" s="170"/>
      <c r="G83" s="198"/>
      <c r="H83" s="170">
        <v>2</v>
      </c>
      <c r="I83" s="205">
        <v>8.9</v>
      </c>
      <c r="J83" s="245">
        <f t="shared" si="1"/>
        <v>99.898401826484019</v>
      </c>
      <c r="K83" s="238"/>
      <c r="L83" s="220"/>
    </row>
    <row r="84" spans="1:12" x14ac:dyDescent="0.2">
      <c r="A84" s="165" t="s">
        <v>450</v>
      </c>
      <c r="B84" s="165" t="s">
        <v>234</v>
      </c>
      <c r="C84" s="165">
        <v>30</v>
      </c>
      <c r="D84" s="165"/>
      <c r="E84" s="167"/>
      <c r="F84" s="165"/>
      <c r="G84" s="222"/>
      <c r="H84" s="165">
        <v>4</v>
      </c>
      <c r="I84" s="223">
        <v>15.4</v>
      </c>
      <c r="J84" s="243">
        <f t="shared" si="1"/>
        <v>99.824200913242009</v>
      </c>
      <c r="K84" s="240"/>
      <c r="L84" s="218"/>
    </row>
    <row r="85" spans="1:12" x14ac:dyDescent="0.2">
      <c r="A85" s="170"/>
      <c r="B85" s="170" t="s">
        <v>507</v>
      </c>
      <c r="C85" s="170">
        <v>30</v>
      </c>
      <c r="D85" s="170"/>
      <c r="E85" s="172"/>
      <c r="F85" s="170"/>
      <c r="G85" s="198"/>
      <c r="H85" s="170">
        <v>4</v>
      </c>
      <c r="I85" s="205">
        <v>16.399999999999999</v>
      </c>
      <c r="J85" s="245">
        <v>100</v>
      </c>
      <c r="K85" s="238"/>
      <c r="L85" s="220"/>
    </row>
    <row r="86" spans="1:12" x14ac:dyDescent="0.2">
      <c r="A86" s="153" t="s">
        <v>202</v>
      </c>
      <c r="B86" s="153" t="s">
        <v>234</v>
      </c>
      <c r="C86" s="153">
        <v>30</v>
      </c>
      <c r="D86" s="153"/>
      <c r="E86" s="169"/>
      <c r="F86" s="153"/>
      <c r="G86" s="202"/>
      <c r="H86" s="153">
        <v>3</v>
      </c>
      <c r="I86" s="203">
        <v>14.5</v>
      </c>
      <c r="J86" s="244">
        <f t="shared" si="1"/>
        <v>99.834474885844742</v>
      </c>
      <c r="K86" s="237"/>
      <c r="L86" s="219"/>
    </row>
    <row r="87" spans="1:12" x14ac:dyDescent="0.2">
      <c r="A87" s="170" t="s">
        <v>14</v>
      </c>
      <c r="B87" s="170" t="s">
        <v>235</v>
      </c>
      <c r="C87" s="170">
        <v>30</v>
      </c>
      <c r="D87" s="170"/>
      <c r="E87" s="172"/>
      <c r="F87" s="170"/>
      <c r="G87" s="198"/>
      <c r="H87" s="170">
        <v>1</v>
      </c>
      <c r="I87" s="205">
        <v>8.0666666666666664</v>
      </c>
      <c r="J87" s="245">
        <f t="shared" si="1"/>
        <v>99.907914764079152</v>
      </c>
      <c r="K87" s="238"/>
      <c r="L87" s="220"/>
    </row>
    <row r="88" spans="1:12" x14ac:dyDescent="0.2">
      <c r="A88" s="153" t="s">
        <v>203</v>
      </c>
      <c r="B88" s="153" t="s">
        <v>1016</v>
      </c>
      <c r="C88" s="153">
        <v>5</v>
      </c>
      <c r="D88" s="153"/>
      <c r="E88" s="169"/>
      <c r="F88" s="153"/>
      <c r="G88" s="202"/>
      <c r="H88" s="153">
        <v>1</v>
      </c>
      <c r="I88" s="203">
        <v>8.5</v>
      </c>
      <c r="J88" s="243">
        <f t="shared" si="1"/>
        <v>99.902968036529685</v>
      </c>
      <c r="K88" s="237"/>
      <c r="L88" s="218"/>
    </row>
    <row r="89" spans="1:12" x14ac:dyDescent="0.2">
      <c r="A89" s="153"/>
      <c r="B89" s="153" t="s">
        <v>1029</v>
      </c>
      <c r="C89" s="153"/>
      <c r="D89" s="153"/>
      <c r="E89" s="169"/>
      <c r="F89" s="153"/>
      <c r="G89" s="202"/>
      <c r="H89" s="153"/>
      <c r="I89" s="203"/>
      <c r="J89" s="213"/>
      <c r="K89" s="237"/>
      <c r="L89" s="219"/>
    </row>
    <row r="90" spans="1:12" x14ac:dyDescent="0.2">
      <c r="A90" s="153"/>
      <c r="B90" s="153" t="s">
        <v>1017</v>
      </c>
      <c r="C90" s="153">
        <v>16</v>
      </c>
      <c r="D90" s="153">
        <v>1</v>
      </c>
      <c r="E90" s="169">
        <v>5.5666666666666664</v>
      </c>
      <c r="F90" s="153"/>
      <c r="G90" s="202"/>
      <c r="H90" s="153">
        <v>2</v>
      </c>
      <c r="I90" s="203">
        <v>12.566666666666666</v>
      </c>
      <c r="J90" s="213">
        <f>+(1-(E90+G90+I90)/8760)*100</f>
        <v>99.792998477929984</v>
      </c>
      <c r="K90" s="237">
        <v>5.3</v>
      </c>
      <c r="L90" s="219">
        <v>5</v>
      </c>
    </row>
    <row r="91" spans="1:12" x14ac:dyDescent="0.2">
      <c r="A91" s="153"/>
      <c r="B91" s="153" t="s">
        <v>1018</v>
      </c>
      <c r="C91" s="153">
        <v>15</v>
      </c>
      <c r="D91" s="153"/>
      <c r="E91" s="169"/>
      <c r="F91" s="153"/>
      <c r="G91" s="202"/>
      <c r="H91" s="153">
        <v>3</v>
      </c>
      <c r="I91" s="203">
        <v>14.983333333333334</v>
      </c>
      <c r="J91" s="213">
        <f>+(1-(E91+G91+I91)/8760)*100</f>
        <v>99.828957382039576</v>
      </c>
      <c r="K91" s="237"/>
      <c r="L91" s="219"/>
    </row>
    <row r="92" spans="1:12" x14ac:dyDescent="0.2">
      <c r="A92" s="170"/>
      <c r="B92" s="170" t="s">
        <v>1019</v>
      </c>
      <c r="C92" s="170">
        <v>40</v>
      </c>
      <c r="D92" s="170"/>
      <c r="E92" s="172"/>
      <c r="F92" s="170"/>
      <c r="G92" s="198"/>
      <c r="H92" s="170">
        <v>1</v>
      </c>
      <c r="I92" s="205">
        <v>6.5166666666666666</v>
      </c>
      <c r="J92" s="214">
        <f t="shared" si="1"/>
        <v>99.925608828006091</v>
      </c>
      <c r="K92" s="238"/>
      <c r="L92" s="220"/>
    </row>
    <row r="93" spans="1:12" x14ac:dyDescent="0.2">
      <c r="A93" s="153" t="s">
        <v>263</v>
      </c>
      <c r="B93" s="153" t="s">
        <v>234</v>
      </c>
      <c r="C93" s="153">
        <v>30</v>
      </c>
      <c r="D93" s="153"/>
      <c r="E93" s="169"/>
      <c r="F93" s="153"/>
      <c r="G93" s="202"/>
      <c r="H93" s="153">
        <v>5</v>
      </c>
      <c r="I93" s="203">
        <v>26.033333333333331</v>
      </c>
      <c r="J93" s="212">
        <f t="shared" si="1"/>
        <v>99.702815829528163</v>
      </c>
      <c r="K93" s="237"/>
      <c r="L93" s="218"/>
    </row>
    <row r="94" spans="1:12" x14ac:dyDescent="0.2">
      <c r="A94" s="170" t="s">
        <v>14</v>
      </c>
      <c r="B94" s="170" t="s">
        <v>235</v>
      </c>
      <c r="C94" s="170">
        <v>30</v>
      </c>
      <c r="D94" s="170"/>
      <c r="E94" s="172"/>
      <c r="F94" s="170"/>
      <c r="G94" s="198"/>
      <c r="H94" s="170">
        <v>3</v>
      </c>
      <c r="I94" s="205">
        <v>15.066666666666666</v>
      </c>
      <c r="J94" s="214">
        <f t="shared" si="1"/>
        <v>99.828006088280063</v>
      </c>
      <c r="K94" s="238"/>
      <c r="L94" s="220"/>
    </row>
    <row r="95" spans="1:12" x14ac:dyDescent="0.2">
      <c r="A95" s="165" t="s">
        <v>357</v>
      </c>
      <c r="B95" s="165" t="s">
        <v>234</v>
      </c>
      <c r="C95" s="165">
        <v>30</v>
      </c>
      <c r="D95" s="165"/>
      <c r="E95" s="167"/>
      <c r="F95" s="165"/>
      <c r="G95" s="222"/>
      <c r="H95" s="165">
        <v>12</v>
      </c>
      <c r="I95" s="223">
        <v>64.916666666666657</v>
      </c>
      <c r="J95" s="217">
        <f t="shared" si="1"/>
        <v>99.258942161339419</v>
      </c>
      <c r="K95" s="240"/>
      <c r="L95" s="237"/>
    </row>
    <row r="96" spans="1:12" x14ac:dyDescent="0.2">
      <c r="A96" s="170"/>
      <c r="B96" s="170" t="s">
        <v>507</v>
      </c>
      <c r="C96" s="170">
        <v>30</v>
      </c>
      <c r="D96" s="170"/>
      <c r="E96" s="172"/>
      <c r="F96" s="170"/>
      <c r="G96" s="198"/>
      <c r="H96" s="170">
        <v>9</v>
      </c>
      <c r="I96" s="205">
        <v>46.900000000000006</v>
      </c>
      <c r="J96" s="214">
        <f>+(1-(E96+G96+I96)/8760)*100</f>
        <v>99.464611872146108</v>
      </c>
      <c r="K96" s="238"/>
      <c r="L96" s="220"/>
    </row>
    <row r="97" spans="1:12" x14ac:dyDescent="0.2">
      <c r="A97" s="153" t="s">
        <v>205</v>
      </c>
      <c r="B97" s="153" t="s">
        <v>265</v>
      </c>
      <c r="C97" s="153">
        <v>5</v>
      </c>
      <c r="D97" s="153"/>
      <c r="E97" s="169"/>
      <c r="F97" s="153"/>
      <c r="G97" s="202"/>
      <c r="H97" s="153">
        <v>4</v>
      </c>
      <c r="I97" s="203">
        <v>19.950000000000003</v>
      </c>
      <c r="J97" s="213">
        <f t="shared" si="1"/>
        <v>99.772260273972606</v>
      </c>
      <c r="K97" s="237"/>
      <c r="L97" s="219"/>
    </row>
    <row r="98" spans="1:12" x14ac:dyDescent="0.2">
      <c r="A98" s="153"/>
      <c r="B98" s="153" t="s">
        <v>251</v>
      </c>
      <c r="C98" s="153">
        <v>5</v>
      </c>
      <c r="D98" s="153"/>
      <c r="E98" s="169"/>
      <c r="F98" s="153"/>
      <c r="G98" s="202"/>
      <c r="H98" s="153">
        <v>4</v>
      </c>
      <c r="I98" s="203">
        <v>19.950000000000003</v>
      </c>
      <c r="J98" s="213">
        <f t="shared" si="1"/>
        <v>99.772260273972606</v>
      </c>
      <c r="K98" s="237"/>
      <c r="L98" s="219"/>
    </row>
    <row r="99" spans="1:12" x14ac:dyDescent="0.2">
      <c r="A99" s="170"/>
      <c r="B99" s="170" t="s">
        <v>375</v>
      </c>
      <c r="C99" s="170">
        <v>30</v>
      </c>
      <c r="D99" s="170">
        <v>1</v>
      </c>
      <c r="E99" s="172">
        <v>1.5</v>
      </c>
      <c r="F99" s="170"/>
      <c r="G99" s="198"/>
      <c r="H99" s="170">
        <v>1</v>
      </c>
      <c r="I99" s="205">
        <v>6.9833333333333334</v>
      </c>
      <c r="J99" s="214">
        <f t="shared" si="1"/>
        <v>99.903158295281585</v>
      </c>
      <c r="K99" s="238">
        <v>3.3</v>
      </c>
      <c r="L99" s="220">
        <v>4.4000000000000004</v>
      </c>
    </row>
    <row r="100" spans="1:12" x14ac:dyDescent="0.2">
      <c r="A100" s="153" t="s">
        <v>266</v>
      </c>
      <c r="B100" s="153" t="s">
        <v>372</v>
      </c>
      <c r="C100" s="153">
        <v>30</v>
      </c>
      <c r="D100" s="153"/>
      <c r="E100" s="169"/>
      <c r="F100" s="153"/>
      <c r="G100" s="202"/>
      <c r="H100" s="153">
        <v>3</v>
      </c>
      <c r="I100" s="203">
        <v>15.333333333333332</v>
      </c>
      <c r="J100" s="213">
        <f t="shared" si="1"/>
        <v>99.824961948249623</v>
      </c>
      <c r="K100" s="237"/>
      <c r="L100" s="219"/>
    </row>
    <row r="101" spans="1:12" x14ac:dyDescent="0.2">
      <c r="A101" s="153"/>
      <c r="B101" s="153" t="s">
        <v>436</v>
      </c>
      <c r="C101" s="153">
        <v>30</v>
      </c>
      <c r="D101" s="153"/>
      <c r="E101" s="169"/>
      <c r="F101" s="153"/>
      <c r="G101" s="202"/>
      <c r="H101" s="153">
        <v>2</v>
      </c>
      <c r="I101" s="203">
        <v>19.316666666666666</v>
      </c>
      <c r="J101" s="213">
        <f t="shared" si="1"/>
        <v>99.779490106544898</v>
      </c>
      <c r="K101" s="237"/>
      <c r="L101" s="219"/>
    </row>
    <row r="102" spans="1:12" x14ac:dyDescent="0.2">
      <c r="A102" s="153"/>
      <c r="B102" s="153" t="s">
        <v>434</v>
      </c>
      <c r="C102" s="153">
        <v>40</v>
      </c>
      <c r="D102" s="153"/>
      <c r="E102" s="169"/>
      <c r="F102" s="153"/>
      <c r="G102" s="202"/>
      <c r="H102" s="153">
        <v>3</v>
      </c>
      <c r="I102" s="203">
        <v>17.833333333333332</v>
      </c>
      <c r="J102" s="213">
        <f t="shared" si="1"/>
        <v>99.796423135464224</v>
      </c>
      <c r="K102" s="237"/>
      <c r="L102" s="219"/>
    </row>
    <row r="103" spans="1:12" x14ac:dyDescent="0.2">
      <c r="A103" s="170" t="s">
        <v>14</v>
      </c>
      <c r="B103" s="170" t="s">
        <v>435</v>
      </c>
      <c r="C103" s="170">
        <v>40</v>
      </c>
      <c r="D103" s="170"/>
      <c r="E103" s="172"/>
      <c r="F103" s="170"/>
      <c r="G103" s="198"/>
      <c r="H103" s="170">
        <v>3</v>
      </c>
      <c r="I103" s="205">
        <v>15.766666666666666</v>
      </c>
      <c r="J103" s="214">
        <f t="shared" si="1"/>
        <v>99.820015220700157</v>
      </c>
      <c r="K103" s="238"/>
      <c r="L103" s="220"/>
    </row>
    <row r="104" spans="1:12" x14ac:dyDescent="0.2">
      <c r="A104" s="153" t="s">
        <v>272</v>
      </c>
      <c r="B104" s="153" t="s">
        <v>265</v>
      </c>
      <c r="C104" s="153">
        <v>10</v>
      </c>
      <c r="D104" s="153"/>
      <c r="E104" s="169"/>
      <c r="F104" s="153"/>
      <c r="G104" s="202"/>
      <c r="H104" s="153">
        <v>2</v>
      </c>
      <c r="I104" s="203">
        <v>15.1</v>
      </c>
      <c r="J104" s="212">
        <f t="shared" si="1"/>
        <v>99.827625570776263</v>
      </c>
      <c r="K104" s="237"/>
      <c r="L104" s="218"/>
    </row>
    <row r="105" spans="1:12" x14ac:dyDescent="0.2">
      <c r="A105" s="153" t="s">
        <v>14</v>
      </c>
      <c r="B105" s="153" t="s">
        <v>298</v>
      </c>
      <c r="C105" s="153">
        <v>7.5</v>
      </c>
      <c r="D105" s="153"/>
      <c r="E105" s="169"/>
      <c r="F105" s="153"/>
      <c r="G105" s="202"/>
      <c r="H105" s="153">
        <v>2</v>
      </c>
      <c r="I105" s="203">
        <v>16.3</v>
      </c>
      <c r="J105" s="213">
        <f t="shared" si="1"/>
        <v>99.813926940639277</v>
      </c>
      <c r="K105" s="237"/>
      <c r="L105" s="219"/>
    </row>
    <row r="106" spans="1:12" x14ac:dyDescent="0.2">
      <c r="A106" s="153" t="s">
        <v>14</v>
      </c>
      <c r="B106" s="153" t="s">
        <v>273</v>
      </c>
      <c r="C106" s="153">
        <v>5</v>
      </c>
      <c r="D106" s="153"/>
      <c r="E106" s="169"/>
      <c r="F106" s="153"/>
      <c r="G106" s="202"/>
      <c r="H106" s="153">
        <v>2</v>
      </c>
      <c r="I106" s="203">
        <v>6.8166666666666664</v>
      </c>
      <c r="J106" s="213">
        <f t="shared" si="1"/>
        <v>99.922184170471837</v>
      </c>
      <c r="K106" s="237"/>
      <c r="L106" s="219"/>
    </row>
    <row r="107" spans="1:12" x14ac:dyDescent="0.2">
      <c r="A107" s="153" t="s">
        <v>14</v>
      </c>
      <c r="B107" s="153" t="s">
        <v>299</v>
      </c>
      <c r="C107" s="153">
        <v>5</v>
      </c>
      <c r="D107" s="153"/>
      <c r="E107" s="169"/>
      <c r="F107" s="153"/>
      <c r="G107" s="202"/>
      <c r="H107" s="153">
        <v>3</v>
      </c>
      <c r="I107" s="203">
        <v>12.333333333333332</v>
      </c>
      <c r="J107" s="213">
        <f t="shared" si="1"/>
        <v>99.859208523592073</v>
      </c>
      <c r="K107" s="237"/>
      <c r="L107" s="219"/>
    </row>
    <row r="108" spans="1:12" x14ac:dyDescent="0.2">
      <c r="A108" s="153"/>
      <c r="B108" s="153" t="s">
        <v>300</v>
      </c>
      <c r="C108" s="153">
        <v>7.5</v>
      </c>
      <c r="D108" s="153"/>
      <c r="E108" s="169"/>
      <c r="F108" s="153"/>
      <c r="G108" s="202"/>
      <c r="H108" s="153">
        <v>1</v>
      </c>
      <c r="I108" s="203">
        <v>4.9000000000000004</v>
      </c>
      <c r="J108" s="213">
        <f t="shared" si="1"/>
        <v>99.944063926940643</v>
      </c>
      <c r="K108" s="237"/>
      <c r="L108" s="219"/>
    </row>
    <row r="109" spans="1:12" x14ac:dyDescent="0.2">
      <c r="A109" s="179" t="s">
        <v>356</v>
      </c>
      <c r="B109" s="165" t="s">
        <v>345</v>
      </c>
      <c r="C109" s="180">
        <v>30</v>
      </c>
      <c r="D109" s="180"/>
      <c r="E109" s="167"/>
      <c r="F109" s="165">
        <v>1</v>
      </c>
      <c r="G109" s="167">
        <v>12.583333333333334</v>
      </c>
      <c r="H109" s="165">
        <v>4</v>
      </c>
      <c r="I109" s="167">
        <v>22.533333333333331</v>
      </c>
      <c r="J109" s="216">
        <f t="shared" si="1"/>
        <v>99.599124809741241</v>
      </c>
      <c r="K109" s="218"/>
      <c r="L109" s="218"/>
    </row>
    <row r="110" spans="1:12" x14ac:dyDescent="0.2">
      <c r="A110" s="183"/>
      <c r="B110" s="170" t="s">
        <v>346</v>
      </c>
      <c r="C110" s="188">
        <v>30</v>
      </c>
      <c r="D110" s="188"/>
      <c r="E110" s="172"/>
      <c r="F110" s="170"/>
      <c r="G110" s="172"/>
      <c r="H110" s="170">
        <v>2</v>
      </c>
      <c r="I110" s="172">
        <v>9.2833333333333332</v>
      </c>
      <c r="J110" s="214">
        <f t="shared" si="1"/>
        <v>99.894025875190266</v>
      </c>
      <c r="K110" s="220"/>
      <c r="L110" s="220"/>
    </row>
    <row r="111" spans="1:12" x14ac:dyDescent="0.2">
      <c r="A111" s="153" t="s">
        <v>125</v>
      </c>
      <c r="B111" s="153" t="s">
        <v>345</v>
      </c>
      <c r="C111" s="153">
        <v>30</v>
      </c>
      <c r="D111" s="153">
        <v>1</v>
      </c>
      <c r="E111" s="169">
        <v>1.1499999999999999</v>
      </c>
      <c r="F111" s="153"/>
      <c r="G111" s="202"/>
      <c r="H111" s="153">
        <v>3</v>
      </c>
      <c r="I111" s="203">
        <v>17.116666666666667</v>
      </c>
      <c r="J111" s="212">
        <f t="shared" si="1"/>
        <v>99.791476407914757</v>
      </c>
      <c r="K111" s="237">
        <v>5.5</v>
      </c>
      <c r="L111" s="218">
        <v>7.3</v>
      </c>
    </row>
    <row r="112" spans="1:12" x14ac:dyDescent="0.2">
      <c r="A112" s="170"/>
      <c r="B112" s="170" t="s">
        <v>346</v>
      </c>
      <c r="C112" s="170">
        <v>30</v>
      </c>
      <c r="D112" s="170">
        <v>1</v>
      </c>
      <c r="E112" s="172">
        <v>0.3</v>
      </c>
      <c r="F112" s="170"/>
      <c r="G112" s="198"/>
      <c r="H112" s="170">
        <v>2</v>
      </c>
      <c r="I112" s="205">
        <v>12.783333333333333</v>
      </c>
      <c r="J112" s="214">
        <f t="shared" si="1"/>
        <v>99.850646879756468</v>
      </c>
      <c r="K112" s="238">
        <v>18</v>
      </c>
      <c r="L112" s="220">
        <v>6.84</v>
      </c>
    </row>
    <row r="113" spans="1:12" x14ac:dyDescent="0.2">
      <c r="A113" s="165" t="s">
        <v>468</v>
      </c>
      <c r="B113" s="165" t="s">
        <v>345</v>
      </c>
      <c r="C113" s="165">
        <v>40</v>
      </c>
      <c r="D113" s="165">
        <v>1</v>
      </c>
      <c r="E113" s="167">
        <v>1.5833333333333333</v>
      </c>
      <c r="F113" s="165"/>
      <c r="G113" s="167"/>
      <c r="H113" s="165">
        <v>2</v>
      </c>
      <c r="I113" s="167">
        <v>10.983333333333334</v>
      </c>
      <c r="J113" s="212">
        <f t="shared" si="1"/>
        <v>99.856544901065448</v>
      </c>
      <c r="K113" s="218">
        <v>11</v>
      </c>
      <c r="L113" s="218">
        <v>18.7</v>
      </c>
    </row>
    <row r="114" spans="1:12" x14ac:dyDescent="0.2">
      <c r="A114" s="170"/>
      <c r="B114" s="170" t="s">
        <v>1020</v>
      </c>
      <c r="C114" s="170">
        <v>40</v>
      </c>
      <c r="D114" s="170">
        <v>1</v>
      </c>
      <c r="E114" s="172">
        <v>1.6</v>
      </c>
      <c r="F114" s="170"/>
      <c r="G114" s="198"/>
      <c r="H114" s="170">
        <v>1</v>
      </c>
      <c r="I114" s="205">
        <v>5.7833333333333332</v>
      </c>
      <c r="J114" s="214">
        <f t="shared" si="1"/>
        <v>99.915715372907158</v>
      </c>
      <c r="K114" s="238">
        <v>11</v>
      </c>
      <c r="L114" s="220">
        <v>18.7</v>
      </c>
    </row>
    <row r="115" spans="1:12" x14ac:dyDescent="0.2">
      <c r="A115" s="153" t="s">
        <v>207</v>
      </c>
      <c r="B115" s="153" t="s">
        <v>276</v>
      </c>
      <c r="C115" s="153">
        <v>10</v>
      </c>
      <c r="D115" s="153"/>
      <c r="E115" s="169"/>
      <c r="F115" s="153"/>
      <c r="G115" s="202"/>
      <c r="H115" s="153">
        <v>3</v>
      </c>
      <c r="I115" s="203">
        <v>22.783333333333331</v>
      </c>
      <c r="J115" s="213">
        <f t="shared" si="1"/>
        <v>99.739916286149167</v>
      </c>
      <c r="K115" s="237"/>
      <c r="L115" s="219"/>
    </row>
    <row r="116" spans="1:12" x14ac:dyDescent="0.2">
      <c r="A116" s="170" t="s">
        <v>14</v>
      </c>
      <c r="B116" s="170" t="s">
        <v>277</v>
      </c>
      <c r="C116" s="170">
        <v>10</v>
      </c>
      <c r="D116" s="170"/>
      <c r="E116" s="172"/>
      <c r="F116" s="170"/>
      <c r="G116" s="198"/>
      <c r="H116" s="170">
        <v>7</v>
      </c>
      <c r="I116" s="205">
        <v>44.750000000000007</v>
      </c>
      <c r="J116" s="214">
        <f t="shared" si="1"/>
        <v>99.489155251141554</v>
      </c>
      <c r="K116" s="238"/>
      <c r="L116" s="220"/>
    </row>
    <row r="117" spans="1:12" x14ac:dyDescent="0.2">
      <c r="A117" s="146" t="s">
        <v>508</v>
      </c>
      <c r="B117" s="170" t="s">
        <v>346</v>
      </c>
      <c r="C117" s="170">
        <v>30</v>
      </c>
      <c r="D117" s="146"/>
      <c r="E117" s="150"/>
      <c r="F117" s="146"/>
      <c r="G117" s="211"/>
      <c r="H117" s="146">
        <v>1</v>
      </c>
      <c r="I117" s="209">
        <v>8.4666666666666668</v>
      </c>
      <c r="J117" s="215">
        <f>+(1-(E117+G117+I117)/8760)*100</f>
        <v>99.903348554033485</v>
      </c>
      <c r="K117" s="239"/>
      <c r="L117" s="221"/>
    </row>
    <row r="118" spans="1:12" x14ac:dyDescent="0.2">
      <c r="A118" s="153" t="s">
        <v>278</v>
      </c>
      <c r="B118" s="153" t="s">
        <v>234</v>
      </c>
      <c r="C118" s="153">
        <v>15</v>
      </c>
      <c r="D118" s="153">
        <v>1</v>
      </c>
      <c r="E118" s="169">
        <v>0.7</v>
      </c>
      <c r="F118" s="153"/>
      <c r="G118" s="202"/>
      <c r="H118" s="153">
        <v>1</v>
      </c>
      <c r="I118" s="203">
        <v>9.9</v>
      </c>
      <c r="J118" s="213">
        <f t="shared" si="1"/>
        <v>99.878995433789953</v>
      </c>
      <c r="K118" s="237">
        <v>5.5</v>
      </c>
      <c r="L118" s="219">
        <v>0.8</v>
      </c>
    </row>
    <row r="119" spans="1:12" x14ac:dyDescent="0.2">
      <c r="A119" s="170"/>
      <c r="B119" s="170" t="s">
        <v>279</v>
      </c>
      <c r="C119" s="170">
        <v>5</v>
      </c>
      <c r="D119" s="170"/>
      <c r="E119" s="172"/>
      <c r="F119" s="170"/>
      <c r="G119" s="198"/>
      <c r="H119" s="170"/>
      <c r="I119" s="205"/>
      <c r="J119" s="214">
        <f t="shared" si="1"/>
        <v>100</v>
      </c>
      <c r="K119" s="238"/>
      <c r="L119" s="220"/>
    </row>
    <row r="120" spans="1:12" x14ac:dyDescent="0.2">
      <c r="A120" s="146" t="s">
        <v>451</v>
      </c>
      <c r="B120" s="146" t="s">
        <v>234</v>
      </c>
      <c r="C120" s="146">
        <v>30</v>
      </c>
      <c r="D120" s="146"/>
      <c r="E120" s="150"/>
      <c r="F120" s="146"/>
      <c r="G120" s="211"/>
      <c r="H120" s="146">
        <v>1</v>
      </c>
      <c r="I120" s="150">
        <v>9.9666666666666668</v>
      </c>
      <c r="J120" s="214">
        <f t="shared" si="1"/>
        <v>99.886225266362246</v>
      </c>
      <c r="K120" s="221"/>
      <c r="L120" s="220"/>
    </row>
    <row r="121" spans="1:12" x14ac:dyDescent="0.2">
      <c r="A121" s="153" t="s">
        <v>280</v>
      </c>
      <c r="B121" s="153" t="s">
        <v>234</v>
      </c>
      <c r="C121" s="153">
        <v>30</v>
      </c>
      <c r="D121" s="153">
        <v>1</v>
      </c>
      <c r="E121" s="169">
        <v>0.58333333333333337</v>
      </c>
      <c r="F121" s="153"/>
      <c r="G121" s="202"/>
      <c r="H121" s="153">
        <v>1</v>
      </c>
      <c r="I121" s="203">
        <v>6.166666666666667</v>
      </c>
      <c r="J121" s="212">
        <f t="shared" si="1"/>
        <v>99.922945205479451</v>
      </c>
      <c r="K121" s="237">
        <v>15.7</v>
      </c>
      <c r="L121" s="218">
        <v>33.9</v>
      </c>
    </row>
    <row r="122" spans="1:12" x14ac:dyDescent="0.2">
      <c r="A122" s="170" t="s">
        <v>14</v>
      </c>
      <c r="B122" s="170" t="s">
        <v>235</v>
      </c>
      <c r="C122" s="170">
        <v>30</v>
      </c>
      <c r="D122" s="170"/>
      <c r="E122" s="172"/>
      <c r="F122" s="170"/>
      <c r="G122" s="198"/>
      <c r="H122" s="170">
        <v>5</v>
      </c>
      <c r="I122" s="205">
        <v>24.383333333333329</v>
      </c>
      <c r="J122" s="214">
        <f t="shared" si="1"/>
        <v>99.721651445966515</v>
      </c>
      <c r="K122" s="238"/>
      <c r="L122" s="220"/>
    </row>
    <row r="123" spans="1:12" x14ac:dyDescent="0.2">
      <c r="A123" s="170" t="s">
        <v>467</v>
      </c>
      <c r="B123" s="153" t="s">
        <v>234</v>
      </c>
      <c r="C123" s="153">
        <v>30</v>
      </c>
      <c r="D123" s="170">
        <v>1</v>
      </c>
      <c r="E123" s="172">
        <v>3.3333333333333333E-2</v>
      </c>
      <c r="F123" s="170"/>
      <c r="G123" s="198"/>
      <c r="H123" s="170"/>
      <c r="I123" s="205"/>
      <c r="J123" s="215">
        <f t="shared" si="1"/>
        <v>99.9996194824962</v>
      </c>
      <c r="K123" s="238"/>
      <c r="L123" s="221"/>
    </row>
    <row r="124" spans="1:12" x14ac:dyDescent="0.2">
      <c r="A124" s="170" t="s">
        <v>133</v>
      </c>
      <c r="B124" s="146" t="s">
        <v>1021</v>
      </c>
      <c r="C124" s="146">
        <v>15</v>
      </c>
      <c r="D124" s="170">
        <v>2</v>
      </c>
      <c r="E124" s="172">
        <v>5.2</v>
      </c>
      <c r="F124" s="170"/>
      <c r="G124" s="198"/>
      <c r="H124" s="170">
        <v>4</v>
      </c>
      <c r="I124" s="205">
        <v>27.616666666666667</v>
      </c>
      <c r="J124" s="215">
        <f t="shared" si="1"/>
        <v>99.6253805175038</v>
      </c>
      <c r="K124" s="238">
        <v>6.4</v>
      </c>
      <c r="L124" s="221">
        <v>15.5</v>
      </c>
    </row>
    <row r="125" spans="1:12" x14ac:dyDescent="0.2">
      <c r="A125" s="153" t="s">
        <v>120</v>
      </c>
      <c r="B125" s="153" t="s">
        <v>234</v>
      </c>
      <c r="C125" s="153">
        <v>30</v>
      </c>
      <c r="D125" s="153">
        <v>2</v>
      </c>
      <c r="E125" s="169">
        <v>10.083333333333334</v>
      </c>
      <c r="F125" s="153"/>
      <c r="G125" s="202"/>
      <c r="H125" s="153">
        <v>5</v>
      </c>
      <c r="I125" s="203">
        <v>23.416666666666668</v>
      </c>
      <c r="J125" s="212">
        <f t="shared" si="1"/>
        <v>99.617579908675808</v>
      </c>
      <c r="K125" s="237">
        <v>19.899999999999999</v>
      </c>
      <c r="L125" s="218">
        <v>26.799999999999997</v>
      </c>
    </row>
    <row r="126" spans="1:12" x14ac:dyDescent="0.2">
      <c r="A126" s="153" t="s">
        <v>14</v>
      </c>
      <c r="B126" s="153" t="s">
        <v>235</v>
      </c>
      <c r="C126" s="153">
        <v>30</v>
      </c>
      <c r="D126" s="153"/>
      <c r="E126" s="169"/>
      <c r="F126" s="153"/>
      <c r="G126" s="202"/>
      <c r="H126" s="153">
        <v>4</v>
      </c>
      <c r="I126" s="203">
        <v>18.133333333333333</v>
      </c>
      <c r="J126" s="213">
        <f t="shared" si="1"/>
        <v>99.792998477929984</v>
      </c>
      <c r="K126" s="237"/>
      <c r="L126" s="219"/>
    </row>
    <row r="127" spans="1:12" x14ac:dyDescent="0.2">
      <c r="A127" s="153"/>
      <c r="B127" s="153" t="s">
        <v>436</v>
      </c>
      <c r="C127" s="153">
        <v>30</v>
      </c>
      <c r="D127" s="153">
        <v>1</v>
      </c>
      <c r="E127" s="169">
        <v>8.8166666666666664</v>
      </c>
      <c r="F127" s="153"/>
      <c r="G127" s="202"/>
      <c r="H127" s="153">
        <v>3</v>
      </c>
      <c r="I127" s="203">
        <v>15.100000000000001</v>
      </c>
      <c r="J127" s="213">
        <f t="shared" si="1"/>
        <v>99.726978691019781</v>
      </c>
      <c r="K127" s="237">
        <v>14.7</v>
      </c>
      <c r="L127" s="219">
        <v>5</v>
      </c>
    </row>
    <row r="128" spans="1:12" x14ac:dyDescent="0.2">
      <c r="A128" s="146" t="s">
        <v>416</v>
      </c>
      <c r="B128" s="146" t="s">
        <v>345</v>
      </c>
      <c r="C128" s="146">
        <v>30</v>
      </c>
      <c r="D128" s="146"/>
      <c r="E128" s="150"/>
      <c r="F128" s="146"/>
      <c r="G128" s="211"/>
      <c r="H128" s="146">
        <v>2</v>
      </c>
      <c r="I128" s="209">
        <v>9.9166666666666679</v>
      </c>
      <c r="J128" s="215">
        <f t="shared" si="1"/>
        <v>99.886796042617959</v>
      </c>
      <c r="K128" s="239"/>
      <c r="L128" s="221"/>
    </row>
    <row r="129" spans="1:12" x14ac:dyDescent="0.2">
      <c r="A129" s="153" t="s">
        <v>128</v>
      </c>
      <c r="B129" s="153" t="s">
        <v>345</v>
      </c>
      <c r="C129" s="153">
        <v>30</v>
      </c>
      <c r="D129" s="153"/>
      <c r="E129" s="169"/>
      <c r="F129" s="153"/>
      <c r="G129" s="202"/>
      <c r="H129" s="153">
        <v>2</v>
      </c>
      <c r="I129" s="203">
        <v>4.5333333333333332</v>
      </c>
      <c r="J129" s="213">
        <f t="shared" si="1"/>
        <v>99.948249619482496</v>
      </c>
      <c r="K129" s="237"/>
      <c r="L129" s="219"/>
    </row>
    <row r="130" spans="1:12" x14ac:dyDescent="0.2">
      <c r="A130" s="170"/>
      <c r="B130" s="170" t="s">
        <v>346</v>
      </c>
      <c r="C130" s="170">
        <v>15</v>
      </c>
      <c r="D130" s="170">
        <v>1</v>
      </c>
      <c r="E130" s="172">
        <v>6.916666666666667</v>
      </c>
      <c r="F130" s="170"/>
      <c r="G130" s="198"/>
      <c r="H130" s="170">
        <v>2</v>
      </c>
      <c r="I130" s="205">
        <v>10.45</v>
      </c>
      <c r="J130" s="214">
        <f t="shared" si="1"/>
        <v>99.801750380517504</v>
      </c>
      <c r="K130" s="238">
        <v>1</v>
      </c>
      <c r="L130" s="220">
        <v>0.5</v>
      </c>
    </row>
    <row r="131" spans="1:12" x14ac:dyDescent="0.2">
      <c r="A131" s="153" t="s">
        <v>130</v>
      </c>
      <c r="B131" s="153" t="s">
        <v>1022</v>
      </c>
      <c r="C131" s="153">
        <v>30</v>
      </c>
      <c r="D131" s="153">
        <v>1</v>
      </c>
      <c r="E131" s="169">
        <v>3.75</v>
      </c>
      <c r="F131" s="153"/>
      <c r="G131" s="202"/>
      <c r="H131" s="153">
        <v>3</v>
      </c>
      <c r="I131" s="203">
        <v>17.05</v>
      </c>
      <c r="J131" s="212">
        <f t="shared" si="1"/>
        <v>99.762557077625573</v>
      </c>
      <c r="K131" s="237">
        <v>10.1</v>
      </c>
      <c r="L131" s="218">
        <v>5.9</v>
      </c>
    </row>
    <row r="132" spans="1:12" x14ac:dyDescent="0.2">
      <c r="A132" s="170"/>
      <c r="B132" s="170" t="s">
        <v>1023</v>
      </c>
      <c r="C132" s="170">
        <v>30</v>
      </c>
      <c r="D132" s="170"/>
      <c r="E132" s="172"/>
      <c r="F132" s="170"/>
      <c r="G132" s="198"/>
      <c r="H132" s="170"/>
      <c r="I132" s="205"/>
      <c r="J132" s="214">
        <f t="shared" si="1"/>
        <v>100</v>
      </c>
      <c r="K132" s="238"/>
      <c r="L132" s="220"/>
    </row>
    <row r="133" spans="1:12" x14ac:dyDescent="0.2">
      <c r="A133" s="153" t="s">
        <v>210</v>
      </c>
      <c r="B133" s="153" t="s">
        <v>345</v>
      </c>
      <c r="C133" s="153">
        <v>15</v>
      </c>
      <c r="D133" s="153">
        <v>1</v>
      </c>
      <c r="E133" s="169">
        <v>1.4333333333333333</v>
      </c>
      <c r="F133" s="153"/>
      <c r="G133" s="202"/>
      <c r="H133" s="153">
        <v>3</v>
      </c>
      <c r="I133" s="203">
        <v>9.5833333333333321</v>
      </c>
      <c r="J133" s="212">
        <f t="shared" si="1"/>
        <v>99.874238964992387</v>
      </c>
      <c r="K133" s="237">
        <v>4.45</v>
      </c>
      <c r="L133" s="218">
        <v>5.8</v>
      </c>
    </row>
    <row r="134" spans="1:12" x14ac:dyDescent="0.2">
      <c r="A134" s="170"/>
      <c r="B134" s="170" t="s">
        <v>346</v>
      </c>
      <c r="C134" s="170">
        <v>15</v>
      </c>
      <c r="D134" s="170">
        <v>1</v>
      </c>
      <c r="E134" s="172">
        <v>1.4333333333333333</v>
      </c>
      <c r="F134" s="170"/>
      <c r="G134" s="198"/>
      <c r="H134" s="170">
        <v>1</v>
      </c>
      <c r="I134" s="205">
        <v>6.2833333333333332</v>
      </c>
      <c r="J134" s="214">
        <f t="shared" ref="J134:J167" si="2">+(1-(E134+G134+I134)/8760)*100</f>
        <v>99.911910197869105</v>
      </c>
      <c r="K134" s="238">
        <v>4.45</v>
      </c>
      <c r="L134" s="220">
        <v>5.8</v>
      </c>
    </row>
    <row r="135" spans="1:12" x14ac:dyDescent="0.2">
      <c r="A135" s="153" t="s">
        <v>211</v>
      </c>
      <c r="B135" s="153" t="s">
        <v>345</v>
      </c>
      <c r="C135" s="153">
        <v>44</v>
      </c>
      <c r="D135" s="153">
        <v>1</v>
      </c>
      <c r="E135" s="169">
        <v>0.71666666666666667</v>
      </c>
      <c r="F135" s="153"/>
      <c r="G135" s="202"/>
      <c r="H135" s="153">
        <v>6</v>
      </c>
      <c r="I135" s="169">
        <v>24.200000000000003</v>
      </c>
      <c r="J135" s="212">
        <f t="shared" si="2"/>
        <v>99.715563165905635</v>
      </c>
      <c r="K135" s="219">
        <v>9.6999999999999993</v>
      </c>
      <c r="L135" s="218">
        <v>6.8</v>
      </c>
    </row>
    <row r="136" spans="1:12" x14ac:dyDescent="0.2">
      <c r="A136" s="170"/>
      <c r="B136" s="170" t="s">
        <v>346</v>
      </c>
      <c r="C136" s="170">
        <v>44</v>
      </c>
      <c r="D136" s="170"/>
      <c r="E136" s="172"/>
      <c r="F136" s="170"/>
      <c r="G136" s="198"/>
      <c r="H136" s="170">
        <v>6</v>
      </c>
      <c r="I136" s="205">
        <v>33.233333333333334</v>
      </c>
      <c r="J136" s="214">
        <f t="shared" si="2"/>
        <v>99.620624048706247</v>
      </c>
      <c r="K136" s="238"/>
      <c r="L136" s="220"/>
    </row>
    <row r="137" spans="1:12" x14ac:dyDescent="0.2">
      <c r="A137" s="170" t="s">
        <v>134</v>
      </c>
      <c r="B137" s="170" t="s">
        <v>1024</v>
      </c>
      <c r="C137" s="170">
        <v>150</v>
      </c>
      <c r="D137" s="170"/>
      <c r="E137" s="172"/>
      <c r="F137" s="170"/>
      <c r="G137" s="198"/>
      <c r="H137" s="170">
        <v>5</v>
      </c>
      <c r="I137" s="205">
        <v>29.4</v>
      </c>
      <c r="J137" s="215">
        <f t="shared" si="2"/>
        <v>99.664383561643831</v>
      </c>
      <c r="K137" s="238"/>
      <c r="L137" s="221"/>
    </row>
    <row r="138" spans="1:12" x14ac:dyDescent="0.2">
      <c r="A138" s="153" t="s">
        <v>122</v>
      </c>
      <c r="B138" s="153" t="s">
        <v>345</v>
      </c>
      <c r="C138" s="153">
        <v>15</v>
      </c>
      <c r="D138" s="153"/>
      <c r="E138" s="169"/>
      <c r="F138" s="153">
        <v>1</v>
      </c>
      <c r="G138" s="202">
        <v>0.36666666666666664</v>
      </c>
      <c r="H138" s="153">
        <v>7</v>
      </c>
      <c r="I138" s="203">
        <v>45.933333333333323</v>
      </c>
      <c r="J138" s="212">
        <f t="shared" si="2"/>
        <v>99.471461187214615</v>
      </c>
      <c r="K138" s="237"/>
      <c r="L138" s="218"/>
    </row>
    <row r="139" spans="1:12" x14ac:dyDescent="0.2">
      <c r="A139" s="153"/>
      <c r="B139" s="153" t="s">
        <v>346</v>
      </c>
      <c r="C139" s="153">
        <v>30</v>
      </c>
      <c r="D139" s="153"/>
      <c r="E139" s="169"/>
      <c r="F139" s="153"/>
      <c r="G139" s="202"/>
      <c r="H139" s="153">
        <v>2</v>
      </c>
      <c r="I139" s="203">
        <v>16.316666666666666</v>
      </c>
      <c r="J139" s="213">
        <f t="shared" si="2"/>
        <v>99.813736681887363</v>
      </c>
      <c r="K139" s="237"/>
      <c r="L139" s="219"/>
    </row>
    <row r="140" spans="1:12" x14ac:dyDescent="0.2">
      <c r="A140" s="153"/>
      <c r="B140" s="153" t="s">
        <v>1011</v>
      </c>
      <c r="C140" s="153">
        <v>30</v>
      </c>
      <c r="D140" s="153">
        <v>2</v>
      </c>
      <c r="E140" s="169">
        <v>8.3166666666666664</v>
      </c>
      <c r="F140" s="153"/>
      <c r="G140" s="202"/>
      <c r="H140" s="153">
        <v>2</v>
      </c>
      <c r="I140" s="203">
        <v>7.7</v>
      </c>
      <c r="J140" s="213">
        <f t="shared" si="2"/>
        <v>99.817161339421617</v>
      </c>
      <c r="K140" s="237">
        <v>20.3</v>
      </c>
      <c r="L140" s="219">
        <v>64.949999999999989</v>
      </c>
    </row>
    <row r="141" spans="1:12" x14ac:dyDescent="0.2">
      <c r="A141" s="170"/>
      <c r="B141" s="170" t="s">
        <v>1025</v>
      </c>
      <c r="C141" s="170">
        <v>15</v>
      </c>
      <c r="D141" s="170"/>
      <c r="E141" s="172"/>
      <c r="F141" s="170"/>
      <c r="G141" s="198"/>
      <c r="H141" s="170">
        <v>2</v>
      </c>
      <c r="I141" s="205">
        <v>12.933333333333334</v>
      </c>
      <c r="J141" s="214">
        <f t="shared" si="2"/>
        <v>99.852359208523595</v>
      </c>
      <c r="K141" s="238"/>
      <c r="L141" s="220"/>
    </row>
    <row r="142" spans="1:12" x14ac:dyDescent="0.2">
      <c r="A142" s="153" t="s">
        <v>212</v>
      </c>
      <c r="B142" s="153" t="s">
        <v>345</v>
      </c>
      <c r="C142" s="153">
        <v>10</v>
      </c>
      <c r="D142" s="153">
        <v>1</v>
      </c>
      <c r="E142" s="169">
        <v>13.433333333333334</v>
      </c>
      <c r="F142" s="153"/>
      <c r="G142" s="202"/>
      <c r="H142" s="153">
        <v>2</v>
      </c>
      <c r="I142" s="203">
        <v>16.966666666666669</v>
      </c>
      <c r="J142" s="212">
        <f t="shared" si="2"/>
        <v>99.652968036529671</v>
      </c>
      <c r="K142" s="237">
        <v>2.6</v>
      </c>
      <c r="L142" s="218">
        <v>7.4</v>
      </c>
    </row>
    <row r="143" spans="1:12" x14ac:dyDescent="0.2">
      <c r="A143" s="153"/>
      <c r="B143" s="153" t="s">
        <v>346</v>
      </c>
      <c r="C143" s="153">
        <v>10</v>
      </c>
      <c r="D143" s="153">
        <v>1</v>
      </c>
      <c r="E143" s="169">
        <v>0.1</v>
      </c>
      <c r="F143" s="153"/>
      <c r="G143" s="202"/>
      <c r="H143" s="153">
        <v>3</v>
      </c>
      <c r="I143" s="203">
        <v>25.05</v>
      </c>
      <c r="J143" s="213">
        <f t="shared" si="2"/>
        <v>99.712899543378995</v>
      </c>
      <c r="K143" s="237">
        <v>3.4</v>
      </c>
      <c r="L143" s="219">
        <v>0.9</v>
      </c>
    </row>
    <row r="144" spans="1:12" x14ac:dyDescent="0.2">
      <c r="A144" s="153"/>
      <c r="B144" s="153" t="s">
        <v>1026</v>
      </c>
      <c r="C144" s="153">
        <v>10</v>
      </c>
      <c r="D144" s="153"/>
      <c r="E144" s="169"/>
      <c r="F144" s="153"/>
      <c r="G144" s="202"/>
      <c r="H144" s="153">
        <v>4</v>
      </c>
      <c r="I144" s="203">
        <v>25.766666666666669</v>
      </c>
      <c r="J144" s="213">
        <f t="shared" si="2"/>
        <v>99.705859969558603</v>
      </c>
      <c r="K144" s="237"/>
      <c r="L144" s="219"/>
    </row>
    <row r="145" spans="1:12" x14ac:dyDescent="0.2">
      <c r="A145" s="170"/>
      <c r="B145" s="170" t="s">
        <v>1027</v>
      </c>
      <c r="C145" s="170">
        <v>5</v>
      </c>
      <c r="D145" s="170"/>
      <c r="E145" s="172"/>
      <c r="F145" s="170"/>
      <c r="G145" s="198"/>
      <c r="H145" s="170">
        <v>4</v>
      </c>
      <c r="I145" s="205">
        <v>27.366666666666667</v>
      </c>
      <c r="J145" s="213">
        <f t="shared" si="2"/>
        <v>99.68759512937595</v>
      </c>
      <c r="K145" s="238"/>
      <c r="L145" s="219"/>
    </row>
    <row r="146" spans="1:12" x14ac:dyDescent="0.2">
      <c r="A146" s="165" t="s">
        <v>463</v>
      </c>
      <c r="B146" s="165" t="s">
        <v>345</v>
      </c>
      <c r="C146" s="165">
        <v>30</v>
      </c>
      <c r="D146" s="165"/>
      <c r="E146" s="167"/>
      <c r="F146" s="165"/>
      <c r="G146" s="167"/>
      <c r="H146" s="165">
        <v>1</v>
      </c>
      <c r="I146" s="223">
        <v>4.1500000000000004</v>
      </c>
      <c r="J146" s="212">
        <f t="shared" si="2"/>
        <v>99.952625570776249</v>
      </c>
      <c r="K146" s="240"/>
      <c r="L146" s="218"/>
    </row>
    <row r="147" spans="1:12" x14ac:dyDescent="0.2">
      <c r="A147" s="170"/>
      <c r="B147" s="170" t="s">
        <v>346</v>
      </c>
      <c r="C147" s="170">
        <v>30</v>
      </c>
      <c r="D147" s="170">
        <v>2</v>
      </c>
      <c r="E147" s="172">
        <v>13</v>
      </c>
      <c r="F147" s="170"/>
      <c r="G147" s="172"/>
      <c r="H147" s="170">
        <v>8</v>
      </c>
      <c r="I147" s="205">
        <v>57.316666666666656</v>
      </c>
      <c r="J147" s="214">
        <f t="shared" si="2"/>
        <v>99.197298325722983</v>
      </c>
      <c r="K147" s="238">
        <v>15.8</v>
      </c>
      <c r="L147" s="220">
        <v>83.3</v>
      </c>
    </row>
    <row r="148" spans="1:12" x14ac:dyDescent="0.2">
      <c r="A148" s="146" t="s">
        <v>497</v>
      </c>
      <c r="B148" s="146" t="s">
        <v>345</v>
      </c>
      <c r="C148" s="146">
        <v>15</v>
      </c>
      <c r="D148" s="146"/>
      <c r="E148" s="150"/>
      <c r="F148" s="146"/>
      <c r="G148" s="150"/>
      <c r="H148" s="146"/>
      <c r="I148" s="150"/>
      <c r="J148" s="214">
        <f t="shared" si="2"/>
        <v>100</v>
      </c>
      <c r="K148" s="221"/>
      <c r="L148" s="220"/>
    </row>
    <row r="149" spans="1:12" x14ac:dyDescent="0.2">
      <c r="A149" s="153" t="s">
        <v>213</v>
      </c>
      <c r="B149" s="153" t="s">
        <v>286</v>
      </c>
      <c r="C149" s="153">
        <v>40</v>
      </c>
      <c r="D149" s="153">
        <v>1</v>
      </c>
      <c r="E149" s="169">
        <v>6</v>
      </c>
      <c r="F149" s="153"/>
      <c r="G149" s="202"/>
      <c r="H149" s="153">
        <v>8</v>
      </c>
      <c r="I149" s="203">
        <v>56.616666666666674</v>
      </c>
      <c r="J149" s="213">
        <f t="shared" si="2"/>
        <v>99.285197869101978</v>
      </c>
      <c r="K149" s="237">
        <v>15.4</v>
      </c>
      <c r="L149" s="219">
        <v>18.7</v>
      </c>
    </row>
    <row r="150" spans="1:12" x14ac:dyDescent="0.2">
      <c r="A150" s="153"/>
      <c r="B150" s="153" t="s">
        <v>287</v>
      </c>
      <c r="C150" s="153">
        <v>45</v>
      </c>
      <c r="D150" s="153">
        <v>2</v>
      </c>
      <c r="E150" s="169">
        <v>45.599999999999994</v>
      </c>
      <c r="F150" s="153"/>
      <c r="G150" s="202"/>
      <c r="H150" s="153">
        <v>3</v>
      </c>
      <c r="I150" s="203">
        <v>25.5</v>
      </c>
      <c r="J150" s="213">
        <f t="shared" si="2"/>
        <v>99.188356164383563</v>
      </c>
      <c r="K150" s="237">
        <v>33.799999999999997</v>
      </c>
      <c r="L150" s="219">
        <v>35</v>
      </c>
    </row>
    <row r="151" spans="1:12" x14ac:dyDescent="0.2">
      <c r="A151" s="165" t="s">
        <v>214</v>
      </c>
      <c r="B151" s="165" t="s">
        <v>345</v>
      </c>
      <c r="C151" s="165">
        <v>15</v>
      </c>
      <c r="D151" s="165"/>
      <c r="E151" s="167"/>
      <c r="F151" s="165"/>
      <c r="G151" s="167"/>
      <c r="H151" s="165">
        <v>4</v>
      </c>
      <c r="I151" s="223">
        <v>30.35</v>
      </c>
      <c r="J151" s="212">
        <f t="shared" si="2"/>
        <v>99.653538812785385</v>
      </c>
      <c r="K151" s="240"/>
      <c r="L151" s="218"/>
    </row>
    <row r="152" spans="1:12" x14ac:dyDescent="0.2">
      <c r="A152" s="170"/>
      <c r="B152" s="170" t="s">
        <v>346</v>
      </c>
      <c r="C152" s="170">
        <v>15</v>
      </c>
      <c r="D152" s="170">
        <v>1</v>
      </c>
      <c r="E152" s="172">
        <v>2.3166666666666664</v>
      </c>
      <c r="F152" s="170"/>
      <c r="G152" s="172"/>
      <c r="H152" s="170">
        <v>3</v>
      </c>
      <c r="I152" s="205">
        <v>30.133333333333333</v>
      </c>
      <c r="J152" s="214">
        <f t="shared" si="2"/>
        <v>99.629566210045667</v>
      </c>
      <c r="K152" s="238">
        <v>4.4000000000000004</v>
      </c>
      <c r="L152" s="220">
        <v>5.4</v>
      </c>
    </row>
    <row r="153" spans="1:12" x14ac:dyDescent="0.2">
      <c r="A153" s="170" t="s">
        <v>215</v>
      </c>
      <c r="B153" s="170" t="s">
        <v>239</v>
      </c>
      <c r="C153" s="170">
        <v>15</v>
      </c>
      <c r="D153" s="170">
        <v>1</v>
      </c>
      <c r="E153" s="172">
        <v>0.95</v>
      </c>
      <c r="F153" s="170"/>
      <c r="G153" s="198"/>
      <c r="H153" s="170"/>
      <c r="I153" s="205"/>
      <c r="J153" s="214">
        <f t="shared" si="2"/>
        <v>99.989155251141554</v>
      </c>
      <c r="K153" s="238">
        <v>3.7</v>
      </c>
      <c r="L153" s="220">
        <v>3.5150000000000001</v>
      </c>
    </row>
    <row r="154" spans="1:12" x14ac:dyDescent="0.2">
      <c r="A154" s="153" t="s">
        <v>216</v>
      </c>
      <c r="B154" s="153" t="s">
        <v>345</v>
      </c>
      <c r="C154" s="153">
        <v>15</v>
      </c>
      <c r="D154" s="153">
        <v>2</v>
      </c>
      <c r="E154" s="169">
        <v>9.2833333333333332</v>
      </c>
      <c r="F154" s="153"/>
      <c r="G154" s="202"/>
      <c r="H154" s="153">
        <v>7</v>
      </c>
      <c r="I154" s="203">
        <v>57.466666666666654</v>
      </c>
      <c r="J154" s="212">
        <f t="shared" si="2"/>
        <v>99.238013698630141</v>
      </c>
      <c r="K154" s="237">
        <v>17.8</v>
      </c>
      <c r="L154" s="218">
        <v>7.6</v>
      </c>
    </row>
    <row r="155" spans="1:12" x14ac:dyDescent="0.2">
      <c r="A155" s="153"/>
      <c r="B155" s="153" t="s">
        <v>346</v>
      </c>
      <c r="C155" s="153">
        <v>40</v>
      </c>
      <c r="D155" s="153">
        <v>2</v>
      </c>
      <c r="E155" s="169">
        <v>6.1666666666666661</v>
      </c>
      <c r="F155" s="153"/>
      <c r="G155" s="202"/>
      <c r="H155" s="153">
        <v>5</v>
      </c>
      <c r="I155" s="203">
        <v>39.633333333333333</v>
      </c>
      <c r="J155" s="213">
        <f t="shared" si="2"/>
        <v>99.477168949771695</v>
      </c>
      <c r="K155" s="237">
        <v>47.1</v>
      </c>
      <c r="L155" s="219">
        <v>31.2</v>
      </c>
    </row>
    <row r="156" spans="1:12" x14ac:dyDescent="0.2">
      <c r="A156" s="170"/>
      <c r="B156" s="170" t="s">
        <v>1011</v>
      </c>
      <c r="C156" s="170">
        <v>40</v>
      </c>
      <c r="D156" s="170">
        <v>1</v>
      </c>
      <c r="E156" s="172">
        <v>0.36666666666666664</v>
      </c>
      <c r="F156" s="170"/>
      <c r="G156" s="198"/>
      <c r="H156" s="170">
        <v>1</v>
      </c>
      <c r="I156" s="205">
        <v>7.7333333333333334</v>
      </c>
      <c r="J156" s="214">
        <f t="shared" si="2"/>
        <v>99.907534246575352</v>
      </c>
      <c r="K156" s="238">
        <v>24.4</v>
      </c>
      <c r="L156" s="220">
        <v>12.7</v>
      </c>
    </row>
    <row r="157" spans="1:12" x14ac:dyDescent="0.2">
      <c r="A157" s="165" t="s">
        <v>142</v>
      </c>
      <c r="B157" s="165" t="s">
        <v>345</v>
      </c>
      <c r="C157" s="165">
        <v>15</v>
      </c>
      <c r="D157" s="165">
        <v>1</v>
      </c>
      <c r="E157" s="167">
        <v>0.58333333333333326</v>
      </c>
      <c r="F157" s="165"/>
      <c r="G157" s="222"/>
      <c r="H157" s="165">
        <v>4</v>
      </c>
      <c r="I157" s="223">
        <v>30.333333333333336</v>
      </c>
      <c r="J157" s="212">
        <f t="shared" si="2"/>
        <v>99.647070015220692</v>
      </c>
      <c r="K157" s="240">
        <v>3.35</v>
      </c>
      <c r="L157" s="218">
        <v>2.1</v>
      </c>
    </row>
    <row r="158" spans="1:12" x14ac:dyDescent="0.2">
      <c r="A158" s="170"/>
      <c r="B158" s="170" t="s">
        <v>346</v>
      </c>
      <c r="C158" s="170">
        <v>15</v>
      </c>
      <c r="D158" s="170">
        <v>2</v>
      </c>
      <c r="E158" s="172">
        <v>0.73333333333333328</v>
      </c>
      <c r="F158" s="170"/>
      <c r="G158" s="198"/>
      <c r="H158" s="170">
        <v>3</v>
      </c>
      <c r="I158" s="205">
        <v>24.383333333333333</v>
      </c>
      <c r="J158" s="214">
        <f t="shared" si="2"/>
        <v>99.713280060882809</v>
      </c>
      <c r="K158" s="238">
        <v>5.75</v>
      </c>
      <c r="L158" s="220">
        <v>2.9000000000000004</v>
      </c>
    </row>
    <row r="159" spans="1:12" x14ac:dyDescent="0.2">
      <c r="A159" s="153" t="s">
        <v>139</v>
      </c>
      <c r="B159" s="153" t="s">
        <v>345</v>
      </c>
      <c r="C159" s="153">
        <v>10</v>
      </c>
      <c r="D159" s="153">
        <v>1</v>
      </c>
      <c r="E159" s="169">
        <v>8.9166666666666661</v>
      </c>
      <c r="F159" s="153"/>
      <c r="G159" s="202"/>
      <c r="H159" s="153">
        <v>1</v>
      </c>
      <c r="I159" s="203">
        <v>4.5166666666666666</v>
      </c>
      <c r="J159" s="213">
        <f t="shared" si="2"/>
        <v>99.846651445966515</v>
      </c>
      <c r="K159" s="237">
        <v>5.5</v>
      </c>
      <c r="L159" s="219">
        <v>6.2</v>
      </c>
    </row>
    <row r="160" spans="1:12" x14ac:dyDescent="0.2">
      <c r="A160" s="170"/>
      <c r="B160" s="170" t="s">
        <v>346</v>
      </c>
      <c r="C160" s="170">
        <v>10</v>
      </c>
      <c r="D160" s="170"/>
      <c r="E160" s="172"/>
      <c r="F160" s="170"/>
      <c r="G160" s="198"/>
      <c r="H160" s="170">
        <v>4</v>
      </c>
      <c r="I160" s="205">
        <v>30.016666666666666</v>
      </c>
      <c r="J160" s="214">
        <f t="shared" si="2"/>
        <v>99.657343987823438</v>
      </c>
      <c r="K160" s="238"/>
      <c r="L160" s="220"/>
    </row>
    <row r="161" spans="1:12" x14ac:dyDescent="0.2">
      <c r="A161" s="153" t="s">
        <v>144</v>
      </c>
      <c r="B161" s="153" t="s">
        <v>345</v>
      </c>
      <c r="C161" s="153">
        <v>20</v>
      </c>
      <c r="D161" s="153">
        <v>1</v>
      </c>
      <c r="E161" s="169">
        <v>3.9333333333333331</v>
      </c>
      <c r="F161" s="153"/>
      <c r="G161" s="202"/>
      <c r="H161" s="153">
        <v>1</v>
      </c>
      <c r="I161" s="203">
        <v>1.7</v>
      </c>
      <c r="J161" s="212">
        <f t="shared" si="2"/>
        <v>99.935692541856923</v>
      </c>
      <c r="K161" s="237"/>
      <c r="L161" s="218"/>
    </row>
    <row r="162" spans="1:12" x14ac:dyDescent="0.2">
      <c r="A162" s="170"/>
      <c r="B162" s="170" t="s">
        <v>346</v>
      </c>
      <c r="C162" s="170">
        <v>30</v>
      </c>
      <c r="D162" s="170">
        <v>2</v>
      </c>
      <c r="E162" s="172">
        <v>14.6</v>
      </c>
      <c r="F162" s="170"/>
      <c r="G162" s="198"/>
      <c r="H162" s="170">
        <v>6</v>
      </c>
      <c r="I162" s="205">
        <v>55.866666666666674</v>
      </c>
      <c r="J162" s="214">
        <f t="shared" si="2"/>
        <v>99.195585996955856</v>
      </c>
      <c r="K162" s="238">
        <v>12.7</v>
      </c>
      <c r="L162" s="220">
        <v>22.200000000000003</v>
      </c>
    </row>
    <row r="163" spans="1:12" x14ac:dyDescent="0.2">
      <c r="A163" s="153" t="s">
        <v>217</v>
      </c>
      <c r="B163" s="153" t="s">
        <v>239</v>
      </c>
      <c r="C163" s="153">
        <v>15</v>
      </c>
      <c r="D163" s="153">
        <v>1</v>
      </c>
      <c r="E163" s="169">
        <v>0.83333333333333337</v>
      </c>
      <c r="F163" s="153"/>
      <c r="G163" s="202"/>
      <c r="H163" s="153">
        <v>6</v>
      </c>
      <c r="I163" s="203">
        <v>42.849999999999994</v>
      </c>
      <c r="J163" s="212">
        <f t="shared" si="2"/>
        <v>99.501331811263313</v>
      </c>
      <c r="K163" s="237">
        <v>3.4</v>
      </c>
      <c r="L163" s="218">
        <v>12.2</v>
      </c>
    </row>
    <row r="164" spans="1:12" x14ac:dyDescent="0.2">
      <c r="A164" s="170"/>
      <c r="B164" s="170" t="s">
        <v>239</v>
      </c>
      <c r="C164" s="170">
        <v>15</v>
      </c>
      <c r="D164" s="170"/>
      <c r="E164" s="172"/>
      <c r="F164" s="170"/>
      <c r="G164" s="198"/>
      <c r="H164" s="170">
        <v>2</v>
      </c>
      <c r="I164" s="205">
        <v>18.45</v>
      </c>
      <c r="J164" s="214">
        <f t="shared" si="2"/>
        <v>99.789383561643845</v>
      </c>
      <c r="K164" s="238"/>
      <c r="L164" s="220"/>
    </row>
    <row r="165" spans="1:12" x14ac:dyDescent="0.2">
      <c r="A165" s="153" t="s">
        <v>341</v>
      </c>
      <c r="B165" s="153" t="s">
        <v>239</v>
      </c>
      <c r="C165" s="153">
        <v>15</v>
      </c>
      <c r="D165" s="146">
        <v>1</v>
      </c>
      <c r="E165" s="150">
        <v>8.2666666666666675</v>
      </c>
      <c r="F165" s="146"/>
      <c r="G165" s="211"/>
      <c r="H165" s="146">
        <v>2</v>
      </c>
      <c r="I165" s="209">
        <v>19.516666666666666</v>
      </c>
      <c r="J165" s="215">
        <f t="shared" si="2"/>
        <v>99.682838660578383</v>
      </c>
      <c r="K165" s="239">
        <v>11.2</v>
      </c>
      <c r="L165" s="221">
        <v>77.56</v>
      </c>
    </row>
    <row r="166" spans="1:12" x14ac:dyDescent="0.2">
      <c r="A166" s="165" t="s">
        <v>218</v>
      </c>
      <c r="B166" s="165" t="s">
        <v>345</v>
      </c>
      <c r="C166" s="165">
        <v>40</v>
      </c>
      <c r="D166" s="153"/>
      <c r="E166" s="169"/>
      <c r="F166" s="153">
        <v>1</v>
      </c>
      <c r="G166" s="202">
        <v>1.1833333333333333</v>
      </c>
      <c r="H166" s="153">
        <v>14</v>
      </c>
      <c r="I166" s="203">
        <v>84.36666666666666</v>
      </c>
      <c r="J166" s="213">
        <f t="shared" si="2"/>
        <v>99.023401826484019</v>
      </c>
      <c r="K166" s="237"/>
      <c r="L166" s="219"/>
    </row>
    <row r="167" spans="1:12" x14ac:dyDescent="0.2">
      <c r="A167" s="170"/>
      <c r="B167" s="170" t="s">
        <v>346</v>
      </c>
      <c r="C167" s="170">
        <v>40</v>
      </c>
      <c r="D167" s="170"/>
      <c r="E167" s="172"/>
      <c r="F167" s="170">
        <v>1</v>
      </c>
      <c r="G167" s="185">
        <v>7.333333333333333</v>
      </c>
      <c r="H167" s="170">
        <v>5</v>
      </c>
      <c r="I167" s="172">
        <v>42.133333333333333</v>
      </c>
      <c r="J167" s="214">
        <f t="shared" si="2"/>
        <v>99.435312024353124</v>
      </c>
      <c r="K167" s="220"/>
      <c r="L167" s="220"/>
    </row>
    <row r="168" spans="1:12" x14ac:dyDescent="0.2">
      <c r="E168" s="82"/>
      <c r="G168" s="82"/>
      <c r="J168" s="82"/>
    </row>
  </sheetData>
  <mergeCells count="3">
    <mergeCell ref="D2:E2"/>
    <mergeCell ref="F2:G2"/>
    <mergeCell ref="H2:I2"/>
  </mergeCells>
  <pageMargins left="0.70866141732283472" right="0.70866141732283472" top="0.74803149606299213" bottom="0.74803149606299213" header="0.31496062992125984" footer="0.31496062992125984"/>
  <pageSetup paperSize="9" scale="53" fitToHeight="2" orientation="portrait" horizontalDpi="4294967295" verticalDpi="4294967295"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sheetPr codeName="Sheet220">
    <pageSetUpPr fitToPage="1"/>
  </sheetPr>
  <dimension ref="A1:L171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4" width="9.7109375" style="82" customWidth="1"/>
    <col min="5" max="5" width="9.7109375" style="84" customWidth="1"/>
    <col min="6" max="6" width="9.7109375" style="82" customWidth="1"/>
    <col min="7" max="7" width="9.7109375" style="84" customWidth="1"/>
    <col min="8" max="9" width="9.7109375" style="82" customWidth="1"/>
    <col min="10" max="10" width="9.5703125" style="87" customWidth="1"/>
    <col min="11" max="12" width="9.5703125" style="88" customWidth="1"/>
    <col min="13" max="16384" width="11.42578125" style="82"/>
  </cols>
  <sheetData>
    <row r="1" spans="1:12" customFormat="1" ht="27.75" customHeight="1" x14ac:dyDescent="0.2">
      <c r="A1" s="15" t="s">
        <v>558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241" t="s">
        <v>28</v>
      </c>
      <c r="L2" s="241" t="s">
        <v>321</v>
      </c>
    </row>
    <row r="3" spans="1:12" s="83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242" t="s">
        <v>19</v>
      </c>
      <c r="L3" s="242" t="s">
        <v>332</v>
      </c>
    </row>
    <row r="4" spans="1:12" x14ac:dyDescent="0.2">
      <c r="A4" s="165" t="s">
        <v>77</v>
      </c>
      <c r="B4" s="165" t="s">
        <v>345</v>
      </c>
      <c r="C4" s="165">
        <v>30</v>
      </c>
      <c r="D4" s="165">
        <v>1</v>
      </c>
      <c r="E4" s="167">
        <v>0.58333333333333326</v>
      </c>
      <c r="F4" s="165"/>
      <c r="G4" s="202"/>
      <c r="H4" s="165">
        <v>3</v>
      </c>
      <c r="I4" s="167">
        <v>17.133333333333333</v>
      </c>
      <c r="J4" s="243">
        <f t="shared" ref="J4:J67" si="0">+(1-(E4+G4+I4)/8760)*100</f>
        <v>99.797754946727551</v>
      </c>
      <c r="K4" s="218">
        <v>11.9</v>
      </c>
      <c r="L4" s="218">
        <v>10.3</v>
      </c>
    </row>
    <row r="5" spans="1:12" x14ac:dyDescent="0.2">
      <c r="A5" s="153"/>
      <c r="B5" s="153" t="s">
        <v>346</v>
      </c>
      <c r="C5" s="153">
        <v>15</v>
      </c>
      <c r="D5" s="153">
        <v>1</v>
      </c>
      <c r="E5" s="169">
        <v>0.56666666666666665</v>
      </c>
      <c r="F5" s="153"/>
      <c r="G5" s="202"/>
      <c r="H5" s="153">
        <v>14</v>
      </c>
      <c r="I5" s="169">
        <v>95.183333333333309</v>
      </c>
      <c r="J5" s="244">
        <f t="shared" si="0"/>
        <v>98.906963470319624</v>
      </c>
      <c r="K5" s="219"/>
      <c r="L5" s="219"/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6</v>
      </c>
      <c r="I6" s="172">
        <v>32.950000000000003</v>
      </c>
      <c r="J6" s="244">
        <f t="shared" si="0"/>
        <v>99.623858447488587</v>
      </c>
      <c r="K6" s="220"/>
      <c r="L6" s="219"/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2</v>
      </c>
      <c r="I7" s="169">
        <v>14</v>
      </c>
      <c r="J7" s="243">
        <f t="shared" si="0"/>
        <v>99.840182648401836</v>
      </c>
      <c r="K7" s="219"/>
      <c r="L7" s="218"/>
    </row>
    <row r="8" spans="1:12" x14ac:dyDescent="0.2">
      <c r="A8" s="170"/>
      <c r="B8" s="170" t="s">
        <v>346</v>
      </c>
      <c r="C8" s="170">
        <v>30</v>
      </c>
      <c r="D8" s="170">
        <v>1</v>
      </c>
      <c r="E8" s="172">
        <v>1.7666666666666666</v>
      </c>
      <c r="F8" s="170"/>
      <c r="G8" s="198"/>
      <c r="H8" s="153">
        <v>2</v>
      </c>
      <c r="I8" s="203">
        <v>15.05</v>
      </c>
      <c r="J8" s="245">
        <f t="shared" si="0"/>
        <v>99.808028919330297</v>
      </c>
      <c r="K8" s="237">
        <v>39.6</v>
      </c>
      <c r="L8" s="220">
        <v>40.4</v>
      </c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13</v>
      </c>
      <c r="I9" s="167">
        <v>63.266666666666659</v>
      </c>
      <c r="J9" s="243">
        <f t="shared" si="0"/>
        <v>99.277777777777771</v>
      </c>
      <c r="K9" s="218"/>
      <c r="L9" s="218"/>
    </row>
    <row r="10" spans="1:12" x14ac:dyDescent="0.2">
      <c r="A10" s="153"/>
      <c r="B10" s="153" t="s">
        <v>346</v>
      </c>
      <c r="C10" s="153">
        <v>40</v>
      </c>
      <c r="D10" s="153"/>
      <c r="E10" s="169"/>
      <c r="F10" s="153"/>
      <c r="G10" s="202"/>
      <c r="H10" s="153">
        <v>8</v>
      </c>
      <c r="I10" s="203">
        <v>35.349999999999994</v>
      </c>
      <c r="J10" s="244">
        <f t="shared" si="0"/>
        <v>99.596461187214615</v>
      </c>
      <c r="K10" s="237"/>
      <c r="L10" s="219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3</v>
      </c>
      <c r="I11" s="203">
        <v>17.566666666666666</v>
      </c>
      <c r="J11" s="244">
        <f t="shared" si="0"/>
        <v>99.799467275494663</v>
      </c>
      <c r="K11" s="237"/>
      <c r="L11" s="219"/>
    </row>
    <row r="12" spans="1:12" x14ac:dyDescent="0.2">
      <c r="A12" s="170"/>
      <c r="B12" s="170" t="s">
        <v>533</v>
      </c>
      <c r="C12" s="170">
        <v>1.5</v>
      </c>
      <c r="D12" s="170"/>
      <c r="E12" s="172"/>
      <c r="F12" s="170"/>
      <c r="G12" s="198"/>
      <c r="H12" s="170">
        <v>2</v>
      </c>
      <c r="I12" s="205">
        <v>10.7</v>
      </c>
      <c r="J12" s="245">
        <f t="shared" si="0"/>
        <v>99.87785388127854</v>
      </c>
      <c r="K12" s="238"/>
      <c r="L12" s="220"/>
    </row>
    <row r="13" spans="1:12" x14ac:dyDescent="0.2">
      <c r="A13" s="153" t="s">
        <v>83</v>
      </c>
      <c r="B13" s="153" t="s">
        <v>345</v>
      </c>
      <c r="C13" s="153">
        <v>30</v>
      </c>
      <c r="D13" s="196"/>
      <c r="E13" s="167"/>
      <c r="F13" s="153"/>
      <c r="G13" s="202"/>
      <c r="H13" s="153">
        <v>2</v>
      </c>
      <c r="I13" s="203">
        <v>15.549999999999999</v>
      </c>
      <c r="J13" s="243">
        <f t="shared" si="0"/>
        <v>99.822488584474883</v>
      </c>
      <c r="K13" s="237"/>
      <c r="L13" s="218"/>
    </row>
    <row r="14" spans="1:12" x14ac:dyDescent="0.2">
      <c r="A14" s="170"/>
      <c r="B14" s="170" t="s">
        <v>346</v>
      </c>
      <c r="C14" s="170">
        <v>15</v>
      </c>
      <c r="D14" s="197"/>
      <c r="E14" s="172"/>
      <c r="F14" s="170"/>
      <c r="G14" s="198"/>
      <c r="H14" s="170">
        <v>13</v>
      </c>
      <c r="I14" s="205">
        <v>103.71666666666667</v>
      </c>
      <c r="J14" s="245">
        <f t="shared" si="0"/>
        <v>98.816019786910203</v>
      </c>
      <c r="K14" s="238"/>
      <c r="L14" s="220"/>
    </row>
    <row r="15" spans="1:12" x14ac:dyDescent="0.2">
      <c r="A15" s="153" t="s">
        <v>86</v>
      </c>
      <c r="B15" s="153" t="s">
        <v>345</v>
      </c>
      <c r="C15" s="153">
        <v>15</v>
      </c>
      <c r="D15" s="153"/>
      <c r="E15" s="169"/>
      <c r="F15" s="153"/>
      <c r="G15" s="202"/>
      <c r="H15" s="153">
        <v>6</v>
      </c>
      <c r="I15" s="203">
        <v>83.88333333333334</v>
      </c>
      <c r="J15" s="243">
        <f t="shared" si="0"/>
        <v>99.042427701674271</v>
      </c>
      <c r="K15" s="237"/>
      <c r="L15" s="218"/>
    </row>
    <row r="16" spans="1:12" x14ac:dyDescent="0.2">
      <c r="A16" s="170"/>
      <c r="B16" s="170" t="s">
        <v>346</v>
      </c>
      <c r="C16" s="170">
        <v>15</v>
      </c>
      <c r="D16" s="170"/>
      <c r="E16" s="172"/>
      <c r="F16" s="170"/>
      <c r="G16" s="198"/>
      <c r="H16" s="170">
        <v>9</v>
      </c>
      <c r="I16" s="205">
        <v>84.250000000000014</v>
      </c>
      <c r="J16" s="245">
        <f t="shared" si="0"/>
        <v>99.038242009132418</v>
      </c>
      <c r="K16" s="238"/>
      <c r="L16" s="220"/>
    </row>
    <row r="17" spans="1:12" x14ac:dyDescent="0.2">
      <c r="A17" s="153" t="s">
        <v>192</v>
      </c>
      <c r="B17" s="153" t="s">
        <v>345</v>
      </c>
      <c r="C17" s="153">
        <v>10</v>
      </c>
      <c r="D17" s="153">
        <v>1</v>
      </c>
      <c r="E17" s="169">
        <v>1.4166666666666665</v>
      </c>
      <c r="F17" s="153"/>
      <c r="G17" s="169"/>
      <c r="H17" s="153">
        <v>7</v>
      </c>
      <c r="I17" s="203">
        <v>59.316666666666663</v>
      </c>
      <c r="J17" s="243">
        <f t="shared" si="0"/>
        <v>99.30669710806697</v>
      </c>
      <c r="K17" s="237">
        <v>4.5</v>
      </c>
      <c r="L17" s="218">
        <v>6.4</v>
      </c>
    </row>
    <row r="18" spans="1:12" x14ac:dyDescent="0.2">
      <c r="A18" s="170"/>
      <c r="B18" s="170" t="s">
        <v>231</v>
      </c>
      <c r="C18" s="170">
        <v>5</v>
      </c>
      <c r="D18" s="170">
        <v>2</v>
      </c>
      <c r="E18" s="172">
        <v>2.166666666666667</v>
      </c>
      <c r="F18" s="170"/>
      <c r="G18" s="198"/>
      <c r="H18" s="170">
        <v>3</v>
      </c>
      <c r="I18" s="205">
        <v>25.35</v>
      </c>
      <c r="J18" s="245">
        <f t="shared" si="0"/>
        <v>99.685882800608823</v>
      </c>
      <c r="K18" s="238">
        <v>4.9000000000000004</v>
      </c>
      <c r="L18" s="220">
        <v>1.41</v>
      </c>
    </row>
    <row r="19" spans="1:12" x14ac:dyDescent="0.2">
      <c r="A19" s="153" t="s">
        <v>90</v>
      </c>
      <c r="B19" s="153" t="s">
        <v>345</v>
      </c>
      <c r="C19" s="153">
        <v>10</v>
      </c>
      <c r="D19" s="196"/>
      <c r="E19" s="167"/>
      <c r="F19" s="153"/>
      <c r="G19" s="202"/>
      <c r="H19" s="153">
        <v>5</v>
      </c>
      <c r="I19" s="203">
        <v>29.366666666666667</v>
      </c>
      <c r="J19" s="243">
        <f t="shared" si="0"/>
        <v>99.664764079147645</v>
      </c>
      <c r="K19" s="237"/>
      <c r="L19" s="218"/>
    </row>
    <row r="20" spans="1:12" x14ac:dyDescent="0.2">
      <c r="A20" s="153"/>
      <c r="B20" s="153" t="s">
        <v>346</v>
      </c>
      <c r="C20" s="153">
        <v>10</v>
      </c>
      <c r="D20" s="153"/>
      <c r="E20" s="169"/>
      <c r="F20" s="153"/>
      <c r="G20" s="202"/>
      <c r="H20" s="153">
        <v>5</v>
      </c>
      <c r="I20" s="203">
        <v>29.433333333333334</v>
      </c>
      <c r="J20" s="244">
        <f t="shared" si="0"/>
        <v>99.664003044140031</v>
      </c>
      <c r="K20" s="237"/>
      <c r="L20" s="219"/>
    </row>
    <row r="21" spans="1:12" x14ac:dyDescent="0.2">
      <c r="A21" s="170"/>
      <c r="B21" s="170" t="s">
        <v>231</v>
      </c>
      <c r="C21" s="170">
        <v>5</v>
      </c>
      <c r="D21" s="170"/>
      <c r="E21" s="172"/>
      <c r="F21" s="170"/>
      <c r="G21" s="198"/>
      <c r="H21" s="170">
        <v>3</v>
      </c>
      <c r="I21" s="205">
        <v>66.2</v>
      </c>
      <c r="J21" s="245">
        <f t="shared" si="0"/>
        <v>99.24429223744292</v>
      </c>
      <c r="K21" s="238"/>
      <c r="L21" s="220"/>
    </row>
    <row r="22" spans="1:12" x14ac:dyDescent="0.2">
      <c r="A22" s="153" t="s">
        <v>91</v>
      </c>
      <c r="B22" s="153" t="s">
        <v>239</v>
      </c>
      <c r="C22" s="153">
        <v>10</v>
      </c>
      <c r="D22" s="153"/>
      <c r="E22" s="169"/>
      <c r="F22" s="153"/>
      <c r="G22" s="202"/>
      <c r="H22" s="153">
        <v>3</v>
      </c>
      <c r="I22" s="203">
        <v>24.166666666666664</v>
      </c>
      <c r="J22" s="243">
        <f t="shared" si="0"/>
        <v>99.724124809741241</v>
      </c>
      <c r="K22" s="237"/>
      <c r="L22" s="218"/>
    </row>
    <row r="23" spans="1:12" x14ac:dyDescent="0.2">
      <c r="A23" s="170"/>
      <c r="B23" s="170" t="s">
        <v>231</v>
      </c>
      <c r="C23" s="170">
        <v>1</v>
      </c>
      <c r="D23" s="170"/>
      <c r="E23" s="172"/>
      <c r="F23" s="170"/>
      <c r="G23" s="185"/>
      <c r="H23" s="170">
        <v>2</v>
      </c>
      <c r="I23" s="205">
        <v>16.899999999999999</v>
      </c>
      <c r="J23" s="245">
        <f t="shared" si="0"/>
        <v>99.80707762557077</v>
      </c>
      <c r="K23" s="238"/>
      <c r="L23" s="220"/>
    </row>
    <row r="24" spans="1:12" x14ac:dyDescent="0.2">
      <c r="A24" s="153" t="s">
        <v>93</v>
      </c>
      <c r="B24" s="153" t="s">
        <v>345</v>
      </c>
      <c r="C24" s="153">
        <v>15</v>
      </c>
      <c r="D24" s="153">
        <v>1</v>
      </c>
      <c r="E24" s="169">
        <v>0.75</v>
      </c>
      <c r="F24" s="153"/>
      <c r="G24" s="202"/>
      <c r="H24" s="153">
        <v>4</v>
      </c>
      <c r="I24" s="203">
        <v>18.733333333333334</v>
      </c>
      <c r="J24" s="243">
        <f t="shared" si="0"/>
        <v>99.777587519025872</v>
      </c>
      <c r="K24" s="237"/>
      <c r="L24" s="218"/>
    </row>
    <row r="25" spans="1:12" x14ac:dyDescent="0.2">
      <c r="A25" s="170"/>
      <c r="B25" s="170" t="s">
        <v>346</v>
      </c>
      <c r="C25" s="170">
        <v>15</v>
      </c>
      <c r="D25" s="170"/>
      <c r="E25" s="172"/>
      <c r="F25" s="170"/>
      <c r="G25" s="198"/>
      <c r="H25" s="170">
        <v>7</v>
      </c>
      <c r="I25" s="205">
        <v>38.316666666666663</v>
      </c>
      <c r="J25" s="245">
        <f t="shared" si="0"/>
        <v>99.56259512937595</v>
      </c>
      <c r="K25" s="238"/>
      <c r="L25" s="220"/>
    </row>
    <row r="26" spans="1:12" x14ac:dyDescent="0.2">
      <c r="A26" s="170" t="s">
        <v>414</v>
      </c>
      <c r="B26" s="153" t="s">
        <v>345</v>
      </c>
      <c r="C26" s="170">
        <v>30</v>
      </c>
      <c r="D26" s="170"/>
      <c r="E26" s="172"/>
      <c r="F26" s="170"/>
      <c r="G26" s="198"/>
      <c r="H26" s="170">
        <v>5</v>
      </c>
      <c r="I26" s="205">
        <v>36.666666666666664</v>
      </c>
      <c r="J26" s="244">
        <f t="shared" si="0"/>
        <v>99.581430745814302</v>
      </c>
      <c r="K26" s="238"/>
      <c r="L26" s="219"/>
    </row>
    <row r="27" spans="1:12" x14ac:dyDescent="0.2">
      <c r="A27" s="179" t="s">
        <v>193</v>
      </c>
      <c r="B27" s="165" t="s">
        <v>345</v>
      </c>
      <c r="C27" s="165">
        <v>15</v>
      </c>
      <c r="D27" s="165"/>
      <c r="E27" s="167"/>
      <c r="F27" s="165"/>
      <c r="G27" s="222"/>
      <c r="H27" s="165">
        <v>2</v>
      </c>
      <c r="I27" s="223">
        <v>19.216666666666669</v>
      </c>
      <c r="J27" s="243">
        <f t="shared" si="0"/>
        <v>99.780631659056311</v>
      </c>
      <c r="K27" s="240"/>
      <c r="L27" s="218"/>
    </row>
    <row r="28" spans="1:12" x14ac:dyDescent="0.2">
      <c r="A28" s="183"/>
      <c r="B28" s="170" t="s">
        <v>1012</v>
      </c>
      <c r="C28" s="170">
        <v>5</v>
      </c>
      <c r="D28" s="170"/>
      <c r="E28" s="172"/>
      <c r="F28" s="170"/>
      <c r="G28" s="198"/>
      <c r="H28" s="170">
        <v>3</v>
      </c>
      <c r="I28" s="205">
        <v>28.133333333333333</v>
      </c>
      <c r="J28" s="245">
        <f t="shared" si="0"/>
        <v>99.67884322678843</v>
      </c>
      <c r="K28" s="238"/>
      <c r="L28" s="220"/>
    </row>
    <row r="29" spans="1:12" x14ac:dyDescent="0.2">
      <c r="A29" s="153" t="s">
        <v>96</v>
      </c>
      <c r="B29" s="153" t="s">
        <v>345</v>
      </c>
      <c r="C29" s="153">
        <v>30</v>
      </c>
      <c r="D29" s="153">
        <v>2</v>
      </c>
      <c r="E29" s="169">
        <v>4.2</v>
      </c>
      <c r="F29" s="153"/>
      <c r="G29" s="202"/>
      <c r="H29" s="153">
        <v>5</v>
      </c>
      <c r="I29" s="203">
        <v>34.1</v>
      </c>
      <c r="J29" s="244">
        <f t="shared" si="0"/>
        <v>99.56278538812785</v>
      </c>
      <c r="K29" s="237">
        <v>18.3</v>
      </c>
      <c r="L29" s="219">
        <v>38.6</v>
      </c>
    </row>
    <row r="30" spans="1:12" x14ac:dyDescent="0.2">
      <c r="A30" s="153"/>
      <c r="B30" s="153" t="s">
        <v>346</v>
      </c>
      <c r="C30" s="153">
        <v>15</v>
      </c>
      <c r="D30" s="153">
        <v>1</v>
      </c>
      <c r="E30" s="169">
        <v>11.366666666666667</v>
      </c>
      <c r="F30" s="153"/>
      <c r="G30" s="202"/>
      <c r="H30" s="153">
        <v>5</v>
      </c>
      <c r="I30" s="203">
        <v>39.9</v>
      </c>
      <c r="J30" s="244">
        <f t="shared" si="0"/>
        <v>99.414764079147645</v>
      </c>
      <c r="K30" s="237">
        <v>4.5999999999999996</v>
      </c>
      <c r="L30" s="219">
        <v>2.5</v>
      </c>
    </row>
    <row r="31" spans="1:12" x14ac:dyDescent="0.2">
      <c r="A31" s="170"/>
      <c r="B31" s="170" t="s">
        <v>1011</v>
      </c>
      <c r="C31" s="170">
        <v>44</v>
      </c>
      <c r="D31" s="170"/>
      <c r="E31" s="172"/>
      <c r="F31" s="170"/>
      <c r="G31" s="198"/>
      <c r="H31" s="170">
        <v>3</v>
      </c>
      <c r="I31" s="205">
        <v>22.6</v>
      </c>
      <c r="J31" s="245">
        <f t="shared" si="0"/>
        <v>99.742009132420094</v>
      </c>
      <c r="K31" s="238"/>
      <c r="L31" s="220"/>
    </row>
    <row r="32" spans="1:12" x14ac:dyDescent="0.2">
      <c r="A32" s="170" t="s">
        <v>296</v>
      </c>
      <c r="B32" s="170" t="s">
        <v>239</v>
      </c>
      <c r="C32" s="170">
        <v>20</v>
      </c>
      <c r="D32" s="170"/>
      <c r="E32" s="172"/>
      <c r="F32" s="170"/>
      <c r="G32" s="198"/>
      <c r="H32" s="170">
        <v>10</v>
      </c>
      <c r="I32" s="205">
        <v>143.65000000000003</v>
      </c>
      <c r="J32" s="246">
        <f t="shared" si="0"/>
        <v>98.360159817351601</v>
      </c>
      <c r="K32" s="238"/>
      <c r="L32" s="221"/>
    </row>
    <row r="33" spans="1:12" x14ac:dyDescent="0.2">
      <c r="A33" s="153" t="s">
        <v>94</v>
      </c>
      <c r="B33" s="153" t="s">
        <v>345</v>
      </c>
      <c r="C33" s="153">
        <v>15</v>
      </c>
      <c r="D33" s="153">
        <v>2</v>
      </c>
      <c r="E33" s="169">
        <v>6.7666666666666666</v>
      </c>
      <c r="F33" s="153"/>
      <c r="G33" s="202"/>
      <c r="H33" s="153">
        <v>6</v>
      </c>
      <c r="I33" s="203">
        <v>33.43333333333333</v>
      </c>
      <c r="J33" s="243">
        <f t="shared" si="0"/>
        <v>99.541095890410958</v>
      </c>
      <c r="K33" s="237">
        <v>13.05</v>
      </c>
      <c r="L33" s="218">
        <v>16.7</v>
      </c>
    </row>
    <row r="34" spans="1:12" x14ac:dyDescent="0.2">
      <c r="A34" s="170"/>
      <c r="B34" s="170" t="s">
        <v>346</v>
      </c>
      <c r="C34" s="170">
        <v>15</v>
      </c>
      <c r="D34" s="170">
        <v>2</v>
      </c>
      <c r="E34" s="172">
        <v>9.1999999999999993</v>
      </c>
      <c r="F34" s="170"/>
      <c r="G34" s="198"/>
      <c r="H34" s="170">
        <v>4</v>
      </c>
      <c r="I34" s="205">
        <v>22.383333333333333</v>
      </c>
      <c r="J34" s="245">
        <f t="shared" si="0"/>
        <v>99.639459665144585</v>
      </c>
      <c r="K34" s="238">
        <v>4.05</v>
      </c>
      <c r="L34" s="220">
        <v>3.3</v>
      </c>
    </row>
    <row r="35" spans="1:12" x14ac:dyDescent="0.2">
      <c r="A35" s="153" t="s">
        <v>233</v>
      </c>
      <c r="B35" s="153" t="s">
        <v>234</v>
      </c>
      <c r="C35" s="153">
        <v>30</v>
      </c>
      <c r="D35" s="153">
        <v>1</v>
      </c>
      <c r="E35" s="169">
        <v>1.7166666666666668</v>
      </c>
      <c r="F35" s="153"/>
      <c r="G35" s="202"/>
      <c r="H35" s="153"/>
      <c r="I35" s="203"/>
      <c r="J35" s="243">
        <f t="shared" si="0"/>
        <v>99.980403348554034</v>
      </c>
      <c r="K35" s="237">
        <v>7.4</v>
      </c>
      <c r="L35" s="218">
        <v>12.9</v>
      </c>
    </row>
    <row r="36" spans="1:12" x14ac:dyDescent="0.2">
      <c r="A36" s="153" t="s">
        <v>14</v>
      </c>
      <c r="B36" s="153" t="s">
        <v>235</v>
      </c>
      <c r="C36" s="153">
        <v>30</v>
      </c>
      <c r="D36" s="153">
        <v>3</v>
      </c>
      <c r="E36" s="169">
        <v>14.916666666666664</v>
      </c>
      <c r="F36" s="153"/>
      <c r="G36" s="202"/>
      <c r="H36" s="153">
        <v>2</v>
      </c>
      <c r="I36" s="203">
        <v>5.9666666666666668</v>
      </c>
      <c r="J36" s="244">
        <f t="shared" si="0"/>
        <v>99.761605783866059</v>
      </c>
      <c r="K36" s="237">
        <v>15.4</v>
      </c>
      <c r="L36" s="219">
        <v>28.689999999999998</v>
      </c>
    </row>
    <row r="37" spans="1:12" x14ac:dyDescent="0.2">
      <c r="A37" s="170"/>
      <c r="B37" s="170"/>
      <c r="C37" s="170"/>
      <c r="D37" s="170"/>
      <c r="E37" s="172"/>
      <c r="F37" s="170"/>
      <c r="G37" s="198"/>
      <c r="H37" s="170"/>
      <c r="I37" s="205"/>
      <c r="J37" s="245"/>
      <c r="K37" s="238"/>
      <c r="L37" s="220"/>
    </row>
    <row r="38" spans="1:12" x14ac:dyDescent="0.2">
      <c r="A38" s="153" t="s">
        <v>97</v>
      </c>
      <c r="B38" s="153" t="s">
        <v>236</v>
      </c>
      <c r="C38" s="153">
        <v>10</v>
      </c>
      <c r="D38" s="153"/>
      <c r="E38" s="169"/>
      <c r="F38" s="153"/>
      <c r="G38" s="202"/>
      <c r="H38" s="153">
        <v>4</v>
      </c>
      <c r="I38" s="203">
        <v>29.983333333333334</v>
      </c>
      <c r="J38" s="244">
        <f t="shared" si="0"/>
        <v>99.657724505327252</v>
      </c>
      <c r="K38" s="237"/>
      <c r="L38" s="219"/>
    </row>
    <row r="39" spans="1:12" x14ac:dyDescent="0.2">
      <c r="A39" s="153"/>
      <c r="B39" s="153" t="s">
        <v>237</v>
      </c>
      <c r="C39" s="153">
        <v>30</v>
      </c>
      <c r="D39" s="153">
        <v>1</v>
      </c>
      <c r="E39" s="169">
        <v>0.46666666666666667</v>
      </c>
      <c r="F39" s="153"/>
      <c r="G39" s="202"/>
      <c r="H39" s="153">
        <v>1</v>
      </c>
      <c r="I39" s="203">
        <v>7.666666666666667</v>
      </c>
      <c r="J39" s="244">
        <f t="shared" si="0"/>
        <v>99.907153729071538</v>
      </c>
      <c r="K39" s="237">
        <v>10.5</v>
      </c>
      <c r="L39" s="219">
        <v>4.25</v>
      </c>
    </row>
    <row r="40" spans="1:12" x14ac:dyDescent="0.2">
      <c r="A40" s="170"/>
      <c r="B40" s="170" t="s">
        <v>1013</v>
      </c>
      <c r="C40" s="170">
        <v>15</v>
      </c>
      <c r="D40" s="170">
        <v>1</v>
      </c>
      <c r="E40" s="172">
        <v>0.6</v>
      </c>
      <c r="F40" s="170"/>
      <c r="G40" s="198"/>
      <c r="H40" s="170">
        <v>6</v>
      </c>
      <c r="I40" s="205">
        <v>41.25</v>
      </c>
      <c r="J40" s="245">
        <f t="shared" si="0"/>
        <v>99.522260273972606</v>
      </c>
      <c r="K40" s="238">
        <v>10.5</v>
      </c>
      <c r="L40" s="220">
        <v>4.25</v>
      </c>
    </row>
    <row r="41" spans="1:12" x14ac:dyDescent="0.2">
      <c r="A41" s="153" t="s">
        <v>78</v>
      </c>
      <c r="B41" s="153" t="s">
        <v>345</v>
      </c>
      <c r="C41" s="153">
        <v>30</v>
      </c>
      <c r="D41" s="153">
        <v>1</v>
      </c>
      <c r="E41" s="169">
        <v>1.3666666666666667</v>
      </c>
      <c r="F41" s="153"/>
      <c r="G41" s="202"/>
      <c r="H41" s="153">
        <v>9</v>
      </c>
      <c r="I41" s="203">
        <v>32.033333333333339</v>
      </c>
      <c r="J41" s="243">
        <f t="shared" si="0"/>
        <v>99.618721461187207</v>
      </c>
      <c r="K41" s="237">
        <v>15.5</v>
      </c>
      <c r="L41" s="218">
        <v>24</v>
      </c>
    </row>
    <row r="42" spans="1:12" x14ac:dyDescent="0.2">
      <c r="A42" s="153"/>
      <c r="B42" s="153" t="s">
        <v>346</v>
      </c>
      <c r="C42" s="153">
        <v>30</v>
      </c>
      <c r="D42" s="153"/>
      <c r="E42" s="169"/>
      <c r="F42" s="153"/>
      <c r="G42" s="202"/>
      <c r="H42" s="153">
        <v>10</v>
      </c>
      <c r="I42" s="203">
        <v>32.483333333333327</v>
      </c>
      <c r="J42" s="244">
        <f t="shared" si="0"/>
        <v>99.629185692541853</v>
      </c>
      <c r="K42" s="237"/>
      <c r="L42" s="219"/>
    </row>
    <row r="43" spans="1:12" x14ac:dyDescent="0.2">
      <c r="A43" s="170"/>
      <c r="B43" s="170" t="s">
        <v>1011</v>
      </c>
      <c r="C43" s="170">
        <v>30</v>
      </c>
      <c r="D43" s="170">
        <v>1</v>
      </c>
      <c r="E43" s="172">
        <v>0.98333333333333328</v>
      </c>
      <c r="F43" s="170"/>
      <c r="G43" s="198"/>
      <c r="H43" s="170">
        <v>5</v>
      </c>
      <c r="I43" s="205">
        <v>28.416666666666671</v>
      </c>
      <c r="J43" s="245">
        <f t="shared" si="0"/>
        <v>99.664383561643831</v>
      </c>
      <c r="K43" s="238">
        <v>15.5</v>
      </c>
      <c r="L43" s="220">
        <v>24</v>
      </c>
    </row>
    <row r="44" spans="1:12" x14ac:dyDescent="0.2">
      <c r="A44" s="195" t="s">
        <v>102</v>
      </c>
      <c r="B44" s="153" t="s">
        <v>345</v>
      </c>
      <c r="C44" s="153">
        <v>15</v>
      </c>
      <c r="D44" s="153">
        <v>1</v>
      </c>
      <c r="E44" s="169">
        <v>4.7</v>
      </c>
      <c r="F44" s="153"/>
      <c r="G44" s="202"/>
      <c r="H44" s="153">
        <v>9</v>
      </c>
      <c r="I44" s="203">
        <v>71.583333333333343</v>
      </c>
      <c r="J44" s="243">
        <f t="shared" si="0"/>
        <v>99.129185692541853</v>
      </c>
      <c r="K44" s="237"/>
      <c r="L44" s="218"/>
    </row>
    <row r="45" spans="1:12" x14ac:dyDescent="0.2">
      <c r="A45" s="170"/>
      <c r="B45" s="170" t="s">
        <v>346</v>
      </c>
      <c r="C45" s="170">
        <v>30</v>
      </c>
      <c r="D45" s="170"/>
      <c r="E45" s="172"/>
      <c r="F45" s="170"/>
      <c r="G45" s="198"/>
      <c r="H45" s="170">
        <v>10</v>
      </c>
      <c r="I45" s="205">
        <v>93.23333333333332</v>
      </c>
      <c r="J45" s="245">
        <f t="shared" si="0"/>
        <v>98.935692541856923</v>
      </c>
      <c r="K45" s="238"/>
      <c r="L45" s="220"/>
    </row>
    <row r="46" spans="1:12" x14ac:dyDescent="0.2">
      <c r="A46" s="170" t="s">
        <v>196</v>
      </c>
      <c r="B46" s="170" t="s">
        <v>239</v>
      </c>
      <c r="C46" s="170">
        <v>15</v>
      </c>
      <c r="D46" s="170">
        <v>2</v>
      </c>
      <c r="E46" s="172">
        <v>6.75</v>
      </c>
      <c r="F46" s="170"/>
      <c r="G46" s="198"/>
      <c r="H46" s="170">
        <v>7</v>
      </c>
      <c r="I46" s="205">
        <v>65.916666666666671</v>
      </c>
      <c r="J46" s="246">
        <f t="shared" si="0"/>
        <v>99.170471841704725</v>
      </c>
      <c r="K46" s="238">
        <v>8.8000000000000007</v>
      </c>
      <c r="L46" s="221">
        <v>8.8000000000000007</v>
      </c>
    </row>
    <row r="47" spans="1:12" x14ac:dyDescent="0.2">
      <c r="A47" s="153" t="s">
        <v>197</v>
      </c>
      <c r="B47" s="153" t="s">
        <v>345</v>
      </c>
      <c r="C47" s="153">
        <v>15</v>
      </c>
      <c r="D47" s="153">
        <v>1</v>
      </c>
      <c r="E47" s="169">
        <v>0.48333333333333334</v>
      </c>
      <c r="F47" s="153"/>
      <c r="G47" s="202"/>
      <c r="H47" s="153">
        <v>5</v>
      </c>
      <c r="I47" s="203">
        <v>34.983333333333334</v>
      </c>
      <c r="J47" s="243">
        <f t="shared" si="0"/>
        <v>99.595129375951302</v>
      </c>
      <c r="K47" s="237">
        <v>2.35</v>
      </c>
      <c r="L47" s="218">
        <v>1.35</v>
      </c>
    </row>
    <row r="48" spans="1:12" x14ac:dyDescent="0.2">
      <c r="A48" s="170"/>
      <c r="B48" s="170" t="s">
        <v>346</v>
      </c>
      <c r="C48" s="170">
        <v>15</v>
      </c>
      <c r="D48" s="170">
        <v>2</v>
      </c>
      <c r="E48" s="172">
        <v>3.8</v>
      </c>
      <c r="F48" s="170"/>
      <c r="G48" s="198"/>
      <c r="H48" s="170">
        <v>5</v>
      </c>
      <c r="I48" s="205">
        <v>37.883333333333333</v>
      </c>
      <c r="J48" s="245">
        <f t="shared" si="0"/>
        <v>99.524162861491632</v>
      </c>
      <c r="K48" s="238">
        <v>5.95</v>
      </c>
      <c r="L48" s="220">
        <v>13.65</v>
      </c>
    </row>
    <row r="49" spans="1:12" x14ac:dyDescent="0.2">
      <c r="A49" s="153" t="s">
        <v>98</v>
      </c>
      <c r="B49" s="153" t="s">
        <v>345</v>
      </c>
      <c r="C49" s="153">
        <v>30</v>
      </c>
      <c r="D49" s="153"/>
      <c r="E49" s="169"/>
      <c r="F49" s="153"/>
      <c r="G49" s="169"/>
      <c r="H49" s="153">
        <v>3</v>
      </c>
      <c r="I49" s="203">
        <v>18.416666666666664</v>
      </c>
      <c r="J49" s="243">
        <f t="shared" si="0"/>
        <v>99.789764079147631</v>
      </c>
      <c r="K49" s="237"/>
      <c r="L49" s="218"/>
    </row>
    <row r="50" spans="1:12" x14ac:dyDescent="0.2">
      <c r="A50" s="153"/>
      <c r="B50" s="153" t="s">
        <v>346</v>
      </c>
      <c r="C50" s="153">
        <v>30</v>
      </c>
      <c r="D50" s="153"/>
      <c r="E50" s="169"/>
      <c r="F50" s="153"/>
      <c r="G50" s="202"/>
      <c r="H50" s="153">
        <v>6</v>
      </c>
      <c r="I50" s="203">
        <v>37.533333333333339</v>
      </c>
      <c r="J50" s="244">
        <f t="shared" si="0"/>
        <v>99.571537290715369</v>
      </c>
      <c r="K50" s="237"/>
      <c r="L50" s="219"/>
    </row>
    <row r="51" spans="1:12" x14ac:dyDescent="0.2">
      <c r="A51" s="170"/>
      <c r="B51" s="170" t="s">
        <v>1011</v>
      </c>
      <c r="C51" s="170">
        <v>30</v>
      </c>
      <c r="D51" s="170">
        <v>2</v>
      </c>
      <c r="E51" s="172">
        <v>2.0499999999999998</v>
      </c>
      <c r="F51" s="170"/>
      <c r="G51" s="198"/>
      <c r="H51" s="170">
        <v>9</v>
      </c>
      <c r="I51" s="205">
        <v>45.300000000000004</v>
      </c>
      <c r="J51" s="245">
        <f t="shared" si="0"/>
        <v>99.459474885844742</v>
      </c>
      <c r="K51" s="238">
        <v>27.2</v>
      </c>
      <c r="L51" s="220">
        <v>20.2</v>
      </c>
    </row>
    <row r="52" spans="1:12" x14ac:dyDescent="0.2">
      <c r="A52" s="153" t="s">
        <v>89</v>
      </c>
      <c r="B52" s="153" t="s">
        <v>239</v>
      </c>
      <c r="C52" s="153">
        <v>30</v>
      </c>
      <c r="D52" s="153">
        <v>2</v>
      </c>
      <c r="E52" s="169">
        <v>9.3166666666666664</v>
      </c>
      <c r="F52" s="153"/>
      <c r="G52" s="202"/>
      <c r="H52" s="153">
        <v>5</v>
      </c>
      <c r="I52" s="203">
        <v>32.700000000000003</v>
      </c>
      <c r="J52" s="243">
        <f t="shared" si="0"/>
        <v>99.520357686453579</v>
      </c>
      <c r="K52" s="237">
        <v>15.600000000000001</v>
      </c>
      <c r="L52" s="218">
        <v>11.899999999999999</v>
      </c>
    </row>
    <row r="53" spans="1:12" x14ac:dyDescent="0.2">
      <c r="A53" s="170"/>
      <c r="B53" s="170" t="s">
        <v>239</v>
      </c>
      <c r="C53" s="170">
        <v>30</v>
      </c>
      <c r="D53" s="170"/>
      <c r="E53" s="172"/>
      <c r="F53" s="170"/>
      <c r="G53" s="198"/>
      <c r="H53" s="170">
        <v>5</v>
      </c>
      <c r="I53" s="205">
        <v>28.25</v>
      </c>
      <c r="J53" s="245">
        <f t="shared" si="0"/>
        <v>99.677511415525117</v>
      </c>
      <c r="K53" s="238"/>
      <c r="L53" s="220"/>
    </row>
    <row r="54" spans="1:12" x14ac:dyDescent="0.2">
      <c r="A54" s="225" t="s">
        <v>477</v>
      </c>
      <c r="B54" s="146" t="s">
        <v>345</v>
      </c>
      <c r="C54" s="146">
        <v>30</v>
      </c>
      <c r="D54" s="146"/>
      <c r="E54" s="150"/>
      <c r="F54" s="146"/>
      <c r="G54" s="150"/>
      <c r="H54" s="146">
        <v>3</v>
      </c>
      <c r="I54" s="150">
        <v>23.1</v>
      </c>
      <c r="J54" s="246">
        <f t="shared" si="0"/>
        <v>99.736301369863014</v>
      </c>
      <c r="K54" s="221"/>
      <c r="L54" s="221"/>
    </row>
    <row r="55" spans="1:12" x14ac:dyDescent="0.2">
      <c r="A55" s="153" t="s">
        <v>95</v>
      </c>
      <c r="B55" s="153" t="s">
        <v>345</v>
      </c>
      <c r="C55" s="153">
        <v>30</v>
      </c>
      <c r="D55" s="153">
        <v>1</v>
      </c>
      <c r="E55" s="169">
        <v>0.36666666666666664</v>
      </c>
      <c r="F55" s="153"/>
      <c r="G55" s="202"/>
      <c r="H55" s="153">
        <v>6</v>
      </c>
      <c r="I55" s="203">
        <v>62.3</v>
      </c>
      <c r="J55" s="244">
        <f t="shared" si="0"/>
        <v>99.284627092846264</v>
      </c>
      <c r="K55" s="237">
        <v>8.5</v>
      </c>
      <c r="L55" s="219">
        <v>3.6</v>
      </c>
    </row>
    <row r="56" spans="1:12" x14ac:dyDescent="0.2">
      <c r="A56" s="153"/>
      <c r="B56" s="153" t="s">
        <v>346</v>
      </c>
      <c r="C56" s="153">
        <v>15</v>
      </c>
      <c r="D56" s="153">
        <v>1</v>
      </c>
      <c r="E56" s="169">
        <v>0.36666666666666664</v>
      </c>
      <c r="F56" s="153"/>
      <c r="G56" s="202"/>
      <c r="H56" s="153">
        <v>10</v>
      </c>
      <c r="I56" s="203">
        <v>73.066666666666663</v>
      </c>
      <c r="J56" s="244">
        <f t="shared" si="0"/>
        <v>99.161719939117205</v>
      </c>
      <c r="K56" s="237">
        <v>8.5</v>
      </c>
      <c r="L56" s="219">
        <v>3.6</v>
      </c>
    </row>
    <row r="57" spans="1:12" x14ac:dyDescent="0.2">
      <c r="A57" s="170"/>
      <c r="B57" s="170" t="s">
        <v>1014</v>
      </c>
      <c r="C57" s="170">
        <v>40</v>
      </c>
      <c r="D57" s="170"/>
      <c r="E57" s="172"/>
      <c r="F57" s="170"/>
      <c r="G57" s="198"/>
      <c r="H57" s="170">
        <v>6</v>
      </c>
      <c r="I57" s="205">
        <v>39.616666666666667</v>
      </c>
      <c r="J57" s="245">
        <f t="shared" si="0"/>
        <v>99.547754946727551</v>
      </c>
      <c r="K57" s="238"/>
      <c r="L57" s="220"/>
    </row>
    <row r="58" spans="1:12" x14ac:dyDescent="0.2">
      <c r="A58" s="153" t="s">
        <v>241</v>
      </c>
      <c r="B58" s="153" t="s">
        <v>242</v>
      </c>
      <c r="C58" s="153">
        <v>10</v>
      </c>
      <c r="D58" s="153"/>
      <c r="E58" s="169"/>
      <c r="F58" s="153"/>
      <c r="G58" s="202"/>
      <c r="H58" s="153">
        <v>1</v>
      </c>
      <c r="I58" s="203">
        <v>7.95</v>
      </c>
      <c r="J58" s="243">
        <f t="shared" si="0"/>
        <v>99.909246575342465</v>
      </c>
      <c r="K58" s="237"/>
      <c r="L58" s="218"/>
    </row>
    <row r="59" spans="1:12" x14ac:dyDescent="0.2">
      <c r="A59" s="170"/>
      <c r="B59" s="170" t="s">
        <v>243</v>
      </c>
      <c r="C59" s="170">
        <v>10</v>
      </c>
      <c r="D59" s="170"/>
      <c r="E59" s="172"/>
      <c r="F59" s="170"/>
      <c r="G59" s="198"/>
      <c r="H59" s="170">
        <v>2</v>
      </c>
      <c r="I59" s="205">
        <v>13.866666666666667</v>
      </c>
      <c r="J59" s="245">
        <f t="shared" si="0"/>
        <v>99.841704718417049</v>
      </c>
      <c r="K59" s="238"/>
      <c r="L59" s="220"/>
    </row>
    <row r="60" spans="1:12" x14ac:dyDescent="0.2">
      <c r="A60" s="153" t="s">
        <v>244</v>
      </c>
      <c r="B60" s="153" t="s">
        <v>343</v>
      </c>
      <c r="C60" s="153">
        <v>150</v>
      </c>
      <c r="D60" s="153"/>
      <c r="E60" s="169"/>
      <c r="F60" s="153"/>
      <c r="G60" s="202"/>
      <c r="H60" s="153">
        <v>2</v>
      </c>
      <c r="I60" s="169">
        <v>200.86666666666667</v>
      </c>
      <c r="J60" s="243">
        <f t="shared" si="0"/>
        <v>97.707001522070016</v>
      </c>
      <c r="K60" s="219"/>
      <c r="L60" s="218"/>
    </row>
    <row r="61" spans="1:12" x14ac:dyDescent="0.2">
      <c r="A61" s="153"/>
      <c r="B61" s="153" t="s">
        <v>245</v>
      </c>
      <c r="C61" s="153">
        <v>150</v>
      </c>
      <c r="D61" s="153">
        <v>2</v>
      </c>
      <c r="E61" s="169">
        <v>2.2000000000000002</v>
      </c>
      <c r="F61" s="153"/>
      <c r="G61" s="202"/>
      <c r="H61" s="153">
        <v>4</v>
      </c>
      <c r="I61" s="169">
        <v>328.85</v>
      </c>
      <c r="J61" s="244">
        <f t="shared" si="0"/>
        <v>96.220890410958901</v>
      </c>
      <c r="K61" s="219"/>
      <c r="L61" s="219"/>
    </row>
    <row r="62" spans="1:12" x14ac:dyDescent="0.2">
      <c r="A62" s="153"/>
      <c r="B62" s="153" t="s">
        <v>1028</v>
      </c>
      <c r="C62" s="153">
        <v>10</v>
      </c>
      <c r="D62" s="153">
        <v>1</v>
      </c>
      <c r="E62" s="169">
        <v>5.3</v>
      </c>
      <c r="F62" s="153"/>
      <c r="G62" s="202"/>
      <c r="H62" s="153">
        <v>4</v>
      </c>
      <c r="I62" s="203">
        <v>18.7</v>
      </c>
      <c r="J62" s="244">
        <f t="shared" si="0"/>
        <v>99.726027397260282</v>
      </c>
      <c r="K62" s="237">
        <v>3.6</v>
      </c>
      <c r="L62" s="219">
        <v>2.5</v>
      </c>
    </row>
    <row r="63" spans="1:12" x14ac:dyDescent="0.2">
      <c r="A63" s="153"/>
      <c r="B63" s="153" t="s">
        <v>436</v>
      </c>
      <c r="C63" s="153">
        <v>15</v>
      </c>
      <c r="D63" s="153"/>
      <c r="E63" s="169"/>
      <c r="F63" s="153"/>
      <c r="G63" s="202"/>
      <c r="H63" s="153">
        <v>3</v>
      </c>
      <c r="I63" s="203">
        <v>17.400000000000002</v>
      </c>
      <c r="J63" s="244">
        <f t="shared" si="0"/>
        <v>99.801369863013704</v>
      </c>
      <c r="K63" s="237"/>
      <c r="L63" s="219"/>
    </row>
    <row r="64" spans="1:12" x14ac:dyDescent="0.2">
      <c r="A64" s="153"/>
      <c r="B64" s="153" t="s">
        <v>430</v>
      </c>
      <c r="C64" s="153">
        <v>20</v>
      </c>
      <c r="D64" s="153"/>
      <c r="E64" s="169"/>
      <c r="F64" s="153"/>
      <c r="G64" s="202"/>
      <c r="H64" s="153">
        <v>2</v>
      </c>
      <c r="I64" s="203">
        <v>14.85</v>
      </c>
      <c r="J64" s="244">
        <f t="shared" si="0"/>
        <v>99.830479452054803</v>
      </c>
      <c r="K64" s="237"/>
      <c r="L64" s="219"/>
    </row>
    <row r="65" spans="1:12" x14ac:dyDescent="0.2">
      <c r="A65" s="170"/>
      <c r="B65" s="170" t="s">
        <v>431</v>
      </c>
      <c r="C65" s="170">
        <v>20</v>
      </c>
      <c r="D65" s="170"/>
      <c r="E65" s="172"/>
      <c r="F65" s="170"/>
      <c r="G65" s="198"/>
      <c r="H65" s="153">
        <v>2</v>
      </c>
      <c r="I65" s="203">
        <v>10.333333333333334</v>
      </c>
      <c r="J65" s="245">
        <f t="shared" si="0"/>
        <v>99.882039573820393</v>
      </c>
      <c r="K65" s="237"/>
      <c r="L65" s="220"/>
    </row>
    <row r="66" spans="1:12" x14ac:dyDescent="0.2">
      <c r="A66" s="153" t="s">
        <v>249</v>
      </c>
      <c r="B66" s="153" t="s">
        <v>250</v>
      </c>
      <c r="C66" s="153">
        <v>5</v>
      </c>
      <c r="D66" s="153"/>
      <c r="E66" s="169"/>
      <c r="F66" s="165"/>
      <c r="G66" s="184"/>
      <c r="H66" s="165">
        <v>8</v>
      </c>
      <c r="I66" s="167">
        <v>53.883333333333326</v>
      </c>
      <c r="J66" s="243">
        <f t="shared" si="0"/>
        <v>99.384893455098933</v>
      </c>
      <c r="K66" s="218"/>
      <c r="L66" s="218"/>
    </row>
    <row r="67" spans="1:12" x14ac:dyDescent="0.2">
      <c r="A67" s="153"/>
      <c r="B67" s="153" t="s">
        <v>251</v>
      </c>
      <c r="C67" s="153">
        <v>5</v>
      </c>
      <c r="D67" s="153">
        <v>1</v>
      </c>
      <c r="E67" s="169">
        <v>1.3333333333333335</v>
      </c>
      <c r="F67" s="153"/>
      <c r="G67" s="202"/>
      <c r="H67" s="153">
        <v>14</v>
      </c>
      <c r="I67" s="203">
        <v>97.05</v>
      </c>
      <c r="J67" s="244">
        <f t="shared" si="0"/>
        <v>98.876902587519027</v>
      </c>
      <c r="K67" s="237"/>
      <c r="L67" s="219"/>
    </row>
    <row r="68" spans="1:12" x14ac:dyDescent="0.2">
      <c r="A68" s="153"/>
      <c r="B68" s="153" t="s">
        <v>252</v>
      </c>
      <c r="C68" s="153">
        <v>5</v>
      </c>
      <c r="D68" s="153">
        <v>1</v>
      </c>
      <c r="E68" s="169">
        <v>2.85</v>
      </c>
      <c r="F68" s="153"/>
      <c r="G68" s="202"/>
      <c r="H68" s="153">
        <v>16</v>
      </c>
      <c r="I68" s="203">
        <v>98.416666666666657</v>
      </c>
      <c r="J68" s="244">
        <f t="shared" ref="J68:J133" si="1">+(1-(E68+G68+I68)/8760)*100</f>
        <v>98.843987823439889</v>
      </c>
      <c r="K68" s="237">
        <v>10.4</v>
      </c>
      <c r="L68" s="219">
        <v>6.8</v>
      </c>
    </row>
    <row r="69" spans="1:12" x14ac:dyDescent="0.2">
      <c r="A69" s="170"/>
      <c r="B69" s="170" t="s">
        <v>298</v>
      </c>
      <c r="C69" s="170">
        <v>15</v>
      </c>
      <c r="D69" s="170">
        <v>1</v>
      </c>
      <c r="E69" s="172">
        <v>3.55</v>
      </c>
      <c r="F69" s="170"/>
      <c r="G69" s="198"/>
      <c r="H69" s="170">
        <v>6</v>
      </c>
      <c r="I69" s="205">
        <v>45.983333333333334</v>
      </c>
      <c r="J69" s="245">
        <f t="shared" si="1"/>
        <v>99.43455098934551</v>
      </c>
      <c r="K69" s="238">
        <v>6.9</v>
      </c>
      <c r="L69" s="220">
        <v>2.2999999999999998</v>
      </c>
    </row>
    <row r="70" spans="1:12" x14ac:dyDescent="0.2">
      <c r="A70" s="153" t="s">
        <v>200</v>
      </c>
      <c r="B70" s="153" t="s">
        <v>234</v>
      </c>
      <c r="C70" s="153">
        <v>30</v>
      </c>
      <c r="D70" s="153">
        <v>1</v>
      </c>
      <c r="E70" s="169">
        <v>2.9</v>
      </c>
      <c r="F70" s="153"/>
      <c r="G70" s="202"/>
      <c r="H70" s="153">
        <v>2</v>
      </c>
      <c r="I70" s="203">
        <v>16.533333333333331</v>
      </c>
      <c r="J70" s="243">
        <f t="shared" si="1"/>
        <v>99.778158295281585</v>
      </c>
      <c r="K70" s="237">
        <v>9.9</v>
      </c>
      <c r="L70" s="218">
        <v>9.1999999999999993</v>
      </c>
    </row>
    <row r="71" spans="1:12" x14ac:dyDescent="0.2">
      <c r="A71" s="170"/>
      <c r="B71" s="170" t="s">
        <v>235</v>
      </c>
      <c r="C71" s="170">
        <v>15</v>
      </c>
      <c r="D71" s="170"/>
      <c r="E71" s="172"/>
      <c r="F71" s="170"/>
      <c r="G71" s="198"/>
      <c r="H71" s="170">
        <v>4</v>
      </c>
      <c r="I71" s="205">
        <v>18.45</v>
      </c>
      <c r="J71" s="245">
        <f t="shared" si="1"/>
        <v>99.789383561643845</v>
      </c>
      <c r="K71" s="238"/>
      <c r="L71" s="220"/>
    </row>
    <row r="72" spans="1:12" x14ac:dyDescent="0.2">
      <c r="A72" s="146" t="s">
        <v>449</v>
      </c>
      <c r="B72" s="146" t="s">
        <v>234</v>
      </c>
      <c r="C72" s="146">
        <v>15</v>
      </c>
      <c r="D72" s="146"/>
      <c r="E72" s="150"/>
      <c r="F72" s="146"/>
      <c r="G72" s="211"/>
      <c r="H72" s="146">
        <v>1</v>
      </c>
      <c r="I72" s="150">
        <v>7.8666666666666663</v>
      </c>
      <c r="J72" s="245">
        <f t="shared" si="1"/>
        <v>99.910197869101978</v>
      </c>
      <c r="K72" s="221"/>
      <c r="L72" s="220"/>
    </row>
    <row r="73" spans="1:12" x14ac:dyDescent="0.2">
      <c r="A73" s="153" t="s">
        <v>201</v>
      </c>
      <c r="B73" s="153" t="s">
        <v>234</v>
      </c>
      <c r="C73" s="153">
        <v>30</v>
      </c>
      <c r="D73" s="153">
        <v>1</v>
      </c>
      <c r="E73" s="169">
        <v>0.8666666666666667</v>
      </c>
      <c r="F73" s="153"/>
      <c r="G73" s="202"/>
      <c r="H73" s="153">
        <v>6</v>
      </c>
      <c r="I73" s="203">
        <v>35.6</v>
      </c>
      <c r="J73" s="243">
        <f t="shared" si="1"/>
        <v>99.583713850837142</v>
      </c>
      <c r="K73" s="237"/>
      <c r="L73" s="218"/>
    </row>
    <row r="74" spans="1:12" x14ac:dyDescent="0.2">
      <c r="A74" s="170" t="s">
        <v>14</v>
      </c>
      <c r="B74" s="170" t="s">
        <v>235</v>
      </c>
      <c r="C74" s="170">
        <v>30</v>
      </c>
      <c r="D74" s="170"/>
      <c r="E74" s="172"/>
      <c r="F74" s="170"/>
      <c r="G74" s="198"/>
      <c r="H74" s="170">
        <v>4</v>
      </c>
      <c r="I74" s="205">
        <v>27.35</v>
      </c>
      <c r="J74" s="245">
        <f t="shared" si="1"/>
        <v>99.687785388127864</v>
      </c>
      <c r="K74" s="238"/>
      <c r="L74" s="220"/>
    </row>
    <row r="75" spans="1:12" x14ac:dyDescent="0.2">
      <c r="A75" s="153" t="s">
        <v>101</v>
      </c>
      <c r="B75" s="153" t="s">
        <v>255</v>
      </c>
      <c r="C75" s="153">
        <v>40</v>
      </c>
      <c r="D75" s="153"/>
      <c r="E75" s="169"/>
      <c r="F75" s="153"/>
      <c r="G75" s="202"/>
      <c r="H75" s="153">
        <v>3</v>
      </c>
      <c r="I75" s="203">
        <v>122.46666666666667</v>
      </c>
      <c r="J75" s="243">
        <f t="shared" si="1"/>
        <v>98.601978691019781</v>
      </c>
      <c r="K75" s="237"/>
      <c r="L75" s="218"/>
    </row>
    <row r="76" spans="1:12" x14ac:dyDescent="0.2">
      <c r="A76" s="153"/>
      <c r="B76" s="153" t="s">
        <v>256</v>
      </c>
      <c r="C76" s="153">
        <v>15</v>
      </c>
      <c r="D76" s="153"/>
      <c r="E76" s="169"/>
      <c r="F76" s="153"/>
      <c r="G76" s="202"/>
      <c r="H76" s="153">
        <v>1</v>
      </c>
      <c r="I76" s="203">
        <v>7.8166666666666664</v>
      </c>
      <c r="J76" s="244">
        <f t="shared" si="1"/>
        <v>99.910768645357678</v>
      </c>
      <c r="K76" s="237"/>
      <c r="L76" s="219"/>
    </row>
    <row r="77" spans="1:12" x14ac:dyDescent="0.2">
      <c r="A77" s="170" t="s">
        <v>14</v>
      </c>
      <c r="B77" s="170" t="s">
        <v>257</v>
      </c>
      <c r="C77" s="170">
        <v>30</v>
      </c>
      <c r="D77" s="170"/>
      <c r="E77" s="172"/>
      <c r="F77" s="170"/>
      <c r="G77" s="198"/>
      <c r="H77" s="170">
        <v>1</v>
      </c>
      <c r="I77" s="205">
        <v>5.4</v>
      </c>
      <c r="J77" s="245">
        <f t="shared" si="1"/>
        <v>99.938356164383563</v>
      </c>
      <c r="K77" s="238"/>
      <c r="L77" s="220"/>
    </row>
    <row r="78" spans="1:12" x14ac:dyDescent="0.2">
      <c r="A78" s="153" t="s">
        <v>114</v>
      </c>
      <c r="B78" s="153" t="s">
        <v>234</v>
      </c>
      <c r="C78" s="153">
        <v>15</v>
      </c>
      <c r="D78" s="153">
        <v>2</v>
      </c>
      <c r="E78" s="169">
        <v>3.5666666666666664</v>
      </c>
      <c r="F78" s="153"/>
      <c r="G78" s="202"/>
      <c r="H78" s="153">
        <v>4</v>
      </c>
      <c r="I78" s="203">
        <v>30.733333333333331</v>
      </c>
      <c r="J78" s="243">
        <f t="shared" si="1"/>
        <v>99.608447488584474</v>
      </c>
      <c r="K78" s="237">
        <v>9.6999999999999993</v>
      </c>
      <c r="L78" s="218">
        <v>12.2</v>
      </c>
    </row>
    <row r="79" spans="1:12" x14ac:dyDescent="0.2">
      <c r="A79" s="170" t="s">
        <v>14</v>
      </c>
      <c r="B79" s="170" t="s">
        <v>235</v>
      </c>
      <c r="C79" s="170">
        <v>15</v>
      </c>
      <c r="D79" s="170"/>
      <c r="E79" s="172"/>
      <c r="F79" s="170"/>
      <c r="G79" s="198"/>
      <c r="H79" s="170">
        <v>6</v>
      </c>
      <c r="I79" s="205">
        <v>66.183333333333337</v>
      </c>
      <c r="J79" s="245">
        <f t="shared" si="1"/>
        <v>99.244482496194834</v>
      </c>
      <c r="K79" s="238"/>
      <c r="L79" s="220"/>
    </row>
    <row r="80" spans="1:12" x14ac:dyDescent="0.2">
      <c r="A80" s="153" t="s">
        <v>259</v>
      </c>
      <c r="B80" s="153" t="s">
        <v>234</v>
      </c>
      <c r="C80" s="153">
        <v>40</v>
      </c>
      <c r="D80" s="153">
        <v>1</v>
      </c>
      <c r="E80" s="169">
        <v>0.66666666666666674</v>
      </c>
      <c r="F80" s="153"/>
      <c r="G80" s="202"/>
      <c r="H80" s="153">
        <v>1</v>
      </c>
      <c r="I80" s="203">
        <v>4.0666666666666664</v>
      </c>
      <c r="J80" s="243">
        <f t="shared" si="1"/>
        <v>99.945966514459656</v>
      </c>
      <c r="K80" s="237">
        <v>16.7</v>
      </c>
      <c r="L80" s="218">
        <v>14</v>
      </c>
    </row>
    <row r="81" spans="1:12" x14ac:dyDescent="0.2">
      <c r="A81" s="153" t="s">
        <v>14</v>
      </c>
      <c r="B81" s="153" t="s">
        <v>235</v>
      </c>
      <c r="C81" s="153">
        <v>40</v>
      </c>
      <c r="D81" s="153"/>
      <c r="E81" s="169"/>
      <c r="F81" s="153"/>
      <c r="G81" s="202"/>
      <c r="H81" s="153">
        <v>2</v>
      </c>
      <c r="I81" s="203">
        <v>38.283333333333339</v>
      </c>
      <c r="J81" s="244">
        <f t="shared" si="1"/>
        <v>99.562975646879764</v>
      </c>
      <c r="K81" s="237"/>
      <c r="L81" s="219"/>
    </row>
    <row r="82" spans="1:12" x14ac:dyDescent="0.2">
      <c r="A82" s="153"/>
      <c r="B82" s="153" t="s">
        <v>432</v>
      </c>
      <c r="C82" s="153">
        <v>15</v>
      </c>
      <c r="D82" s="153"/>
      <c r="E82" s="169"/>
      <c r="F82" s="153"/>
      <c r="G82" s="202"/>
      <c r="H82" s="153">
        <v>5</v>
      </c>
      <c r="I82" s="203">
        <v>29.816666666666666</v>
      </c>
      <c r="J82" s="244">
        <f t="shared" si="1"/>
        <v>99.659627092846264</v>
      </c>
      <c r="K82" s="237"/>
      <c r="L82" s="219"/>
    </row>
    <row r="83" spans="1:12" x14ac:dyDescent="0.2">
      <c r="A83" s="170" t="s">
        <v>14</v>
      </c>
      <c r="B83" s="170" t="s">
        <v>433</v>
      </c>
      <c r="C83" s="170">
        <v>15</v>
      </c>
      <c r="D83" s="170"/>
      <c r="E83" s="172"/>
      <c r="F83" s="170"/>
      <c r="G83" s="198"/>
      <c r="H83" s="170">
        <v>5</v>
      </c>
      <c r="I83" s="205">
        <v>17.683333333333334</v>
      </c>
      <c r="J83" s="245">
        <f t="shared" si="1"/>
        <v>99.798135464231351</v>
      </c>
      <c r="K83" s="238"/>
      <c r="L83" s="220"/>
    </row>
    <row r="84" spans="1:12" x14ac:dyDescent="0.2">
      <c r="A84" s="165" t="s">
        <v>450</v>
      </c>
      <c r="B84" s="165" t="s">
        <v>234</v>
      </c>
      <c r="C84" s="165">
        <v>30</v>
      </c>
      <c r="D84" s="165"/>
      <c r="E84" s="167"/>
      <c r="F84" s="165"/>
      <c r="G84" s="222"/>
      <c r="H84" s="165">
        <v>2</v>
      </c>
      <c r="I84" s="223">
        <v>8.7833333333333332</v>
      </c>
      <c r="J84" s="243">
        <f t="shared" si="1"/>
        <v>99.899733637747332</v>
      </c>
      <c r="K84" s="240"/>
      <c r="L84" s="218"/>
    </row>
    <row r="85" spans="1:12" x14ac:dyDescent="0.2">
      <c r="A85" s="170"/>
      <c r="B85" s="170" t="s">
        <v>507</v>
      </c>
      <c r="C85" s="170">
        <v>30</v>
      </c>
      <c r="D85" s="170"/>
      <c r="E85" s="172"/>
      <c r="F85" s="170"/>
      <c r="G85" s="198"/>
      <c r="H85" s="170">
        <v>1</v>
      </c>
      <c r="I85" s="205">
        <v>9.9666666666666668</v>
      </c>
      <c r="J85" s="245">
        <v>100</v>
      </c>
      <c r="K85" s="238"/>
      <c r="L85" s="220"/>
    </row>
    <row r="86" spans="1:12" x14ac:dyDescent="0.2">
      <c r="A86" s="153" t="s">
        <v>202</v>
      </c>
      <c r="B86" s="153" t="s">
        <v>234</v>
      </c>
      <c r="C86" s="153">
        <v>30</v>
      </c>
      <c r="D86" s="153">
        <v>2</v>
      </c>
      <c r="E86" s="169">
        <v>4.0666666666666664</v>
      </c>
      <c r="F86" s="153"/>
      <c r="G86" s="202"/>
      <c r="H86" s="153">
        <v>2</v>
      </c>
      <c r="I86" s="203">
        <v>22.883333333333333</v>
      </c>
      <c r="J86" s="244">
        <f t="shared" si="1"/>
        <v>99.692351598173516</v>
      </c>
      <c r="K86" s="237">
        <v>19.100000000000001</v>
      </c>
      <c r="L86" s="219">
        <v>43.8</v>
      </c>
    </row>
    <row r="87" spans="1:12" x14ac:dyDescent="0.2">
      <c r="A87" s="170" t="s">
        <v>14</v>
      </c>
      <c r="B87" s="170" t="s">
        <v>235</v>
      </c>
      <c r="C87" s="170">
        <v>30</v>
      </c>
      <c r="D87" s="170">
        <v>2</v>
      </c>
      <c r="E87" s="172">
        <v>4.5666666666666664</v>
      </c>
      <c r="F87" s="170"/>
      <c r="G87" s="198"/>
      <c r="H87" s="170">
        <v>2</v>
      </c>
      <c r="I87" s="205">
        <v>18.766666666666666</v>
      </c>
      <c r="J87" s="245">
        <f t="shared" si="1"/>
        <v>99.733637747336374</v>
      </c>
      <c r="K87" s="238">
        <v>19.100000000000001</v>
      </c>
      <c r="L87" s="220">
        <v>43.8</v>
      </c>
    </row>
    <row r="88" spans="1:12" x14ac:dyDescent="0.2">
      <c r="A88" s="153" t="s">
        <v>203</v>
      </c>
      <c r="B88" s="153" t="s">
        <v>1016</v>
      </c>
      <c r="C88" s="153">
        <v>5</v>
      </c>
      <c r="D88" s="153">
        <v>1</v>
      </c>
      <c r="E88" s="169">
        <v>8.25</v>
      </c>
      <c r="F88" s="153"/>
      <c r="G88" s="202"/>
      <c r="H88" s="153">
        <v>3</v>
      </c>
      <c r="I88" s="203">
        <v>10.649999999999999</v>
      </c>
      <c r="J88" s="243">
        <f t="shared" si="1"/>
        <v>99.784246575342465</v>
      </c>
      <c r="K88" s="237"/>
      <c r="L88" s="218"/>
    </row>
    <row r="89" spans="1:12" x14ac:dyDescent="0.2">
      <c r="A89" s="153"/>
      <c r="B89" s="153" t="s">
        <v>1029</v>
      </c>
      <c r="C89" s="153"/>
      <c r="D89" s="153"/>
      <c r="E89" s="169"/>
      <c r="F89" s="153"/>
      <c r="G89" s="202"/>
      <c r="H89" s="153"/>
      <c r="I89" s="203"/>
      <c r="J89" s="244"/>
      <c r="K89" s="237"/>
      <c r="L89" s="219"/>
    </row>
    <row r="90" spans="1:12" x14ac:dyDescent="0.2">
      <c r="A90" s="153"/>
      <c r="B90" s="153" t="s">
        <v>1017</v>
      </c>
      <c r="C90" s="153">
        <v>16</v>
      </c>
      <c r="D90" s="153"/>
      <c r="E90" s="169"/>
      <c r="F90" s="153"/>
      <c r="G90" s="202"/>
      <c r="H90" s="153">
        <v>3</v>
      </c>
      <c r="I90" s="203">
        <v>19.100000000000001</v>
      </c>
      <c r="J90" s="244">
        <f>+(1-(E90+G90+I90)/8760)*100</f>
        <v>99.781963470319639</v>
      </c>
      <c r="K90" s="237"/>
      <c r="L90" s="219"/>
    </row>
    <row r="91" spans="1:12" x14ac:dyDescent="0.2">
      <c r="A91" s="153"/>
      <c r="B91" s="153" t="s">
        <v>1018</v>
      </c>
      <c r="C91" s="153">
        <v>15</v>
      </c>
      <c r="D91" s="153">
        <v>1</v>
      </c>
      <c r="E91" s="169">
        <v>0.25</v>
      </c>
      <c r="F91" s="153"/>
      <c r="G91" s="202"/>
      <c r="H91" s="153">
        <v>3</v>
      </c>
      <c r="I91" s="203">
        <v>12.600000000000001</v>
      </c>
      <c r="J91" s="244">
        <f>+(1-(E91+G91+I91)/8760)*100</f>
        <v>99.853310502283108</v>
      </c>
      <c r="K91" s="237">
        <v>1.85</v>
      </c>
      <c r="L91" s="219">
        <v>0.45</v>
      </c>
    </row>
    <row r="92" spans="1:12" x14ac:dyDescent="0.2">
      <c r="A92" s="170"/>
      <c r="B92" s="170" t="s">
        <v>1019</v>
      </c>
      <c r="C92" s="170">
        <v>40</v>
      </c>
      <c r="D92" s="170">
        <v>1</v>
      </c>
      <c r="E92" s="172">
        <v>0.21666666666666667</v>
      </c>
      <c r="F92" s="170"/>
      <c r="G92" s="198"/>
      <c r="H92" s="170">
        <v>2</v>
      </c>
      <c r="I92" s="205">
        <v>9.3333333333333339</v>
      </c>
      <c r="J92" s="245">
        <f t="shared" si="1"/>
        <v>99.890981735159826</v>
      </c>
      <c r="K92" s="238">
        <v>1.85</v>
      </c>
      <c r="L92" s="220">
        <v>0.45</v>
      </c>
    </row>
    <row r="93" spans="1:12" x14ac:dyDescent="0.2">
      <c r="A93" s="153" t="s">
        <v>263</v>
      </c>
      <c r="B93" s="153" t="s">
        <v>234</v>
      </c>
      <c r="C93" s="153">
        <v>30</v>
      </c>
      <c r="D93" s="153"/>
      <c r="E93" s="169"/>
      <c r="F93" s="153"/>
      <c r="G93" s="202"/>
      <c r="H93" s="153">
        <v>1</v>
      </c>
      <c r="I93" s="203">
        <v>5.4</v>
      </c>
      <c r="J93" s="243">
        <f t="shared" si="1"/>
        <v>99.938356164383563</v>
      </c>
      <c r="K93" s="237"/>
      <c r="L93" s="218"/>
    </row>
    <row r="94" spans="1:12" x14ac:dyDescent="0.2">
      <c r="A94" s="170" t="s">
        <v>14</v>
      </c>
      <c r="B94" s="170" t="s">
        <v>235</v>
      </c>
      <c r="C94" s="170">
        <v>30</v>
      </c>
      <c r="D94" s="170"/>
      <c r="E94" s="172"/>
      <c r="F94" s="170"/>
      <c r="G94" s="198"/>
      <c r="H94" s="170">
        <v>3</v>
      </c>
      <c r="I94" s="205">
        <v>11.333333333333332</v>
      </c>
      <c r="J94" s="245">
        <f t="shared" si="1"/>
        <v>99.870624048706233</v>
      </c>
      <c r="K94" s="238"/>
      <c r="L94" s="220"/>
    </row>
    <row r="95" spans="1:12" x14ac:dyDescent="0.2">
      <c r="A95" s="165" t="s">
        <v>357</v>
      </c>
      <c r="B95" s="165" t="s">
        <v>234</v>
      </c>
      <c r="C95" s="165">
        <v>30</v>
      </c>
      <c r="D95" s="165"/>
      <c r="E95" s="167"/>
      <c r="F95" s="165"/>
      <c r="G95" s="222"/>
      <c r="H95" s="165">
        <v>2</v>
      </c>
      <c r="I95" s="223">
        <v>8.2333333333333343</v>
      </c>
      <c r="J95" s="249">
        <f t="shared" si="1"/>
        <v>99.906012176560125</v>
      </c>
      <c r="K95" s="240"/>
      <c r="L95" s="237"/>
    </row>
    <row r="96" spans="1:12" x14ac:dyDescent="0.2">
      <c r="A96" s="170"/>
      <c r="B96" s="170" t="s">
        <v>507</v>
      </c>
      <c r="C96" s="170">
        <v>30</v>
      </c>
      <c r="D96" s="170"/>
      <c r="E96" s="172"/>
      <c r="F96" s="170"/>
      <c r="G96" s="198"/>
      <c r="H96" s="170">
        <v>2</v>
      </c>
      <c r="I96" s="205">
        <v>9.25</v>
      </c>
      <c r="J96" s="245">
        <f>+(1-(E96+G96+I96)/8760)*100</f>
        <v>99.894406392694066</v>
      </c>
      <c r="K96" s="238"/>
      <c r="L96" s="220"/>
    </row>
    <row r="97" spans="1:12" x14ac:dyDescent="0.2">
      <c r="A97" s="153" t="s">
        <v>205</v>
      </c>
      <c r="B97" s="153" t="s">
        <v>265</v>
      </c>
      <c r="C97" s="153">
        <v>5</v>
      </c>
      <c r="D97" s="153"/>
      <c r="E97" s="169"/>
      <c r="F97" s="153"/>
      <c r="G97" s="202"/>
      <c r="H97" s="153">
        <v>5</v>
      </c>
      <c r="I97" s="203">
        <v>118.75</v>
      </c>
      <c r="J97" s="244">
        <f t="shared" si="1"/>
        <v>98.644406392694066</v>
      </c>
      <c r="K97" s="237"/>
      <c r="L97" s="219"/>
    </row>
    <row r="98" spans="1:12" x14ac:dyDescent="0.2">
      <c r="A98" s="153"/>
      <c r="B98" s="153" t="s">
        <v>251</v>
      </c>
      <c r="C98" s="153">
        <v>5</v>
      </c>
      <c r="D98" s="153"/>
      <c r="E98" s="169"/>
      <c r="F98" s="153"/>
      <c r="G98" s="202"/>
      <c r="H98" s="153">
        <v>5</v>
      </c>
      <c r="I98" s="203">
        <v>118.81666666666666</v>
      </c>
      <c r="J98" s="244">
        <f t="shared" si="1"/>
        <v>98.643645357686452</v>
      </c>
      <c r="K98" s="237"/>
      <c r="L98" s="219"/>
    </row>
    <row r="99" spans="1:12" x14ac:dyDescent="0.2">
      <c r="A99" s="170"/>
      <c r="B99" s="170" t="s">
        <v>375</v>
      </c>
      <c r="C99" s="170">
        <v>30</v>
      </c>
      <c r="D99" s="170">
        <v>1</v>
      </c>
      <c r="E99" s="172">
        <v>17.899999999999999</v>
      </c>
      <c r="F99" s="170"/>
      <c r="G99" s="198"/>
      <c r="H99" s="170">
        <v>4</v>
      </c>
      <c r="I99" s="205">
        <v>32.383333333333333</v>
      </c>
      <c r="J99" s="245">
        <f t="shared" si="1"/>
        <v>99.42598934550989</v>
      </c>
      <c r="K99" s="238">
        <v>17.899999999999999</v>
      </c>
      <c r="L99" s="220">
        <v>74.599999999999994</v>
      </c>
    </row>
    <row r="100" spans="1:12" x14ac:dyDescent="0.2">
      <c r="A100" s="153" t="s">
        <v>266</v>
      </c>
      <c r="B100" s="153" t="s">
        <v>372</v>
      </c>
      <c r="C100" s="153">
        <v>30</v>
      </c>
      <c r="D100" s="153"/>
      <c r="E100" s="169"/>
      <c r="F100" s="153"/>
      <c r="G100" s="202"/>
      <c r="H100" s="153">
        <v>5</v>
      </c>
      <c r="I100" s="203">
        <v>27.233333333333331</v>
      </c>
      <c r="J100" s="244">
        <f t="shared" si="1"/>
        <v>99.689117199391177</v>
      </c>
      <c r="K100" s="237"/>
      <c r="L100" s="219"/>
    </row>
    <row r="101" spans="1:12" x14ac:dyDescent="0.2">
      <c r="A101" s="153"/>
      <c r="B101" s="153" t="s">
        <v>436</v>
      </c>
      <c r="C101" s="153">
        <v>30</v>
      </c>
      <c r="D101" s="153"/>
      <c r="E101" s="169"/>
      <c r="F101" s="153"/>
      <c r="G101" s="202"/>
      <c r="H101" s="153">
        <v>2</v>
      </c>
      <c r="I101" s="203">
        <v>12.016666666666666</v>
      </c>
      <c r="J101" s="244">
        <f t="shared" si="1"/>
        <v>99.862823439878241</v>
      </c>
      <c r="K101" s="237"/>
      <c r="L101" s="219"/>
    </row>
    <row r="102" spans="1:12" x14ac:dyDescent="0.2">
      <c r="A102" s="153"/>
      <c r="B102" s="153" t="s">
        <v>434</v>
      </c>
      <c r="C102" s="153">
        <v>40</v>
      </c>
      <c r="D102" s="153"/>
      <c r="E102" s="169"/>
      <c r="F102" s="153"/>
      <c r="G102" s="202"/>
      <c r="H102" s="153">
        <v>2</v>
      </c>
      <c r="I102" s="203">
        <v>11.883333333333333</v>
      </c>
      <c r="J102" s="244">
        <f t="shared" si="1"/>
        <v>99.864345509893454</v>
      </c>
      <c r="K102" s="237"/>
      <c r="L102" s="219"/>
    </row>
    <row r="103" spans="1:12" x14ac:dyDescent="0.2">
      <c r="A103" s="170" t="s">
        <v>14</v>
      </c>
      <c r="B103" s="170" t="s">
        <v>435</v>
      </c>
      <c r="C103" s="170">
        <v>40</v>
      </c>
      <c r="D103" s="170"/>
      <c r="E103" s="172"/>
      <c r="F103" s="170"/>
      <c r="G103" s="198"/>
      <c r="H103" s="170">
        <v>2</v>
      </c>
      <c r="I103" s="205">
        <v>12.816666666666666</v>
      </c>
      <c r="J103" s="245">
        <f t="shared" si="1"/>
        <v>99.853691019786908</v>
      </c>
      <c r="K103" s="238"/>
      <c r="L103" s="220"/>
    </row>
    <row r="104" spans="1:12" x14ac:dyDescent="0.2">
      <c r="A104" s="153" t="s">
        <v>272</v>
      </c>
      <c r="B104" s="153" t="s">
        <v>265</v>
      </c>
      <c r="C104" s="153">
        <v>10</v>
      </c>
      <c r="D104" s="153"/>
      <c r="E104" s="169"/>
      <c r="F104" s="153"/>
      <c r="G104" s="202"/>
      <c r="H104" s="153">
        <v>1</v>
      </c>
      <c r="I104" s="203">
        <v>9.2333333333333325</v>
      </c>
      <c r="J104" s="243">
        <f t="shared" si="1"/>
        <v>99.894596651445966</v>
      </c>
      <c r="K104" s="237"/>
      <c r="L104" s="218"/>
    </row>
    <row r="105" spans="1:12" x14ac:dyDescent="0.2">
      <c r="A105" s="153" t="s">
        <v>14</v>
      </c>
      <c r="B105" s="153" t="s">
        <v>298</v>
      </c>
      <c r="C105" s="153">
        <v>7.5</v>
      </c>
      <c r="D105" s="153">
        <v>2</v>
      </c>
      <c r="E105" s="169">
        <v>1.3666666666666667</v>
      </c>
      <c r="F105" s="153"/>
      <c r="G105" s="202"/>
      <c r="H105" s="153">
        <v>4</v>
      </c>
      <c r="I105" s="203">
        <v>23.1</v>
      </c>
      <c r="J105" s="244">
        <f t="shared" si="1"/>
        <v>99.720700152207002</v>
      </c>
      <c r="K105" s="237">
        <v>6.3</v>
      </c>
      <c r="L105" s="219">
        <v>4.5</v>
      </c>
    </row>
    <row r="106" spans="1:12" x14ac:dyDescent="0.2">
      <c r="A106" s="153" t="s">
        <v>14</v>
      </c>
      <c r="B106" s="153" t="s">
        <v>273</v>
      </c>
      <c r="C106" s="153">
        <v>5</v>
      </c>
      <c r="D106" s="153">
        <v>1</v>
      </c>
      <c r="E106" s="169">
        <v>1.9833333333333334</v>
      </c>
      <c r="F106" s="153"/>
      <c r="G106" s="202"/>
      <c r="H106" s="153">
        <v>4</v>
      </c>
      <c r="I106" s="203">
        <v>14.883333333333333</v>
      </c>
      <c r="J106" s="244">
        <f t="shared" si="1"/>
        <v>99.807458143074584</v>
      </c>
      <c r="K106" s="237">
        <v>0.6</v>
      </c>
      <c r="L106" s="219">
        <v>1.3</v>
      </c>
    </row>
    <row r="107" spans="1:12" x14ac:dyDescent="0.2">
      <c r="A107" s="153" t="s">
        <v>14</v>
      </c>
      <c r="B107" s="153" t="s">
        <v>299</v>
      </c>
      <c r="C107" s="153">
        <v>5</v>
      </c>
      <c r="D107" s="153">
        <v>1</v>
      </c>
      <c r="E107" s="169">
        <v>2.0166666666666666</v>
      </c>
      <c r="F107" s="153"/>
      <c r="G107" s="202"/>
      <c r="H107" s="153">
        <v>3</v>
      </c>
      <c r="I107" s="203">
        <v>18.850000000000001</v>
      </c>
      <c r="J107" s="244">
        <f t="shared" si="1"/>
        <v>99.761796042617959</v>
      </c>
      <c r="K107" s="237">
        <v>0.6</v>
      </c>
      <c r="L107" s="219">
        <v>1.3</v>
      </c>
    </row>
    <row r="108" spans="1:12" x14ac:dyDescent="0.2">
      <c r="A108" s="153"/>
      <c r="B108" s="153" t="s">
        <v>300</v>
      </c>
      <c r="C108" s="153">
        <v>7.5</v>
      </c>
      <c r="D108" s="153">
        <v>1</v>
      </c>
      <c r="E108" s="169">
        <v>2</v>
      </c>
      <c r="F108" s="153"/>
      <c r="G108" s="202"/>
      <c r="H108" s="153">
        <v>2</v>
      </c>
      <c r="I108" s="203">
        <v>10.716666666666667</v>
      </c>
      <c r="J108" s="244">
        <f t="shared" si="1"/>
        <v>99.854832572298321</v>
      </c>
      <c r="K108" s="237">
        <v>0.6</v>
      </c>
      <c r="L108" s="219">
        <v>1.3</v>
      </c>
    </row>
    <row r="109" spans="1:12" x14ac:dyDescent="0.2">
      <c r="A109" s="179" t="s">
        <v>356</v>
      </c>
      <c r="B109" s="165" t="s">
        <v>345</v>
      </c>
      <c r="C109" s="180">
        <v>30</v>
      </c>
      <c r="D109" s="180"/>
      <c r="E109" s="167"/>
      <c r="F109" s="165"/>
      <c r="G109" s="167"/>
      <c r="H109" s="165">
        <v>6</v>
      </c>
      <c r="I109" s="167">
        <v>35.783333333333331</v>
      </c>
      <c r="J109" s="247">
        <f t="shared" si="1"/>
        <v>99.591514459665149</v>
      </c>
      <c r="K109" s="218"/>
      <c r="L109" s="218"/>
    </row>
    <row r="110" spans="1:12" x14ac:dyDescent="0.2">
      <c r="A110" s="183"/>
      <c r="B110" s="170" t="s">
        <v>346</v>
      </c>
      <c r="C110" s="188">
        <v>30</v>
      </c>
      <c r="D110" s="188"/>
      <c r="E110" s="172"/>
      <c r="F110" s="170"/>
      <c r="G110" s="172"/>
      <c r="H110" s="170">
        <v>3</v>
      </c>
      <c r="I110" s="172">
        <v>19.600000000000001</v>
      </c>
      <c r="J110" s="245">
        <f t="shared" si="1"/>
        <v>99.776255707762559</v>
      </c>
      <c r="K110" s="220"/>
      <c r="L110" s="220"/>
    </row>
    <row r="111" spans="1:12" x14ac:dyDescent="0.2">
      <c r="A111" s="153" t="s">
        <v>125</v>
      </c>
      <c r="B111" s="153" t="s">
        <v>345</v>
      </c>
      <c r="C111" s="153">
        <v>30</v>
      </c>
      <c r="D111" s="153"/>
      <c r="E111" s="169"/>
      <c r="F111" s="153"/>
      <c r="G111" s="202"/>
      <c r="H111" s="153">
        <v>1</v>
      </c>
      <c r="I111" s="203">
        <v>9.7666666666666675</v>
      </c>
      <c r="J111" s="243">
        <f t="shared" si="1"/>
        <v>99.888508371385086</v>
      </c>
      <c r="K111" s="237"/>
      <c r="L111" s="218"/>
    </row>
    <row r="112" spans="1:12" x14ac:dyDescent="0.2">
      <c r="A112" s="170"/>
      <c r="B112" s="170" t="s">
        <v>346</v>
      </c>
      <c r="C112" s="170">
        <v>30</v>
      </c>
      <c r="D112" s="170"/>
      <c r="E112" s="172"/>
      <c r="F112" s="170"/>
      <c r="G112" s="198"/>
      <c r="H112" s="170">
        <v>1</v>
      </c>
      <c r="I112" s="205">
        <v>8.8333333333333339</v>
      </c>
      <c r="J112" s="245">
        <f t="shared" si="1"/>
        <v>99.899162861491632</v>
      </c>
      <c r="K112" s="238"/>
      <c r="L112" s="220"/>
    </row>
    <row r="113" spans="1:12" x14ac:dyDescent="0.2">
      <c r="A113" s="165" t="s">
        <v>468</v>
      </c>
      <c r="B113" s="165" t="s">
        <v>345</v>
      </c>
      <c r="C113" s="165">
        <v>40</v>
      </c>
      <c r="D113" s="165"/>
      <c r="E113" s="167"/>
      <c r="F113" s="165"/>
      <c r="G113" s="167"/>
      <c r="H113" s="165">
        <v>3</v>
      </c>
      <c r="I113" s="167">
        <v>16.2</v>
      </c>
      <c r="J113" s="243">
        <f t="shared" si="1"/>
        <v>99.815068493150676</v>
      </c>
      <c r="K113" s="218"/>
      <c r="L113" s="218"/>
    </row>
    <row r="114" spans="1:12" x14ac:dyDescent="0.2">
      <c r="A114" s="170"/>
      <c r="B114" s="170" t="s">
        <v>1020</v>
      </c>
      <c r="C114" s="170">
        <v>40</v>
      </c>
      <c r="D114" s="170">
        <v>1</v>
      </c>
      <c r="E114" s="172">
        <v>8.7166666666666668</v>
      </c>
      <c r="F114" s="170"/>
      <c r="G114" s="198"/>
      <c r="H114" s="170">
        <v>3</v>
      </c>
      <c r="I114" s="205">
        <v>14.883333333333333</v>
      </c>
      <c r="J114" s="245">
        <f t="shared" si="1"/>
        <v>99.730593607305934</v>
      </c>
      <c r="K114" s="238">
        <v>12</v>
      </c>
      <c r="L114" s="220">
        <v>8.8000000000000007</v>
      </c>
    </row>
    <row r="115" spans="1:12" x14ac:dyDescent="0.2">
      <c r="A115" s="153" t="s">
        <v>207</v>
      </c>
      <c r="B115" s="153" t="s">
        <v>276</v>
      </c>
      <c r="C115" s="153">
        <v>10</v>
      </c>
      <c r="D115" s="153">
        <v>1</v>
      </c>
      <c r="E115" s="169">
        <v>0.21666666666666667</v>
      </c>
      <c r="F115" s="153"/>
      <c r="G115" s="202"/>
      <c r="H115" s="153">
        <v>5</v>
      </c>
      <c r="I115" s="203">
        <v>78.983333333333334</v>
      </c>
      <c r="J115" s="244">
        <f t="shared" si="1"/>
        <v>99.095890410958916</v>
      </c>
      <c r="K115" s="237">
        <v>11.2</v>
      </c>
      <c r="L115" s="219">
        <v>10.3</v>
      </c>
    </row>
    <row r="116" spans="1:12" x14ac:dyDescent="0.2">
      <c r="A116" s="170" t="s">
        <v>14</v>
      </c>
      <c r="B116" s="170" t="s">
        <v>277</v>
      </c>
      <c r="C116" s="170">
        <v>10</v>
      </c>
      <c r="D116" s="170">
        <v>1</v>
      </c>
      <c r="E116" s="172">
        <v>1.3</v>
      </c>
      <c r="F116" s="170"/>
      <c r="G116" s="198"/>
      <c r="H116" s="170">
        <v>5</v>
      </c>
      <c r="I116" s="205">
        <v>44.533333333333331</v>
      </c>
      <c r="J116" s="245">
        <f t="shared" si="1"/>
        <v>99.476788432267881</v>
      </c>
      <c r="K116" s="238">
        <v>6.6</v>
      </c>
      <c r="L116" s="220">
        <v>8.9</v>
      </c>
    </row>
    <row r="117" spans="1:12" x14ac:dyDescent="0.2">
      <c r="A117" s="146" t="s">
        <v>508</v>
      </c>
      <c r="B117" s="170" t="s">
        <v>346</v>
      </c>
      <c r="C117" s="170">
        <v>30</v>
      </c>
      <c r="D117" s="146"/>
      <c r="E117" s="150"/>
      <c r="F117" s="146"/>
      <c r="G117" s="211"/>
      <c r="H117" s="146">
        <v>1</v>
      </c>
      <c r="I117" s="209">
        <v>8.5666666666666664</v>
      </c>
      <c r="J117" s="246">
        <f>+(1-(E117+G117+I117)/8760)*100</f>
        <v>99.902207001522072</v>
      </c>
      <c r="K117" s="239"/>
      <c r="L117" s="221"/>
    </row>
    <row r="118" spans="1:12" x14ac:dyDescent="0.2">
      <c r="A118" s="153" t="s">
        <v>278</v>
      </c>
      <c r="B118" s="153" t="s">
        <v>234</v>
      </c>
      <c r="C118" s="153">
        <v>15</v>
      </c>
      <c r="D118" s="153">
        <v>1</v>
      </c>
      <c r="E118" s="169">
        <v>1.3666666666666667</v>
      </c>
      <c r="F118" s="153"/>
      <c r="G118" s="202"/>
      <c r="H118" s="153">
        <v>1</v>
      </c>
      <c r="I118" s="203">
        <v>10.316666666666666</v>
      </c>
      <c r="J118" s="244">
        <f t="shared" si="1"/>
        <v>99.86662861491628</v>
      </c>
      <c r="K118" s="237">
        <v>5.5</v>
      </c>
      <c r="L118" s="219">
        <v>9.1</v>
      </c>
    </row>
    <row r="119" spans="1:12" x14ac:dyDescent="0.2">
      <c r="A119" s="170"/>
      <c r="B119" s="170" t="s">
        <v>279</v>
      </c>
      <c r="C119" s="170">
        <v>5</v>
      </c>
      <c r="D119" s="170"/>
      <c r="E119" s="172"/>
      <c r="F119" s="170"/>
      <c r="G119" s="198"/>
      <c r="H119" s="170"/>
      <c r="I119" s="205"/>
      <c r="J119" s="245">
        <f t="shared" si="1"/>
        <v>100</v>
      </c>
      <c r="K119" s="238"/>
      <c r="L119" s="220"/>
    </row>
    <row r="120" spans="1:12" x14ac:dyDescent="0.2">
      <c r="A120" s="146" t="s">
        <v>451</v>
      </c>
      <c r="B120" s="146" t="s">
        <v>234</v>
      </c>
      <c r="C120" s="146">
        <v>30</v>
      </c>
      <c r="D120" s="146">
        <v>1</v>
      </c>
      <c r="E120" s="150">
        <v>0.68333333333333335</v>
      </c>
      <c r="F120" s="146"/>
      <c r="G120" s="211"/>
      <c r="H120" s="146">
        <v>1</v>
      </c>
      <c r="I120" s="150">
        <v>8.75</v>
      </c>
      <c r="J120" s="245">
        <f t="shared" si="1"/>
        <v>99.892313546423139</v>
      </c>
      <c r="K120" s="221">
        <v>11.2</v>
      </c>
      <c r="L120" s="220">
        <v>9</v>
      </c>
    </row>
    <row r="121" spans="1:12" x14ac:dyDescent="0.2">
      <c r="A121" s="153" t="s">
        <v>280</v>
      </c>
      <c r="B121" s="153" t="s">
        <v>234</v>
      </c>
      <c r="C121" s="153">
        <v>30</v>
      </c>
      <c r="D121" s="153">
        <v>1</v>
      </c>
      <c r="E121" s="169">
        <v>1.0833333333333333</v>
      </c>
      <c r="F121" s="153"/>
      <c r="G121" s="202"/>
      <c r="H121" s="153">
        <v>4</v>
      </c>
      <c r="I121" s="203">
        <v>29.383333333333333</v>
      </c>
      <c r="J121" s="243">
        <f t="shared" si="1"/>
        <v>99.652207001522072</v>
      </c>
      <c r="K121" s="237">
        <v>37.799999999999997</v>
      </c>
      <c r="L121" s="218">
        <v>34</v>
      </c>
    </row>
    <row r="122" spans="1:12" x14ac:dyDescent="0.2">
      <c r="A122" s="170" t="s">
        <v>14</v>
      </c>
      <c r="B122" s="170" t="s">
        <v>235</v>
      </c>
      <c r="C122" s="170">
        <v>30</v>
      </c>
      <c r="D122" s="170"/>
      <c r="E122" s="172"/>
      <c r="F122" s="170"/>
      <c r="G122" s="198"/>
      <c r="H122" s="170">
        <v>5</v>
      </c>
      <c r="I122" s="205">
        <v>23.06666666666667</v>
      </c>
      <c r="J122" s="245">
        <f t="shared" si="1"/>
        <v>99.736681887366814</v>
      </c>
      <c r="K122" s="238"/>
      <c r="L122" s="220"/>
    </row>
    <row r="123" spans="1:12" x14ac:dyDescent="0.2">
      <c r="A123" s="170" t="s">
        <v>467</v>
      </c>
      <c r="B123" s="153" t="s">
        <v>234</v>
      </c>
      <c r="C123" s="153">
        <v>30</v>
      </c>
      <c r="D123" s="170">
        <v>3</v>
      </c>
      <c r="E123" s="172">
        <v>2</v>
      </c>
      <c r="F123" s="170"/>
      <c r="G123" s="198"/>
      <c r="H123" s="170">
        <v>2</v>
      </c>
      <c r="I123" s="205">
        <v>17.75</v>
      </c>
      <c r="J123" s="246">
        <f t="shared" si="1"/>
        <v>99.774543378995432</v>
      </c>
      <c r="K123" s="238">
        <v>45.3</v>
      </c>
      <c r="L123" s="221">
        <v>45.9</v>
      </c>
    </row>
    <row r="124" spans="1:12" x14ac:dyDescent="0.2">
      <c r="A124" s="170" t="s">
        <v>133</v>
      </c>
      <c r="B124" s="146" t="s">
        <v>1021</v>
      </c>
      <c r="C124" s="146">
        <v>15</v>
      </c>
      <c r="D124" s="170"/>
      <c r="E124" s="172"/>
      <c r="F124" s="170"/>
      <c r="G124" s="198"/>
      <c r="H124" s="170">
        <v>2</v>
      </c>
      <c r="I124" s="205">
        <v>61.9</v>
      </c>
      <c r="J124" s="246">
        <f t="shared" si="1"/>
        <v>99.293378995433784</v>
      </c>
      <c r="K124" s="238"/>
      <c r="L124" s="221"/>
    </row>
    <row r="125" spans="1:12" x14ac:dyDescent="0.2">
      <c r="A125" s="153" t="s">
        <v>120</v>
      </c>
      <c r="B125" s="153" t="s">
        <v>234</v>
      </c>
      <c r="C125" s="153">
        <v>30</v>
      </c>
      <c r="D125" s="153"/>
      <c r="E125" s="169"/>
      <c r="F125" s="153"/>
      <c r="G125" s="202"/>
      <c r="H125" s="153">
        <v>4</v>
      </c>
      <c r="I125" s="203">
        <v>20.6</v>
      </c>
      <c r="J125" s="243">
        <f t="shared" si="1"/>
        <v>99.764840182648413</v>
      </c>
      <c r="K125" s="237"/>
      <c r="L125" s="218"/>
    </row>
    <row r="126" spans="1:12" x14ac:dyDescent="0.2">
      <c r="A126" s="153" t="s">
        <v>14</v>
      </c>
      <c r="B126" s="153" t="s">
        <v>235</v>
      </c>
      <c r="C126" s="153">
        <v>30</v>
      </c>
      <c r="D126" s="153"/>
      <c r="E126" s="169"/>
      <c r="F126" s="153"/>
      <c r="G126" s="202"/>
      <c r="H126" s="153">
        <v>10</v>
      </c>
      <c r="I126" s="203">
        <v>64.550000000000011</v>
      </c>
      <c r="J126" s="244">
        <f t="shared" si="1"/>
        <v>99.263127853881286</v>
      </c>
      <c r="K126" s="237"/>
      <c r="L126" s="219"/>
    </row>
    <row r="127" spans="1:12" x14ac:dyDescent="0.2">
      <c r="A127" s="153"/>
      <c r="B127" s="153" t="s">
        <v>436</v>
      </c>
      <c r="C127" s="153">
        <v>30</v>
      </c>
      <c r="D127" s="153">
        <v>1</v>
      </c>
      <c r="E127" s="169">
        <v>0.26666666666666666</v>
      </c>
      <c r="F127" s="153"/>
      <c r="G127" s="202"/>
      <c r="H127" s="153">
        <v>6</v>
      </c>
      <c r="I127" s="203">
        <v>37.416666666666664</v>
      </c>
      <c r="J127" s="244">
        <f t="shared" si="1"/>
        <v>99.569824961948257</v>
      </c>
      <c r="K127" s="237">
        <v>10.1</v>
      </c>
      <c r="L127" s="219">
        <v>10.1</v>
      </c>
    </row>
    <row r="128" spans="1:12" x14ac:dyDescent="0.2">
      <c r="A128" s="146" t="s">
        <v>416</v>
      </c>
      <c r="B128" s="146" t="s">
        <v>345</v>
      </c>
      <c r="C128" s="146">
        <v>30</v>
      </c>
      <c r="D128" s="146"/>
      <c r="E128" s="150"/>
      <c r="F128" s="146"/>
      <c r="G128" s="211"/>
      <c r="H128" s="146">
        <v>1</v>
      </c>
      <c r="I128" s="209">
        <v>9.6666666666666661</v>
      </c>
      <c r="J128" s="246">
        <f t="shared" si="1"/>
        <v>99.889649923896499</v>
      </c>
      <c r="K128" s="239"/>
      <c r="L128" s="221"/>
    </row>
    <row r="129" spans="1:12" x14ac:dyDescent="0.2">
      <c r="A129" s="153" t="s">
        <v>128</v>
      </c>
      <c r="B129" s="153" t="s">
        <v>345</v>
      </c>
      <c r="C129" s="153">
        <v>30</v>
      </c>
      <c r="D129" s="153">
        <v>1</v>
      </c>
      <c r="E129" s="169">
        <v>0.15</v>
      </c>
      <c r="F129" s="153"/>
      <c r="G129" s="202"/>
      <c r="H129" s="153">
        <v>3</v>
      </c>
      <c r="I129" s="203">
        <v>16</v>
      </c>
      <c r="J129" s="244">
        <f t="shared" si="1"/>
        <v>99.815639269406404</v>
      </c>
      <c r="K129" s="237">
        <v>1</v>
      </c>
      <c r="L129" s="219">
        <v>0.3</v>
      </c>
    </row>
    <row r="130" spans="1:12" x14ac:dyDescent="0.2">
      <c r="A130" s="170"/>
      <c r="B130" s="170" t="s">
        <v>346</v>
      </c>
      <c r="C130" s="170">
        <v>15</v>
      </c>
      <c r="D130" s="170"/>
      <c r="E130" s="172"/>
      <c r="F130" s="170"/>
      <c r="G130" s="198"/>
      <c r="H130" s="170">
        <v>4</v>
      </c>
      <c r="I130" s="205">
        <v>22.200000000000003</v>
      </c>
      <c r="J130" s="245">
        <f t="shared" si="1"/>
        <v>99.746575342465746</v>
      </c>
      <c r="K130" s="238"/>
      <c r="L130" s="220"/>
    </row>
    <row r="131" spans="1:12" x14ac:dyDescent="0.2">
      <c r="A131" s="153" t="s">
        <v>130</v>
      </c>
      <c r="B131" s="153" t="s">
        <v>1022</v>
      </c>
      <c r="C131" s="153">
        <v>30</v>
      </c>
      <c r="D131" s="153"/>
      <c r="E131" s="169"/>
      <c r="F131" s="153"/>
      <c r="G131" s="202"/>
      <c r="H131" s="153">
        <v>4</v>
      </c>
      <c r="I131" s="203">
        <v>27.416666666666668</v>
      </c>
      <c r="J131" s="243">
        <f t="shared" si="1"/>
        <v>99.68702435312025</v>
      </c>
      <c r="K131" s="237"/>
      <c r="L131" s="218"/>
    </row>
    <row r="132" spans="1:12" x14ac:dyDescent="0.2">
      <c r="A132" s="170"/>
      <c r="B132" s="170" t="s">
        <v>1023</v>
      </c>
      <c r="C132" s="170">
        <v>30</v>
      </c>
      <c r="D132" s="170"/>
      <c r="E132" s="172"/>
      <c r="F132" s="170"/>
      <c r="G132" s="198"/>
      <c r="H132" s="170">
        <v>1</v>
      </c>
      <c r="I132" s="205">
        <v>9.8333333333333339</v>
      </c>
      <c r="J132" s="245">
        <f t="shared" si="1"/>
        <v>99.887747336377473</v>
      </c>
      <c r="K132" s="238"/>
      <c r="L132" s="220"/>
    </row>
    <row r="133" spans="1:12" x14ac:dyDescent="0.2">
      <c r="A133" s="153" t="s">
        <v>210</v>
      </c>
      <c r="B133" s="153" t="s">
        <v>345</v>
      </c>
      <c r="C133" s="153">
        <v>15</v>
      </c>
      <c r="D133" s="153">
        <v>1</v>
      </c>
      <c r="E133" s="169">
        <v>0.36666666666666664</v>
      </c>
      <c r="F133" s="153"/>
      <c r="G133" s="202"/>
      <c r="H133" s="153">
        <v>8</v>
      </c>
      <c r="I133" s="203">
        <v>37.400000000000006</v>
      </c>
      <c r="J133" s="243">
        <f t="shared" si="1"/>
        <v>99.568873668188743</v>
      </c>
      <c r="K133" s="237">
        <v>3.7</v>
      </c>
      <c r="L133" s="218">
        <v>1.4</v>
      </c>
    </row>
    <row r="134" spans="1:12" x14ac:dyDescent="0.2">
      <c r="A134" s="170"/>
      <c r="B134" s="170" t="s">
        <v>346</v>
      </c>
      <c r="C134" s="170">
        <v>15</v>
      </c>
      <c r="D134" s="170"/>
      <c r="E134" s="172"/>
      <c r="F134" s="170"/>
      <c r="G134" s="198"/>
      <c r="H134" s="170">
        <v>9</v>
      </c>
      <c r="I134" s="205">
        <v>61.383333333333326</v>
      </c>
      <c r="J134" s="245">
        <f t="shared" ref="J134:J170" si="2">+(1-(E134+G134+I134)/8760)*100</f>
        <v>99.299277016742764</v>
      </c>
      <c r="K134" s="238"/>
      <c r="L134" s="220"/>
    </row>
    <row r="135" spans="1:12" x14ac:dyDescent="0.2">
      <c r="A135" s="153" t="s">
        <v>211</v>
      </c>
      <c r="B135" s="153" t="s">
        <v>345</v>
      </c>
      <c r="C135" s="153">
        <v>44</v>
      </c>
      <c r="D135" s="153">
        <v>1</v>
      </c>
      <c r="E135" s="169">
        <v>0.43333333333333335</v>
      </c>
      <c r="F135" s="153"/>
      <c r="G135" s="202"/>
      <c r="H135" s="153">
        <v>4</v>
      </c>
      <c r="I135" s="169">
        <v>21.583333333333332</v>
      </c>
      <c r="J135" s="243">
        <f t="shared" si="2"/>
        <v>99.748668188736673</v>
      </c>
      <c r="K135" s="219">
        <v>13.2</v>
      </c>
      <c r="L135" s="218">
        <v>19</v>
      </c>
    </row>
    <row r="136" spans="1:12" x14ac:dyDescent="0.2">
      <c r="A136" s="170"/>
      <c r="B136" s="170" t="s">
        <v>346</v>
      </c>
      <c r="C136" s="170">
        <v>44</v>
      </c>
      <c r="D136" s="170"/>
      <c r="E136" s="172"/>
      <c r="F136" s="170"/>
      <c r="G136" s="198"/>
      <c r="H136" s="170">
        <v>5</v>
      </c>
      <c r="I136" s="205">
        <v>27.533333333333331</v>
      </c>
      <c r="J136" s="245">
        <f t="shared" si="2"/>
        <v>99.685692541856923</v>
      </c>
      <c r="K136" s="238"/>
      <c r="L136" s="220"/>
    </row>
    <row r="137" spans="1:12" x14ac:dyDescent="0.2">
      <c r="A137" s="170" t="s">
        <v>134</v>
      </c>
      <c r="B137" s="170" t="s">
        <v>1024</v>
      </c>
      <c r="C137" s="170">
        <v>150</v>
      </c>
      <c r="D137" s="170">
        <v>1</v>
      </c>
      <c r="E137" s="172">
        <v>4.1500000000000004</v>
      </c>
      <c r="F137" s="170"/>
      <c r="G137" s="198"/>
      <c r="H137" s="170">
        <v>4</v>
      </c>
      <c r="I137" s="205">
        <v>34.35</v>
      </c>
      <c r="J137" s="246">
        <f t="shared" si="2"/>
        <v>99.560502283105023</v>
      </c>
      <c r="K137" s="238"/>
      <c r="L137" s="221"/>
    </row>
    <row r="138" spans="1:12" x14ac:dyDescent="0.2">
      <c r="A138" s="153" t="s">
        <v>122</v>
      </c>
      <c r="B138" s="153" t="s">
        <v>345</v>
      </c>
      <c r="C138" s="153">
        <v>15</v>
      </c>
      <c r="D138" s="153"/>
      <c r="E138" s="169"/>
      <c r="F138" s="153"/>
      <c r="G138" s="202"/>
      <c r="H138" s="153">
        <v>2</v>
      </c>
      <c r="I138" s="203">
        <v>61.25</v>
      </c>
      <c r="J138" s="243">
        <f t="shared" si="2"/>
        <v>99.300799086757991</v>
      </c>
      <c r="K138" s="237"/>
      <c r="L138" s="218"/>
    </row>
    <row r="139" spans="1:12" x14ac:dyDescent="0.2">
      <c r="A139" s="153"/>
      <c r="B139" s="153" t="s">
        <v>346</v>
      </c>
      <c r="C139" s="153">
        <v>30</v>
      </c>
      <c r="D139" s="153"/>
      <c r="E139" s="169"/>
      <c r="F139" s="153"/>
      <c r="G139" s="202"/>
      <c r="H139" s="153">
        <v>2</v>
      </c>
      <c r="I139" s="203">
        <v>15.316666666666666</v>
      </c>
      <c r="J139" s="244">
        <f t="shared" si="2"/>
        <v>99.825152207001523</v>
      </c>
      <c r="K139" s="237"/>
      <c r="L139" s="219"/>
    </row>
    <row r="140" spans="1:12" x14ac:dyDescent="0.2">
      <c r="A140" s="153"/>
      <c r="B140" s="153" t="s">
        <v>1011</v>
      </c>
      <c r="C140" s="153">
        <v>30</v>
      </c>
      <c r="D140" s="153">
        <v>1</v>
      </c>
      <c r="E140" s="169">
        <v>1.6166666666666667</v>
      </c>
      <c r="F140" s="153"/>
      <c r="G140" s="202"/>
      <c r="H140" s="153">
        <v>1</v>
      </c>
      <c r="I140" s="203">
        <v>10.583333333333334</v>
      </c>
      <c r="J140" s="244">
        <f t="shared" si="2"/>
        <v>99.8607305936073</v>
      </c>
      <c r="K140" s="237">
        <v>2.7</v>
      </c>
      <c r="L140" s="219">
        <v>4.5999999999999996</v>
      </c>
    </row>
    <row r="141" spans="1:12" x14ac:dyDescent="0.2">
      <c r="A141" s="170"/>
      <c r="B141" s="170" t="s">
        <v>1025</v>
      </c>
      <c r="C141" s="170">
        <v>15</v>
      </c>
      <c r="D141" s="170"/>
      <c r="E141" s="172"/>
      <c r="F141" s="170"/>
      <c r="G141" s="198"/>
      <c r="H141" s="170">
        <v>1</v>
      </c>
      <c r="I141" s="205">
        <v>9</v>
      </c>
      <c r="J141" s="245">
        <f t="shared" si="2"/>
        <v>99.897260273972606</v>
      </c>
      <c r="K141" s="238"/>
      <c r="L141" s="220"/>
    </row>
    <row r="142" spans="1:12" x14ac:dyDescent="0.2">
      <c r="A142" s="153" t="s">
        <v>212</v>
      </c>
      <c r="B142" s="153" t="s">
        <v>345</v>
      </c>
      <c r="C142" s="153">
        <v>10</v>
      </c>
      <c r="D142" s="153">
        <v>2</v>
      </c>
      <c r="E142" s="169">
        <v>6.3166666666666664</v>
      </c>
      <c r="F142" s="153"/>
      <c r="G142" s="202"/>
      <c r="H142" s="153">
        <v>3</v>
      </c>
      <c r="I142" s="203">
        <v>196.66666666666663</v>
      </c>
      <c r="J142" s="243">
        <f t="shared" si="2"/>
        <v>97.682838660578383</v>
      </c>
      <c r="K142" s="237">
        <v>6.4</v>
      </c>
      <c r="L142" s="218">
        <v>1.75</v>
      </c>
    </row>
    <row r="143" spans="1:12" x14ac:dyDescent="0.2">
      <c r="A143" s="153"/>
      <c r="B143" s="153" t="s">
        <v>346</v>
      </c>
      <c r="C143" s="153">
        <v>10</v>
      </c>
      <c r="D143" s="153"/>
      <c r="E143" s="169"/>
      <c r="F143" s="153"/>
      <c r="G143" s="202"/>
      <c r="H143" s="153">
        <v>2</v>
      </c>
      <c r="I143" s="203">
        <v>16.183333333333334</v>
      </c>
      <c r="J143" s="244">
        <f t="shared" si="2"/>
        <v>99.81525875190259</v>
      </c>
      <c r="K143" s="237"/>
      <c r="L143" s="219"/>
    </row>
    <row r="144" spans="1:12" x14ac:dyDescent="0.2">
      <c r="A144" s="153"/>
      <c r="B144" s="153" t="s">
        <v>1026</v>
      </c>
      <c r="C144" s="153">
        <v>10</v>
      </c>
      <c r="D144" s="153"/>
      <c r="E144" s="169"/>
      <c r="F144" s="153"/>
      <c r="G144" s="202"/>
      <c r="H144" s="153">
        <v>1</v>
      </c>
      <c r="I144" s="203">
        <v>5.083333333333333</v>
      </c>
      <c r="J144" s="244">
        <f t="shared" si="2"/>
        <v>99.941971080669717</v>
      </c>
      <c r="K144" s="237"/>
      <c r="L144" s="219"/>
    </row>
    <row r="145" spans="1:12" x14ac:dyDescent="0.2">
      <c r="A145" s="170"/>
      <c r="B145" s="170" t="s">
        <v>1027</v>
      </c>
      <c r="C145" s="170">
        <v>5</v>
      </c>
      <c r="D145" s="170">
        <v>3</v>
      </c>
      <c r="E145" s="172">
        <v>39.200000000000003</v>
      </c>
      <c r="F145" s="170"/>
      <c r="G145" s="198"/>
      <c r="H145" s="170"/>
      <c r="I145" s="205"/>
      <c r="J145" s="244">
        <f t="shared" si="2"/>
        <v>99.552511415525117</v>
      </c>
      <c r="K145" s="238"/>
      <c r="L145" s="219"/>
    </row>
    <row r="146" spans="1:12" x14ac:dyDescent="0.2">
      <c r="A146" s="165" t="s">
        <v>463</v>
      </c>
      <c r="B146" s="165" t="s">
        <v>345</v>
      </c>
      <c r="C146" s="165">
        <v>30</v>
      </c>
      <c r="D146" s="165"/>
      <c r="E146" s="167"/>
      <c r="F146" s="165"/>
      <c r="G146" s="167"/>
      <c r="H146" s="165">
        <v>2</v>
      </c>
      <c r="I146" s="223">
        <v>12.283333333333333</v>
      </c>
      <c r="J146" s="243">
        <f t="shared" si="2"/>
        <v>99.859779299847801</v>
      </c>
      <c r="K146" s="240"/>
      <c r="L146" s="218"/>
    </row>
    <row r="147" spans="1:12" x14ac:dyDescent="0.2">
      <c r="A147" s="170"/>
      <c r="B147" s="170" t="s">
        <v>346</v>
      </c>
      <c r="C147" s="170">
        <v>30</v>
      </c>
      <c r="D147" s="170"/>
      <c r="E147" s="172"/>
      <c r="F147" s="170"/>
      <c r="G147" s="172"/>
      <c r="H147" s="170">
        <v>8</v>
      </c>
      <c r="I147" s="205">
        <v>41.533333333333331</v>
      </c>
      <c r="J147" s="245">
        <f t="shared" si="2"/>
        <v>99.525875190258745</v>
      </c>
      <c r="K147" s="238"/>
      <c r="L147" s="220"/>
    </row>
    <row r="148" spans="1:12" x14ac:dyDescent="0.2">
      <c r="A148" s="146" t="s">
        <v>497</v>
      </c>
      <c r="B148" s="146" t="s">
        <v>345</v>
      </c>
      <c r="C148" s="146">
        <v>15</v>
      </c>
      <c r="D148" s="146">
        <v>1</v>
      </c>
      <c r="E148" s="150">
        <v>10.316666666666666</v>
      </c>
      <c r="F148" s="146"/>
      <c r="G148" s="150"/>
      <c r="H148" s="146">
        <v>3</v>
      </c>
      <c r="I148" s="150">
        <v>24.083333333333332</v>
      </c>
      <c r="J148" s="245">
        <f t="shared" si="2"/>
        <v>99.607305936073061</v>
      </c>
      <c r="K148" s="221">
        <v>9.1999999999999993</v>
      </c>
      <c r="L148" s="220">
        <v>17.100000000000001</v>
      </c>
    </row>
    <row r="149" spans="1:12" x14ac:dyDescent="0.2">
      <c r="A149" s="153" t="s">
        <v>213</v>
      </c>
      <c r="B149" s="153" t="s">
        <v>286</v>
      </c>
      <c r="C149" s="153">
        <v>40</v>
      </c>
      <c r="D149" s="153"/>
      <c r="E149" s="169"/>
      <c r="F149" s="153"/>
      <c r="G149" s="202"/>
      <c r="H149" s="153">
        <v>1</v>
      </c>
      <c r="I149" s="203">
        <v>6.55</v>
      </c>
      <c r="J149" s="244">
        <f t="shared" si="2"/>
        <v>99.925228310502277</v>
      </c>
      <c r="K149" s="237"/>
      <c r="L149" s="219"/>
    </row>
    <row r="150" spans="1:12" x14ac:dyDescent="0.2">
      <c r="A150" s="153"/>
      <c r="B150" s="153" t="s">
        <v>287</v>
      </c>
      <c r="C150" s="153">
        <v>45</v>
      </c>
      <c r="D150" s="153"/>
      <c r="E150" s="169"/>
      <c r="F150" s="153"/>
      <c r="G150" s="202"/>
      <c r="H150" s="153">
        <v>2</v>
      </c>
      <c r="I150" s="203">
        <v>20.366666666666667</v>
      </c>
      <c r="J150" s="244">
        <f t="shared" si="2"/>
        <v>99.767503805175039</v>
      </c>
      <c r="K150" s="237"/>
      <c r="L150" s="219"/>
    </row>
    <row r="151" spans="1:12" x14ac:dyDescent="0.2">
      <c r="A151" s="165" t="s">
        <v>214</v>
      </c>
      <c r="B151" s="165" t="s">
        <v>345</v>
      </c>
      <c r="C151" s="165">
        <v>15</v>
      </c>
      <c r="D151" s="165"/>
      <c r="E151" s="167"/>
      <c r="F151" s="165"/>
      <c r="G151" s="167"/>
      <c r="H151" s="165">
        <v>10</v>
      </c>
      <c r="I151" s="223">
        <v>88.533333333333331</v>
      </c>
      <c r="J151" s="243">
        <f t="shared" si="2"/>
        <v>98.989345509893454</v>
      </c>
      <c r="K151" s="240"/>
      <c r="L151" s="218"/>
    </row>
    <row r="152" spans="1:12" x14ac:dyDescent="0.2">
      <c r="A152" s="170"/>
      <c r="B152" s="170" t="s">
        <v>346</v>
      </c>
      <c r="C152" s="170">
        <v>15</v>
      </c>
      <c r="D152" s="170"/>
      <c r="E152" s="172"/>
      <c r="F152" s="170"/>
      <c r="G152" s="172"/>
      <c r="H152" s="170"/>
      <c r="I152" s="205"/>
      <c r="J152" s="245">
        <f t="shared" si="2"/>
        <v>100</v>
      </c>
      <c r="K152" s="238"/>
      <c r="L152" s="220"/>
    </row>
    <row r="153" spans="1:12" x14ac:dyDescent="0.2">
      <c r="A153" s="170" t="s">
        <v>215</v>
      </c>
      <c r="B153" s="170" t="s">
        <v>239</v>
      </c>
      <c r="C153" s="170">
        <v>15</v>
      </c>
      <c r="D153" s="170">
        <v>2</v>
      </c>
      <c r="E153" s="172">
        <v>7.25</v>
      </c>
      <c r="F153" s="170"/>
      <c r="G153" s="198"/>
      <c r="H153" s="170">
        <v>3</v>
      </c>
      <c r="I153" s="205">
        <v>16.600000000000001</v>
      </c>
      <c r="J153" s="245">
        <f t="shared" si="2"/>
        <v>99.727739726027394</v>
      </c>
      <c r="K153" s="237">
        <v>13.399999999999999</v>
      </c>
      <c r="L153" s="219">
        <v>57.300000000000004</v>
      </c>
    </row>
    <row r="154" spans="1:12" x14ac:dyDescent="0.2">
      <c r="A154" s="153" t="s">
        <v>216</v>
      </c>
      <c r="B154" s="153" t="s">
        <v>345</v>
      </c>
      <c r="C154" s="153">
        <v>15</v>
      </c>
      <c r="D154" s="153"/>
      <c r="E154" s="169"/>
      <c r="F154" s="153"/>
      <c r="G154" s="202"/>
      <c r="H154" s="153">
        <v>4</v>
      </c>
      <c r="I154" s="203">
        <v>191.28333333333333</v>
      </c>
      <c r="J154" s="247">
        <f t="shared" si="2"/>
        <v>97.816400304414003</v>
      </c>
      <c r="K154" s="218"/>
      <c r="L154" s="218"/>
    </row>
    <row r="155" spans="1:12" x14ac:dyDescent="0.2">
      <c r="A155" s="153"/>
      <c r="B155" s="153" t="s">
        <v>346</v>
      </c>
      <c r="C155" s="153">
        <v>40</v>
      </c>
      <c r="D155" s="153"/>
      <c r="E155" s="169"/>
      <c r="F155" s="153"/>
      <c r="G155" s="202"/>
      <c r="H155" s="153">
        <v>3</v>
      </c>
      <c r="I155" s="203">
        <v>22.200000000000003</v>
      </c>
      <c r="J155" s="249">
        <f t="shared" si="2"/>
        <v>99.746575342465746</v>
      </c>
      <c r="K155" s="219"/>
      <c r="L155" s="219"/>
    </row>
    <row r="156" spans="1:12" x14ac:dyDescent="0.2">
      <c r="A156" s="170"/>
      <c r="B156" s="170" t="s">
        <v>1011</v>
      </c>
      <c r="C156" s="170">
        <v>40</v>
      </c>
      <c r="D156" s="170"/>
      <c r="E156" s="172"/>
      <c r="F156" s="170"/>
      <c r="G156" s="198"/>
      <c r="H156" s="170"/>
      <c r="I156" s="205"/>
      <c r="J156" s="248">
        <f t="shared" si="2"/>
        <v>100</v>
      </c>
      <c r="K156" s="220"/>
      <c r="L156" s="220"/>
    </row>
    <row r="157" spans="1:12" x14ac:dyDescent="0.2">
      <c r="A157" s="153" t="s">
        <v>142</v>
      </c>
      <c r="B157" s="153" t="s">
        <v>345</v>
      </c>
      <c r="C157" s="153">
        <v>15</v>
      </c>
      <c r="D157" s="153">
        <v>1</v>
      </c>
      <c r="E157" s="169">
        <v>0.38333333333333336</v>
      </c>
      <c r="F157" s="153"/>
      <c r="G157" s="202"/>
      <c r="H157" s="153">
        <v>4</v>
      </c>
      <c r="I157" s="203">
        <v>33.633333333333333</v>
      </c>
      <c r="J157" s="247">
        <f t="shared" si="2"/>
        <v>99.611681887366814</v>
      </c>
      <c r="K157" s="218">
        <v>10.199999999999999</v>
      </c>
      <c r="L157" s="218">
        <v>4.5</v>
      </c>
    </row>
    <row r="158" spans="1:12" x14ac:dyDescent="0.2">
      <c r="A158" s="153"/>
      <c r="B158" s="153" t="s">
        <v>346</v>
      </c>
      <c r="C158" s="153">
        <v>15</v>
      </c>
      <c r="D158" s="153"/>
      <c r="E158" s="169"/>
      <c r="F158" s="153"/>
      <c r="G158" s="202"/>
      <c r="H158" s="153">
        <v>3</v>
      </c>
      <c r="I158" s="203">
        <v>15.333333333333334</v>
      </c>
      <c r="J158" s="249">
        <f t="shared" si="2"/>
        <v>99.824961948249623</v>
      </c>
      <c r="K158" s="219"/>
      <c r="L158" s="219"/>
    </row>
    <row r="159" spans="1:12" x14ac:dyDescent="0.2">
      <c r="A159" s="170"/>
      <c r="B159" s="170"/>
      <c r="C159" s="170"/>
      <c r="D159" s="170"/>
      <c r="E159" s="172"/>
      <c r="F159" s="170"/>
      <c r="G159" s="198"/>
      <c r="H159" s="170"/>
      <c r="I159" s="205"/>
      <c r="J159" s="249">
        <f>+(1-(E159+G159+I159)/8760)*100</f>
        <v>100</v>
      </c>
      <c r="K159" s="220"/>
      <c r="L159" s="220"/>
    </row>
    <row r="160" spans="1:12" x14ac:dyDescent="0.2">
      <c r="A160" s="153" t="s">
        <v>139</v>
      </c>
      <c r="B160" s="153" t="s">
        <v>345</v>
      </c>
      <c r="C160" s="153">
        <v>10</v>
      </c>
      <c r="D160" s="153"/>
      <c r="E160" s="169"/>
      <c r="F160" s="153"/>
      <c r="G160" s="202"/>
      <c r="H160" s="153">
        <v>4</v>
      </c>
      <c r="I160" s="203">
        <v>32.916666666666671</v>
      </c>
      <c r="J160" s="247">
        <f t="shared" si="2"/>
        <v>99.624238964992387</v>
      </c>
      <c r="K160" s="218"/>
      <c r="L160" s="218"/>
    </row>
    <row r="161" spans="1:12" x14ac:dyDescent="0.2">
      <c r="A161" s="170"/>
      <c r="B161" s="170" t="s">
        <v>346</v>
      </c>
      <c r="C161" s="170">
        <v>10</v>
      </c>
      <c r="D161" s="170"/>
      <c r="E161" s="172"/>
      <c r="F161" s="170"/>
      <c r="G161" s="198"/>
      <c r="H161" s="170">
        <v>2</v>
      </c>
      <c r="I161" s="205">
        <v>15.216666666666669</v>
      </c>
      <c r="J161" s="248">
        <f t="shared" si="2"/>
        <v>99.826293759512936</v>
      </c>
      <c r="K161" s="220"/>
      <c r="L161" s="220"/>
    </row>
    <row r="162" spans="1:12" x14ac:dyDescent="0.2">
      <c r="A162" s="165" t="s">
        <v>559</v>
      </c>
      <c r="B162" s="153" t="s">
        <v>345</v>
      </c>
      <c r="C162" s="153">
        <v>30</v>
      </c>
      <c r="D162" s="165"/>
      <c r="E162" s="167"/>
      <c r="F162" s="165"/>
      <c r="G162" s="222"/>
      <c r="H162" s="165"/>
      <c r="I162" s="223"/>
      <c r="J162" s="249">
        <f t="shared" si="2"/>
        <v>100</v>
      </c>
      <c r="K162" s="218"/>
      <c r="L162" s="218"/>
    </row>
    <row r="163" spans="1:12" x14ac:dyDescent="0.2">
      <c r="A163" s="170"/>
      <c r="B163" s="170" t="s">
        <v>346</v>
      </c>
      <c r="C163" s="170">
        <v>30</v>
      </c>
      <c r="D163" s="170">
        <v>1</v>
      </c>
      <c r="E163" s="172">
        <v>1.9</v>
      </c>
      <c r="F163" s="170"/>
      <c r="G163" s="198"/>
      <c r="H163" s="170"/>
      <c r="I163" s="205"/>
      <c r="J163" s="248">
        <f t="shared" si="2"/>
        <v>99.978310502283108</v>
      </c>
      <c r="K163" s="220">
        <v>2.5</v>
      </c>
      <c r="L163" s="220">
        <v>13.9</v>
      </c>
    </row>
    <row r="164" spans="1:12" x14ac:dyDescent="0.2">
      <c r="A164" s="153" t="s">
        <v>144</v>
      </c>
      <c r="B164" s="153" t="s">
        <v>345</v>
      </c>
      <c r="C164" s="153">
        <v>20</v>
      </c>
      <c r="D164" s="153">
        <v>2</v>
      </c>
      <c r="E164" s="169">
        <v>153.48333333333332</v>
      </c>
      <c r="F164" s="153"/>
      <c r="G164" s="202"/>
      <c r="H164" s="153">
        <v>5</v>
      </c>
      <c r="I164" s="203">
        <v>37.416666666666664</v>
      </c>
      <c r="J164" s="247">
        <f t="shared" si="2"/>
        <v>97.82077625570777</v>
      </c>
      <c r="K164" s="218">
        <v>1.8</v>
      </c>
      <c r="L164" s="218">
        <v>3.3</v>
      </c>
    </row>
    <row r="165" spans="1:12" x14ac:dyDescent="0.2">
      <c r="A165" s="170"/>
      <c r="B165" s="170" t="s">
        <v>346</v>
      </c>
      <c r="C165" s="170">
        <v>30</v>
      </c>
      <c r="D165" s="170"/>
      <c r="E165" s="172"/>
      <c r="F165" s="170"/>
      <c r="G165" s="198"/>
      <c r="H165" s="170">
        <v>2</v>
      </c>
      <c r="I165" s="205">
        <v>15.983333333333334</v>
      </c>
      <c r="J165" s="248">
        <f t="shared" si="2"/>
        <v>99.817541856925416</v>
      </c>
      <c r="K165" s="220"/>
      <c r="L165" s="220"/>
    </row>
    <row r="166" spans="1:12" x14ac:dyDescent="0.2">
      <c r="A166" s="153" t="s">
        <v>217</v>
      </c>
      <c r="B166" s="153" t="s">
        <v>239</v>
      </c>
      <c r="C166" s="153">
        <v>15</v>
      </c>
      <c r="D166" s="153">
        <v>1</v>
      </c>
      <c r="E166" s="169">
        <v>0.26666666666666672</v>
      </c>
      <c r="F166" s="153"/>
      <c r="G166" s="202"/>
      <c r="H166" s="153">
        <v>3</v>
      </c>
      <c r="I166" s="203">
        <v>22.716666666666669</v>
      </c>
      <c r="J166" s="249">
        <f t="shared" si="2"/>
        <v>99.737633181126327</v>
      </c>
      <c r="K166" s="218">
        <v>3.6</v>
      </c>
      <c r="L166" s="218">
        <v>1.8</v>
      </c>
    </row>
    <row r="167" spans="1:12" x14ac:dyDescent="0.2">
      <c r="A167" s="170"/>
      <c r="B167" s="170" t="s">
        <v>239</v>
      </c>
      <c r="C167" s="170">
        <v>15</v>
      </c>
      <c r="D167" s="170"/>
      <c r="E167" s="172"/>
      <c r="F167" s="170"/>
      <c r="G167" s="198"/>
      <c r="H167" s="170">
        <v>4</v>
      </c>
      <c r="I167" s="205">
        <v>33.18333333333333</v>
      </c>
      <c r="J167" s="248">
        <f t="shared" si="2"/>
        <v>99.621194824961947</v>
      </c>
      <c r="K167" s="220"/>
      <c r="L167" s="220"/>
    </row>
    <row r="168" spans="1:12" x14ac:dyDescent="0.2">
      <c r="A168" s="153" t="s">
        <v>341</v>
      </c>
      <c r="B168" s="153" t="s">
        <v>239</v>
      </c>
      <c r="C168" s="153">
        <v>15</v>
      </c>
      <c r="D168" s="146"/>
      <c r="E168" s="150"/>
      <c r="F168" s="146"/>
      <c r="G168" s="211"/>
      <c r="H168" s="146">
        <v>10</v>
      </c>
      <c r="I168" s="209">
        <v>96.6</v>
      </c>
      <c r="J168" s="250">
        <f t="shared" si="2"/>
        <v>98.897260273972591</v>
      </c>
      <c r="K168" s="221"/>
      <c r="L168" s="221"/>
    </row>
    <row r="169" spans="1:12" x14ac:dyDescent="0.2">
      <c r="A169" s="165" t="s">
        <v>218</v>
      </c>
      <c r="B169" s="165" t="s">
        <v>345</v>
      </c>
      <c r="C169" s="165">
        <v>40</v>
      </c>
      <c r="D169" s="153">
        <v>3</v>
      </c>
      <c r="E169" s="169">
        <v>13.516666666666667</v>
      </c>
      <c r="F169" s="153"/>
      <c r="G169" s="202"/>
      <c r="H169" s="153">
        <v>3</v>
      </c>
      <c r="I169" s="203">
        <v>12.299999999999999</v>
      </c>
      <c r="J169" s="249">
        <f t="shared" si="2"/>
        <v>99.705289193302889</v>
      </c>
      <c r="K169" s="218">
        <v>30.6</v>
      </c>
      <c r="L169" s="218">
        <v>61.5</v>
      </c>
    </row>
    <row r="170" spans="1:12" x14ac:dyDescent="0.2">
      <c r="A170" s="170"/>
      <c r="B170" s="170" t="s">
        <v>346</v>
      </c>
      <c r="C170" s="170">
        <v>40</v>
      </c>
      <c r="D170" s="170">
        <v>1</v>
      </c>
      <c r="E170" s="172">
        <v>2.8</v>
      </c>
      <c r="F170" s="170"/>
      <c r="G170" s="185"/>
      <c r="H170" s="170">
        <v>4</v>
      </c>
      <c r="I170" s="172">
        <v>24.416666666666664</v>
      </c>
      <c r="J170" s="248">
        <f t="shared" si="2"/>
        <v>99.689307458143077</v>
      </c>
      <c r="K170" s="220">
        <v>12.2</v>
      </c>
      <c r="L170" s="220">
        <v>26.3</v>
      </c>
    </row>
    <row r="171" spans="1:12" x14ac:dyDescent="0.2">
      <c r="E171" s="82"/>
      <c r="G171" s="82"/>
      <c r="J171" s="82"/>
    </row>
  </sheetData>
  <mergeCells count="3">
    <mergeCell ref="D2:E2"/>
    <mergeCell ref="F2:G2"/>
    <mergeCell ref="H2:I2"/>
  </mergeCells>
  <pageMargins left="0.70866141732283472" right="0.70866141732283472" top="0.74803149606299213" bottom="0.74803149606299213" header="0.31496062992125984" footer="0.31496062992125984"/>
  <pageSetup paperSize="9" scale="53" fitToHeight="2" orientation="portrait"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sheetPr codeName="Sheet221">
    <pageSetUpPr fitToPage="1"/>
  </sheetPr>
  <dimension ref="A1:O177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4" width="9.7109375" style="82" customWidth="1"/>
    <col min="5" max="5" width="9.7109375" style="84" customWidth="1"/>
    <col min="6" max="6" width="9.7109375" style="82" customWidth="1"/>
    <col min="7" max="7" width="9.7109375" style="84" customWidth="1"/>
    <col min="8" max="9" width="9.7109375" style="82" customWidth="1"/>
    <col min="10" max="10" width="9.5703125" style="87" customWidth="1"/>
    <col min="11" max="12" width="9.5703125" style="88" customWidth="1"/>
    <col min="13" max="16384" width="11.42578125" style="82"/>
  </cols>
  <sheetData>
    <row r="1" spans="1:12" customFormat="1" ht="27.75" customHeight="1" x14ac:dyDescent="0.2">
      <c r="A1" s="15" t="s">
        <v>580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83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30</v>
      </c>
      <c r="D4" s="165"/>
      <c r="E4" s="167"/>
      <c r="F4" s="165"/>
      <c r="G4" s="202"/>
      <c r="H4" s="165">
        <v>2</v>
      </c>
      <c r="I4" s="167">
        <v>8.9333333333333336</v>
      </c>
      <c r="J4" s="243">
        <f t="shared" ref="J4:J68" si="0">+(1-(E4+G4+I4)/8760)*100</f>
        <v>99.898021308980205</v>
      </c>
      <c r="K4" s="218"/>
      <c r="L4" s="218"/>
    </row>
    <row r="5" spans="1:12" x14ac:dyDescent="0.2">
      <c r="A5" s="153"/>
      <c r="B5" s="153" t="s">
        <v>346</v>
      </c>
      <c r="C5" s="153">
        <v>15</v>
      </c>
      <c r="D5" s="153">
        <v>1</v>
      </c>
      <c r="E5" s="169">
        <v>0.41666666666666669</v>
      </c>
      <c r="F5" s="153"/>
      <c r="G5" s="202"/>
      <c r="H5" s="153">
        <v>12</v>
      </c>
      <c r="I5" s="169">
        <v>237.36666666666667</v>
      </c>
      <c r="J5" s="244">
        <f t="shared" si="0"/>
        <v>97.285578386605792</v>
      </c>
      <c r="K5" s="219">
        <v>3.5</v>
      </c>
      <c r="L5" s="219">
        <v>1.6</v>
      </c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1</v>
      </c>
      <c r="I6" s="172">
        <v>62.883333333333333</v>
      </c>
      <c r="J6" s="244">
        <f t="shared" si="0"/>
        <v>99.282153729071538</v>
      </c>
      <c r="K6" s="220"/>
      <c r="L6" s="219"/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>
        <v>4</v>
      </c>
      <c r="I7" s="169">
        <v>26</v>
      </c>
      <c r="J7" s="243">
        <f t="shared" si="0"/>
        <v>99.703196347031962</v>
      </c>
      <c r="K7" s="219"/>
      <c r="L7" s="218"/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2</v>
      </c>
      <c r="I8" s="203">
        <v>8.6166666666666671</v>
      </c>
      <c r="J8" s="245">
        <f t="shared" si="0"/>
        <v>99.901636225266373</v>
      </c>
      <c r="K8" s="237"/>
      <c r="L8" s="220"/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9</v>
      </c>
      <c r="I9" s="167">
        <v>62.500000000000007</v>
      </c>
      <c r="J9" s="243">
        <f t="shared" si="0"/>
        <v>99.286529680365305</v>
      </c>
      <c r="K9" s="218"/>
      <c r="L9" s="218"/>
    </row>
    <row r="10" spans="1:12" x14ac:dyDescent="0.2">
      <c r="A10" s="153"/>
      <c r="B10" s="153" t="s">
        <v>346</v>
      </c>
      <c r="C10" s="153">
        <v>40</v>
      </c>
      <c r="D10" s="153"/>
      <c r="E10" s="169"/>
      <c r="F10" s="153"/>
      <c r="G10" s="202"/>
      <c r="H10" s="153">
        <v>5</v>
      </c>
      <c r="I10" s="203">
        <v>18.649999999999999</v>
      </c>
      <c r="J10" s="244">
        <f t="shared" si="0"/>
        <v>99.787100456621005</v>
      </c>
      <c r="K10" s="237"/>
      <c r="L10" s="219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4</v>
      </c>
      <c r="I11" s="203">
        <v>65.483333333333334</v>
      </c>
      <c r="J11" s="244">
        <f t="shared" si="0"/>
        <v>99.252473363774726</v>
      </c>
      <c r="K11" s="237"/>
      <c r="L11" s="219"/>
    </row>
    <row r="12" spans="1:12" x14ac:dyDescent="0.2">
      <c r="A12" s="170"/>
      <c r="B12" s="170" t="s">
        <v>533</v>
      </c>
      <c r="C12" s="170">
        <v>1.5</v>
      </c>
      <c r="D12" s="170"/>
      <c r="E12" s="172"/>
      <c r="F12" s="170"/>
      <c r="G12" s="198"/>
      <c r="H12" s="170">
        <v>2</v>
      </c>
      <c r="I12" s="205">
        <v>8.0666666666666664</v>
      </c>
      <c r="J12" s="245">
        <f t="shared" si="0"/>
        <v>99.907914764079152</v>
      </c>
      <c r="K12" s="238"/>
      <c r="L12" s="220"/>
    </row>
    <row r="13" spans="1:12" x14ac:dyDescent="0.2">
      <c r="A13" s="146" t="s">
        <v>553</v>
      </c>
      <c r="B13" s="146" t="s">
        <v>345</v>
      </c>
      <c r="C13" s="146">
        <v>30</v>
      </c>
      <c r="D13" s="146">
        <v>1</v>
      </c>
      <c r="E13" s="150">
        <v>9.4666666666666668</v>
      </c>
      <c r="F13" s="146"/>
      <c r="G13" s="211"/>
      <c r="H13" s="146">
        <v>2</v>
      </c>
      <c r="I13" s="209">
        <v>14.283333333333333</v>
      </c>
      <c r="J13" s="246">
        <f t="shared" si="0"/>
        <v>99.728881278538822</v>
      </c>
      <c r="K13" s="239">
        <v>3.2</v>
      </c>
      <c r="L13" s="221">
        <v>13</v>
      </c>
    </row>
    <row r="14" spans="1:12" x14ac:dyDescent="0.2">
      <c r="A14" s="153" t="s">
        <v>83</v>
      </c>
      <c r="B14" s="153" t="s">
        <v>345</v>
      </c>
      <c r="C14" s="153">
        <v>30</v>
      </c>
      <c r="D14" s="196">
        <v>2</v>
      </c>
      <c r="E14" s="169">
        <v>3.1333333333333337</v>
      </c>
      <c r="F14" s="153"/>
      <c r="G14" s="202"/>
      <c r="H14" s="153">
        <v>3</v>
      </c>
      <c r="I14" s="203">
        <v>30.083333333333336</v>
      </c>
      <c r="J14" s="244">
        <f t="shared" si="0"/>
        <v>99.620814307458133</v>
      </c>
      <c r="K14" s="237">
        <v>14.7</v>
      </c>
      <c r="L14" s="219">
        <v>38.049999999999997</v>
      </c>
    </row>
    <row r="15" spans="1:12" x14ac:dyDescent="0.2">
      <c r="A15" s="170"/>
      <c r="B15" s="170" t="s">
        <v>346</v>
      </c>
      <c r="C15" s="170">
        <v>15</v>
      </c>
      <c r="D15" s="197">
        <v>1</v>
      </c>
      <c r="E15" s="172">
        <v>2.1</v>
      </c>
      <c r="F15" s="170"/>
      <c r="G15" s="198"/>
      <c r="H15" s="170">
        <v>2</v>
      </c>
      <c r="I15" s="205">
        <v>12.516666666666666</v>
      </c>
      <c r="J15" s="245">
        <f t="shared" si="0"/>
        <v>99.833143074581429</v>
      </c>
      <c r="K15" s="238">
        <v>7.7</v>
      </c>
      <c r="L15" s="220">
        <v>29.55</v>
      </c>
    </row>
    <row r="16" spans="1:12" x14ac:dyDescent="0.2">
      <c r="A16" s="153" t="s">
        <v>86</v>
      </c>
      <c r="B16" s="153" t="s">
        <v>345</v>
      </c>
      <c r="C16" s="153">
        <v>15</v>
      </c>
      <c r="D16" s="153">
        <v>1</v>
      </c>
      <c r="E16" s="169">
        <v>1.7999999999999998</v>
      </c>
      <c r="F16" s="153"/>
      <c r="G16" s="202"/>
      <c r="H16" s="153">
        <v>9</v>
      </c>
      <c r="I16" s="203">
        <v>76.033333333333331</v>
      </c>
      <c r="J16" s="243">
        <f t="shared" si="0"/>
        <v>99.111491628614914</v>
      </c>
      <c r="K16" s="237">
        <v>2.9</v>
      </c>
      <c r="L16" s="218">
        <v>0.4</v>
      </c>
    </row>
    <row r="17" spans="1:12" x14ac:dyDescent="0.2">
      <c r="A17" s="170"/>
      <c r="B17" s="170" t="s">
        <v>346</v>
      </c>
      <c r="C17" s="170">
        <v>15</v>
      </c>
      <c r="D17" s="170">
        <v>1</v>
      </c>
      <c r="E17" s="172">
        <v>2.6333333333333333</v>
      </c>
      <c r="F17" s="170"/>
      <c r="G17" s="198"/>
      <c r="H17" s="170">
        <v>4</v>
      </c>
      <c r="I17" s="205">
        <v>30.583333333333329</v>
      </c>
      <c r="J17" s="245">
        <f t="shared" si="0"/>
        <v>99.620814307458133</v>
      </c>
      <c r="K17" s="238">
        <v>4.8</v>
      </c>
      <c r="L17" s="220">
        <v>12.6</v>
      </c>
    </row>
    <row r="18" spans="1:12" x14ac:dyDescent="0.2">
      <c r="A18" s="153" t="s">
        <v>192</v>
      </c>
      <c r="B18" s="153" t="s">
        <v>345</v>
      </c>
      <c r="C18" s="153">
        <v>10</v>
      </c>
      <c r="D18" s="153"/>
      <c r="E18" s="169"/>
      <c r="F18" s="153"/>
      <c r="G18" s="169"/>
      <c r="H18" s="153">
        <v>6</v>
      </c>
      <c r="I18" s="203">
        <v>54.733333333333341</v>
      </c>
      <c r="J18" s="243">
        <f t="shared" si="0"/>
        <v>99.3751902587519</v>
      </c>
      <c r="K18" s="237"/>
      <c r="L18" s="218"/>
    </row>
    <row r="19" spans="1:12" x14ac:dyDescent="0.2">
      <c r="A19" s="170"/>
      <c r="B19" s="170" t="s">
        <v>231</v>
      </c>
      <c r="C19" s="170">
        <v>5</v>
      </c>
      <c r="D19" s="170"/>
      <c r="E19" s="172"/>
      <c r="F19" s="170"/>
      <c r="G19" s="198"/>
      <c r="H19" s="170">
        <v>2</v>
      </c>
      <c r="I19" s="205">
        <v>15.783333333333335</v>
      </c>
      <c r="J19" s="245">
        <f t="shared" si="0"/>
        <v>99.819824961948243</v>
      </c>
      <c r="K19" s="238"/>
      <c r="L19" s="220"/>
    </row>
    <row r="20" spans="1:12" x14ac:dyDescent="0.2">
      <c r="A20" s="153" t="s">
        <v>90</v>
      </c>
      <c r="B20" s="153" t="s">
        <v>345</v>
      </c>
      <c r="C20" s="153">
        <v>10</v>
      </c>
      <c r="D20" s="196">
        <v>1</v>
      </c>
      <c r="E20" s="167">
        <v>2.2999999999999998</v>
      </c>
      <c r="F20" s="153"/>
      <c r="G20" s="202"/>
      <c r="H20" s="153">
        <v>5</v>
      </c>
      <c r="I20" s="203">
        <v>28.583333333333332</v>
      </c>
      <c r="J20" s="243">
        <f t="shared" si="0"/>
        <v>99.647450532724505</v>
      </c>
      <c r="K20" s="237">
        <v>3.6</v>
      </c>
      <c r="L20" s="218">
        <v>4.5999999999999996</v>
      </c>
    </row>
    <row r="21" spans="1:12" x14ac:dyDescent="0.2">
      <c r="A21" s="153"/>
      <c r="B21" s="153" t="s">
        <v>346</v>
      </c>
      <c r="C21" s="153">
        <v>10</v>
      </c>
      <c r="D21" s="153">
        <v>2</v>
      </c>
      <c r="E21" s="169">
        <v>59.933333333333337</v>
      </c>
      <c r="F21" s="153"/>
      <c r="G21" s="202"/>
      <c r="H21" s="153">
        <v>2</v>
      </c>
      <c r="I21" s="203">
        <v>157.08333333333331</v>
      </c>
      <c r="J21" s="244">
        <f t="shared" si="0"/>
        <v>97.522640791476405</v>
      </c>
      <c r="K21" s="237">
        <v>1.5</v>
      </c>
      <c r="L21" s="219">
        <v>0.6</v>
      </c>
    </row>
    <row r="22" spans="1:12" x14ac:dyDescent="0.2">
      <c r="A22" s="170"/>
      <c r="B22" s="170" t="s">
        <v>231</v>
      </c>
      <c r="C22" s="170">
        <v>5</v>
      </c>
      <c r="D22" s="170"/>
      <c r="E22" s="172"/>
      <c r="F22" s="170"/>
      <c r="G22" s="198"/>
      <c r="H22" s="170">
        <v>1</v>
      </c>
      <c r="I22" s="205">
        <v>100.55</v>
      </c>
      <c r="J22" s="245">
        <f t="shared" si="0"/>
        <v>98.852168949771695</v>
      </c>
      <c r="K22" s="238"/>
      <c r="L22" s="220"/>
    </row>
    <row r="23" spans="1:12" x14ac:dyDescent="0.2">
      <c r="A23" s="153" t="s">
        <v>91</v>
      </c>
      <c r="B23" s="153" t="s">
        <v>239</v>
      </c>
      <c r="C23" s="153">
        <v>10</v>
      </c>
      <c r="D23" s="153"/>
      <c r="E23" s="169"/>
      <c r="F23" s="153"/>
      <c r="G23" s="202"/>
      <c r="H23" s="153">
        <v>1</v>
      </c>
      <c r="I23" s="203">
        <v>9.9833333333333325</v>
      </c>
      <c r="J23" s="243">
        <f t="shared" si="0"/>
        <v>99.886035007610346</v>
      </c>
      <c r="K23" s="237"/>
      <c r="L23" s="218"/>
    </row>
    <row r="24" spans="1:12" x14ac:dyDescent="0.2">
      <c r="A24" s="170"/>
      <c r="B24" s="170" t="s">
        <v>231</v>
      </c>
      <c r="C24" s="170">
        <v>1</v>
      </c>
      <c r="D24" s="170"/>
      <c r="E24" s="172"/>
      <c r="F24" s="170"/>
      <c r="G24" s="185"/>
      <c r="H24" s="170">
        <v>2</v>
      </c>
      <c r="I24" s="205">
        <v>12.983333333333334</v>
      </c>
      <c r="J24" s="245">
        <f t="shared" si="0"/>
        <v>99.851788432267881</v>
      </c>
      <c r="K24" s="238"/>
      <c r="L24" s="220"/>
    </row>
    <row r="25" spans="1:12" x14ac:dyDescent="0.2">
      <c r="A25" s="153" t="s">
        <v>93</v>
      </c>
      <c r="B25" s="153" t="s">
        <v>345</v>
      </c>
      <c r="C25" s="153">
        <v>15</v>
      </c>
      <c r="D25" s="153"/>
      <c r="E25" s="169"/>
      <c r="F25" s="153"/>
      <c r="G25" s="202"/>
      <c r="H25" s="153">
        <v>4</v>
      </c>
      <c r="I25" s="203">
        <v>18.716666666666669</v>
      </c>
      <c r="J25" s="243">
        <f t="shared" si="0"/>
        <v>99.786339421613391</v>
      </c>
      <c r="K25" s="237"/>
      <c r="L25" s="218"/>
    </row>
    <row r="26" spans="1:12" x14ac:dyDescent="0.2">
      <c r="A26" s="170"/>
      <c r="B26" s="170" t="s">
        <v>346</v>
      </c>
      <c r="C26" s="170">
        <v>15</v>
      </c>
      <c r="D26" s="170"/>
      <c r="E26" s="172"/>
      <c r="F26" s="170"/>
      <c r="G26" s="198"/>
      <c r="H26" s="170">
        <v>5</v>
      </c>
      <c r="I26" s="205">
        <v>25.150000000000002</v>
      </c>
      <c r="J26" s="245">
        <f t="shared" si="0"/>
        <v>99.712899543378995</v>
      </c>
      <c r="K26" s="238"/>
      <c r="L26" s="220"/>
    </row>
    <row r="27" spans="1:12" x14ac:dyDescent="0.2">
      <c r="A27" s="170" t="s">
        <v>414</v>
      </c>
      <c r="B27" s="153" t="s">
        <v>345</v>
      </c>
      <c r="C27" s="170">
        <v>30</v>
      </c>
      <c r="D27" s="170"/>
      <c r="E27" s="172"/>
      <c r="F27" s="170"/>
      <c r="G27" s="198"/>
      <c r="H27" s="170">
        <v>2</v>
      </c>
      <c r="I27" s="205">
        <v>20.950000000000003</v>
      </c>
      <c r="J27" s="244">
        <f t="shared" si="0"/>
        <v>99.760844748858446</v>
      </c>
      <c r="K27" s="238"/>
      <c r="L27" s="219"/>
    </row>
    <row r="28" spans="1:12" x14ac:dyDescent="0.2">
      <c r="A28" s="179" t="s">
        <v>193</v>
      </c>
      <c r="B28" s="165" t="s">
        <v>345</v>
      </c>
      <c r="C28" s="165">
        <v>15</v>
      </c>
      <c r="D28" s="165">
        <v>1</v>
      </c>
      <c r="E28" s="167">
        <v>27.05</v>
      </c>
      <c r="F28" s="165"/>
      <c r="G28" s="222"/>
      <c r="H28" s="165">
        <v>2</v>
      </c>
      <c r="I28" s="223">
        <v>19.983333333333334</v>
      </c>
      <c r="J28" s="243">
        <f t="shared" si="0"/>
        <v>99.463089802130895</v>
      </c>
      <c r="K28" s="240">
        <v>3.8</v>
      </c>
      <c r="L28" s="218">
        <v>3</v>
      </c>
    </row>
    <row r="29" spans="1:12" x14ac:dyDescent="0.2">
      <c r="A29" s="183"/>
      <c r="B29" s="170" t="s">
        <v>1012</v>
      </c>
      <c r="C29" s="170">
        <v>5</v>
      </c>
      <c r="D29" s="170"/>
      <c r="E29" s="172"/>
      <c r="F29" s="170"/>
      <c r="G29" s="198"/>
      <c r="H29" s="170">
        <v>1</v>
      </c>
      <c r="I29" s="205">
        <v>11.05</v>
      </c>
      <c r="J29" s="245">
        <f t="shared" si="0"/>
        <v>99.873858447488587</v>
      </c>
      <c r="K29" s="238"/>
      <c r="L29" s="220"/>
    </row>
    <row r="30" spans="1:12" x14ac:dyDescent="0.2">
      <c r="A30" s="153" t="s">
        <v>96</v>
      </c>
      <c r="B30" s="153" t="s">
        <v>345</v>
      </c>
      <c r="C30" s="153">
        <v>30</v>
      </c>
      <c r="D30" s="153">
        <v>1</v>
      </c>
      <c r="E30" s="169">
        <v>94.05</v>
      </c>
      <c r="F30" s="153"/>
      <c r="G30" s="202"/>
      <c r="H30" s="153">
        <v>5</v>
      </c>
      <c r="I30" s="203">
        <v>173.28333333333333</v>
      </c>
      <c r="J30" s="244">
        <f t="shared" si="0"/>
        <v>96.948249619482496</v>
      </c>
      <c r="K30" s="237">
        <v>14.1</v>
      </c>
      <c r="L30" s="219">
        <v>39.5</v>
      </c>
    </row>
    <row r="31" spans="1:12" x14ac:dyDescent="0.2">
      <c r="A31" s="153"/>
      <c r="B31" s="153" t="s">
        <v>346</v>
      </c>
      <c r="C31" s="153">
        <v>15</v>
      </c>
      <c r="D31" s="153">
        <v>1</v>
      </c>
      <c r="E31" s="169">
        <v>2.2333333333333334</v>
      </c>
      <c r="F31" s="153"/>
      <c r="G31" s="202"/>
      <c r="H31" s="153">
        <v>8</v>
      </c>
      <c r="I31" s="203">
        <v>61.566666666666663</v>
      </c>
      <c r="J31" s="244">
        <f t="shared" si="0"/>
        <v>99.271689497716892</v>
      </c>
      <c r="K31" s="237"/>
      <c r="L31" s="219"/>
    </row>
    <row r="32" spans="1:12" x14ac:dyDescent="0.2">
      <c r="A32" s="170"/>
      <c r="B32" s="170" t="s">
        <v>1011</v>
      </c>
      <c r="C32" s="170">
        <v>44</v>
      </c>
      <c r="D32" s="170">
        <v>1</v>
      </c>
      <c r="E32" s="172">
        <v>2.7833333333333332</v>
      </c>
      <c r="F32" s="170"/>
      <c r="G32" s="198"/>
      <c r="H32" s="170">
        <v>2</v>
      </c>
      <c r="I32" s="205">
        <v>21.166666666666668</v>
      </c>
      <c r="J32" s="245">
        <f t="shared" si="0"/>
        <v>99.726598173515981</v>
      </c>
      <c r="K32" s="238"/>
      <c r="L32" s="220"/>
    </row>
    <row r="33" spans="1:12" x14ac:dyDescent="0.2">
      <c r="A33" s="170" t="s">
        <v>296</v>
      </c>
      <c r="B33" s="170" t="s">
        <v>239</v>
      </c>
      <c r="C33" s="170">
        <v>20</v>
      </c>
      <c r="D33" s="170"/>
      <c r="E33" s="172"/>
      <c r="F33" s="170"/>
      <c r="G33" s="198"/>
      <c r="H33" s="170">
        <v>9</v>
      </c>
      <c r="I33" s="205">
        <v>74.733333333333334</v>
      </c>
      <c r="J33" s="246">
        <f t="shared" si="0"/>
        <v>99.146879756468792</v>
      </c>
      <c r="K33" s="238"/>
      <c r="L33" s="221"/>
    </row>
    <row r="34" spans="1:12" x14ac:dyDescent="0.2">
      <c r="A34" s="153" t="s">
        <v>94</v>
      </c>
      <c r="B34" s="153" t="s">
        <v>345</v>
      </c>
      <c r="C34" s="153">
        <v>15</v>
      </c>
      <c r="D34" s="153">
        <v>1</v>
      </c>
      <c r="E34" s="169">
        <v>6.9833333333333334</v>
      </c>
      <c r="F34" s="153"/>
      <c r="G34" s="202"/>
      <c r="H34" s="153">
        <v>2</v>
      </c>
      <c r="I34" s="203">
        <v>6.6333333333333337</v>
      </c>
      <c r="J34" s="243">
        <f t="shared" si="0"/>
        <v>99.844558599695588</v>
      </c>
      <c r="K34" s="237">
        <v>6.5</v>
      </c>
      <c r="L34" s="218">
        <v>5.6</v>
      </c>
    </row>
    <row r="35" spans="1:12" x14ac:dyDescent="0.2">
      <c r="A35" s="170"/>
      <c r="B35" s="170" t="s">
        <v>346</v>
      </c>
      <c r="C35" s="170">
        <v>15</v>
      </c>
      <c r="D35" s="170">
        <v>1</v>
      </c>
      <c r="E35" s="172">
        <v>0.73333333333333339</v>
      </c>
      <c r="F35" s="170"/>
      <c r="G35" s="198"/>
      <c r="H35" s="170">
        <v>4</v>
      </c>
      <c r="I35" s="205">
        <v>21.65</v>
      </c>
      <c r="J35" s="245">
        <f t="shared" si="0"/>
        <v>99.74448249619482</v>
      </c>
      <c r="K35" s="238"/>
      <c r="L35" s="220"/>
    </row>
    <row r="36" spans="1:12" x14ac:dyDescent="0.2">
      <c r="A36" s="153" t="s">
        <v>233</v>
      </c>
      <c r="B36" s="153" t="s">
        <v>234</v>
      </c>
      <c r="C36" s="153">
        <v>30</v>
      </c>
      <c r="D36" s="153"/>
      <c r="E36" s="169"/>
      <c r="F36" s="153"/>
      <c r="G36" s="202"/>
      <c r="H36" s="153">
        <v>3</v>
      </c>
      <c r="I36" s="203">
        <v>16.033333333333331</v>
      </c>
      <c r="J36" s="243">
        <f t="shared" si="0"/>
        <v>99.816971080669717</v>
      </c>
      <c r="K36" s="237"/>
      <c r="L36" s="218"/>
    </row>
    <row r="37" spans="1:12" x14ac:dyDescent="0.2">
      <c r="A37" s="153" t="s">
        <v>14</v>
      </c>
      <c r="B37" s="153" t="s">
        <v>235</v>
      </c>
      <c r="C37" s="153">
        <v>30</v>
      </c>
      <c r="D37" s="153"/>
      <c r="E37" s="169"/>
      <c r="F37" s="153"/>
      <c r="G37" s="202"/>
      <c r="H37" s="153">
        <v>2</v>
      </c>
      <c r="I37" s="203">
        <v>10.166666666666668</v>
      </c>
      <c r="J37" s="244">
        <f t="shared" si="0"/>
        <v>99.883942161339419</v>
      </c>
      <c r="K37" s="237"/>
      <c r="L37" s="219"/>
    </row>
    <row r="38" spans="1:12" x14ac:dyDescent="0.2">
      <c r="A38" s="170"/>
      <c r="B38" s="170"/>
      <c r="C38" s="170"/>
      <c r="D38" s="170"/>
      <c r="E38" s="172"/>
      <c r="F38" s="170"/>
      <c r="G38" s="198"/>
      <c r="H38" s="170"/>
      <c r="I38" s="205"/>
      <c r="J38" s="245"/>
      <c r="K38" s="238"/>
      <c r="L38" s="220"/>
    </row>
    <row r="39" spans="1:12" x14ac:dyDescent="0.2">
      <c r="A39" s="153" t="s">
        <v>97</v>
      </c>
      <c r="B39" s="153" t="s">
        <v>236</v>
      </c>
      <c r="C39" s="153">
        <v>10</v>
      </c>
      <c r="D39" s="153">
        <v>1</v>
      </c>
      <c r="E39" s="169">
        <v>0.46666666666666667</v>
      </c>
      <c r="F39" s="153"/>
      <c r="G39" s="202"/>
      <c r="H39" s="153">
        <v>8</v>
      </c>
      <c r="I39" s="203">
        <v>75.45</v>
      </c>
      <c r="J39" s="244">
        <f t="shared" si="0"/>
        <v>99.133371385083706</v>
      </c>
      <c r="K39" s="237">
        <v>10.8</v>
      </c>
      <c r="L39" s="219">
        <v>6.5</v>
      </c>
    </row>
    <row r="40" spans="1:12" x14ac:dyDescent="0.2">
      <c r="A40" s="153"/>
      <c r="B40" s="153" t="s">
        <v>237</v>
      </c>
      <c r="C40" s="153">
        <v>30</v>
      </c>
      <c r="D40" s="153">
        <v>2</v>
      </c>
      <c r="E40" s="169">
        <v>5.0333333333333332</v>
      </c>
      <c r="F40" s="153"/>
      <c r="G40" s="202"/>
      <c r="H40" s="153">
        <v>3</v>
      </c>
      <c r="I40" s="203">
        <v>53.05</v>
      </c>
      <c r="J40" s="244">
        <f t="shared" si="0"/>
        <v>99.336948249619482</v>
      </c>
      <c r="K40" s="237">
        <v>21.6</v>
      </c>
      <c r="L40" s="219">
        <v>83.3</v>
      </c>
    </row>
    <row r="41" spans="1:12" x14ac:dyDescent="0.2">
      <c r="A41" s="170"/>
      <c r="B41" s="170" t="s">
        <v>1013</v>
      </c>
      <c r="C41" s="170">
        <v>15</v>
      </c>
      <c r="D41" s="170">
        <v>2</v>
      </c>
      <c r="E41" s="172">
        <v>57.150000000000006</v>
      </c>
      <c r="F41" s="170"/>
      <c r="G41" s="198"/>
      <c r="H41" s="170">
        <v>7</v>
      </c>
      <c r="I41" s="205">
        <v>55.833333333333336</v>
      </c>
      <c r="J41" s="245">
        <f t="shared" si="0"/>
        <v>98.710235920852369</v>
      </c>
      <c r="K41" s="238">
        <v>21.6</v>
      </c>
      <c r="L41" s="220">
        <v>83.3</v>
      </c>
    </row>
    <row r="42" spans="1:12" x14ac:dyDescent="0.2">
      <c r="A42" s="153" t="s">
        <v>78</v>
      </c>
      <c r="B42" s="153" t="s">
        <v>345</v>
      </c>
      <c r="C42" s="153">
        <v>30</v>
      </c>
      <c r="D42" s="153">
        <v>2</v>
      </c>
      <c r="E42" s="169">
        <v>0.83333333333333326</v>
      </c>
      <c r="F42" s="153"/>
      <c r="G42" s="202"/>
      <c r="H42" s="153">
        <v>7</v>
      </c>
      <c r="I42" s="203">
        <v>34.666666666666664</v>
      </c>
      <c r="J42" s="243">
        <f t="shared" si="0"/>
        <v>99.594748858447488</v>
      </c>
      <c r="K42" s="237">
        <v>35.35</v>
      </c>
      <c r="L42" s="218">
        <v>27.650000000000002</v>
      </c>
    </row>
    <row r="43" spans="1:12" x14ac:dyDescent="0.2">
      <c r="A43" s="153"/>
      <c r="B43" s="153" t="s">
        <v>346</v>
      </c>
      <c r="C43" s="153">
        <v>30</v>
      </c>
      <c r="D43" s="153"/>
      <c r="E43" s="169"/>
      <c r="F43" s="153"/>
      <c r="G43" s="202"/>
      <c r="H43" s="153">
        <v>9</v>
      </c>
      <c r="I43" s="203">
        <v>30.999999999999996</v>
      </c>
      <c r="J43" s="244">
        <f t="shared" si="0"/>
        <v>99.646118721461193</v>
      </c>
      <c r="K43" s="237"/>
      <c r="L43" s="219"/>
    </row>
    <row r="44" spans="1:12" x14ac:dyDescent="0.2">
      <c r="A44" s="170"/>
      <c r="B44" s="170" t="s">
        <v>1011</v>
      </c>
      <c r="C44" s="170">
        <v>30</v>
      </c>
      <c r="D44" s="170">
        <v>2</v>
      </c>
      <c r="E44" s="172">
        <v>9.0166666666666675</v>
      </c>
      <c r="F44" s="170"/>
      <c r="G44" s="198"/>
      <c r="H44" s="170">
        <v>4</v>
      </c>
      <c r="I44" s="205">
        <v>19.616666666666667</v>
      </c>
      <c r="J44" s="245">
        <f t="shared" si="0"/>
        <v>99.673135464231351</v>
      </c>
      <c r="K44" s="238">
        <v>26.85</v>
      </c>
      <c r="L44" s="220">
        <v>53.95</v>
      </c>
    </row>
    <row r="45" spans="1:12" x14ac:dyDescent="0.2">
      <c r="A45" s="195" t="s">
        <v>102</v>
      </c>
      <c r="B45" s="153" t="s">
        <v>345</v>
      </c>
      <c r="C45" s="153">
        <v>15</v>
      </c>
      <c r="D45" s="153">
        <v>1</v>
      </c>
      <c r="E45" s="169">
        <v>4.7333333333333334</v>
      </c>
      <c r="F45" s="153"/>
      <c r="G45" s="202"/>
      <c r="H45" s="153">
        <v>2</v>
      </c>
      <c r="I45" s="203">
        <v>13.35</v>
      </c>
      <c r="J45" s="243">
        <f t="shared" si="0"/>
        <v>99.793569254185684</v>
      </c>
      <c r="K45" s="237">
        <v>1.8</v>
      </c>
      <c r="L45" s="218">
        <v>2</v>
      </c>
    </row>
    <row r="46" spans="1:12" x14ac:dyDescent="0.2">
      <c r="A46" s="170"/>
      <c r="B46" s="170" t="s">
        <v>346</v>
      </c>
      <c r="C46" s="170">
        <v>30</v>
      </c>
      <c r="D46" s="170"/>
      <c r="E46" s="172"/>
      <c r="F46" s="170"/>
      <c r="G46" s="198"/>
      <c r="H46" s="170">
        <v>1</v>
      </c>
      <c r="I46" s="205">
        <v>8.9166666666666661</v>
      </c>
      <c r="J46" s="245">
        <f t="shared" si="0"/>
        <v>99.898211567732119</v>
      </c>
      <c r="K46" s="238"/>
      <c r="L46" s="220"/>
    </row>
    <row r="47" spans="1:12" x14ac:dyDescent="0.2">
      <c r="A47" s="170" t="s">
        <v>196</v>
      </c>
      <c r="B47" s="170" t="s">
        <v>239</v>
      </c>
      <c r="C47" s="170">
        <v>15</v>
      </c>
      <c r="D47" s="170">
        <v>1</v>
      </c>
      <c r="E47" s="172">
        <v>0.6166666666666667</v>
      </c>
      <c r="F47" s="170"/>
      <c r="G47" s="198"/>
      <c r="H47" s="170">
        <v>2</v>
      </c>
      <c r="I47" s="205">
        <v>16.033333333333331</v>
      </c>
      <c r="J47" s="246">
        <f t="shared" si="0"/>
        <v>99.80993150684931</v>
      </c>
      <c r="K47" s="238">
        <v>5.8</v>
      </c>
      <c r="L47" s="221">
        <v>5.9</v>
      </c>
    </row>
    <row r="48" spans="1:12" x14ac:dyDescent="0.2">
      <c r="A48" s="153" t="s">
        <v>197</v>
      </c>
      <c r="B48" s="153" t="s">
        <v>345</v>
      </c>
      <c r="C48" s="153">
        <v>15</v>
      </c>
      <c r="D48" s="153">
        <v>1</v>
      </c>
      <c r="E48" s="169">
        <v>0.36666666666666664</v>
      </c>
      <c r="F48" s="153"/>
      <c r="G48" s="202"/>
      <c r="H48" s="153">
        <v>4</v>
      </c>
      <c r="I48" s="203">
        <v>28.066666666666663</v>
      </c>
      <c r="J48" s="243">
        <f t="shared" si="0"/>
        <v>99.675418569254177</v>
      </c>
      <c r="K48" s="237">
        <v>2.2000000000000002</v>
      </c>
      <c r="L48" s="218">
        <v>1.05</v>
      </c>
    </row>
    <row r="49" spans="1:12" x14ac:dyDescent="0.2">
      <c r="A49" s="170"/>
      <c r="B49" s="170" t="s">
        <v>346</v>
      </c>
      <c r="C49" s="170">
        <v>15</v>
      </c>
      <c r="D49" s="170">
        <v>1</v>
      </c>
      <c r="E49" s="172">
        <v>0.36666666666666664</v>
      </c>
      <c r="F49" s="170"/>
      <c r="G49" s="198"/>
      <c r="H49" s="170">
        <v>2</v>
      </c>
      <c r="I49" s="205">
        <v>18.083333333333332</v>
      </c>
      <c r="J49" s="245">
        <f t="shared" si="0"/>
        <v>99.789383561643845</v>
      </c>
      <c r="K49" s="238">
        <v>2.2000000000000002</v>
      </c>
      <c r="L49" s="220">
        <v>1.05</v>
      </c>
    </row>
    <row r="50" spans="1:12" x14ac:dyDescent="0.2">
      <c r="A50" s="153" t="s">
        <v>98</v>
      </c>
      <c r="B50" s="153" t="s">
        <v>345</v>
      </c>
      <c r="C50" s="153">
        <v>30</v>
      </c>
      <c r="D50" s="153"/>
      <c r="E50" s="169"/>
      <c r="F50" s="153"/>
      <c r="G50" s="169"/>
      <c r="H50" s="153">
        <v>4</v>
      </c>
      <c r="I50" s="203">
        <v>25.033333333333335</v>
      </c>
      <c r="J50" s="243">
        <f t="shared" si="0"/>
        <v>99.714231354642308</v>
      </c>
      <c r="K50" s="237"/>
      <c r="L50" s="218"/>
    </row>
    <row r="51" spans="1:12" x14ac:dyDescent="0.2">
      <c r="A51" s="153"/>
      <c r="B51" s="153" t="s">
        <v>346</v>
      </c>
      <c r="C51" s="153">
        <v>30</v>
      </c>
      <c r="D51" s="153">
        <v>1</v>
      </c>
      <c r="E51" s="169">
        <v>2.3666666666666667</v>
      </c>
      <c r="F51" s="153"/>
      <c r="G51" s="202"/>
      <c r="H51" s="153">
        <v>8</v>
      </c>
      <c r="I51" s="203">
        <v>39.716666666666669</v>
      </c>
      <c r="J51" s="244">
        <f t="shared" si="0"/>
        <v>99.519596651445966</v>
      </c>
      <c r="K51" s="237">
        <v>9.6999999999999993</v>
      </c>
      <c r="L51" s="219">
        <v>8.1999999999999993</v>
      </c>
    </row>
    <row r="52" spans="1:12" x14ac:dyDescent="0.2">
      <c r="A52" s="170"/>
      <c r="B52" s="170" t="s">
        <v>1011</v>
      </c>
      <c r="C52" s="170">
        <v>30</v>
      </c>
      <c r="D52" s="170"/>
      <c r="E52" s="172"/>
      <c r="F52" s="170"/>
      <c r="G52" s="198"/>
      <c r="H52" s="170">
        <v>3</v>
      </c>
      <c r="I52" s="205">
        <v>16.066666666666666</v>
      </c>
      <c r="J52" s="245">
        <f t="shared" si="0"/>
        <v>99.816590563165903</v>
      </c>
      <c r="K52" s="238"/>
      <c r="L52" s="220"/>
    </row>
    <row r="53" spans="1:12" x14ac:dyDescent="0.2">
      <c r="A53" s="153" t="s">
        <v>89</v>
      </c>
      <c r="B53" s="153" t="s">
        <v>239</v>
      </c>
      <c r="C53" s="153">
        <v>30</v>
      </c>
      <c r="D53" s="153"/>
      <c r="E53" s="169"/>
      <c r="F53" s="153"/>
      <c r="G53" s="202"/>
      <c r="H53" s="153">
        <v>1</v>
      </c>
      <c r="I53" s="203">
        <v>7.3833333333333329</v>
      </c>
      <c r="J53" s="243">
        <f t="shared" si="0"/>
        <v>99.915715372907158</v>
      </c>
      <c r="K53" s="237"/>
      <c r="L53" s="218"/>
    </row>
    <row r="54" spans="1:12" x14ac:dyDescent="0.2">
      <c r="A54" s="170"/>
      <c r="B54" s="170" t="s">
        <v>239</v>
      </c>
      <c r="C54" s="170">
        <v>30</v>
      </c>
      <c r="D54" s="170"/>
      <c r="E54" s="172"/>
      <c r="F54" s="170"/>
      <c r="G54" s="198"/>
      <c r="H54" s="170">
        <v>3</v>
      </c>
      <c r="I54" s="205">
        <v>23.416666666666668</v>
      </c>
      <c r="J54" s="245">
        <f t="shared" si="0"/>
        <v>99.732686453576875</v>
      </c>
      <c r="K54" s="238"/>
      <c r="L54" s="220"/>
    </row>
    <row r="55" spans="1:12" x14ac:dyDescent="0.2">
      <c r="A55" s="225" t="s">
        <v>477</v>
      </c>
      <c r="B55" s="146" t="s">
        <v>345</v>
      </c>
      <c r="C55" s="146">
        <v>30</v>
      </c>
      <c r="D55" s="146"/>
      <c r="E55" s="150"/>
      <c r="F55" s="146"/>
      <c r="G55" s="150"/>
      <c r="H55" s="146">
        <v>2</v>
      </c>
      <c r="I55" s="150">
        <v>19.350000000000001</v>
      </c>
      <c r="J55" s="246">
        <f t="shared" si="0"/>
        <v>99.779109589041099</v>
      </c>
      <c r="K55" s="221"/>
      <c r="L55" s="221"/>
    </row>
    <row r="56" spans="1:12" x14ac:dyDescent="0.2">
      <c r="A56" s="153" t="s">
        <v>95</v>
      </c>
      <c r="B56" s="153" t="s">
        <v>345</v>
      </c>
      <c r="C56" s="153">
        <v>30</v>
      </c>
      <c r="D56" s="153"/>
      <c r="E56" s="169"/>
      <c r="F56" s="153"/>
      <c r="G56" s="202"/>
      <c r="H56" s="153">
        <v>1</v>
      </c>
      <c r="I56" s="203">
        <v>8.6333333333333329</v>
      </c>
      <c r="J56" s="244">
        <f t="shared" si="0"/>
        <v>99.901445966514459</v>
      </c>
      <c r="K56" s="237"/>
      <c r="L56" s="219"/>
    </row>
    <row r="57" spans="1:12" x14ac:dyDescent="0.2">
      <c r="A57" s="153"/>
      <c r="B57" s="153" t="s">
        <v>346</v>
      </c>
      <c r="C57" s="153">
        <v>15</v>
      </c>
      <c r="D57" s="153"/>
      <c r="E57" s="169"/>
      <c r="F57" s="153"/>
      <c r="G57" s="202"/>
      <c r="H57" s="153">
        <v>5</v>
      </c>
      <c r="I57" s="203">
        <v>109</v>
      </c>
      <c r="J57" s="244">
        <f t="shared" si="0"/>
        <v>98.75570776255708</v>
      </c>
      <c r="K57" s="237"/>
      <c r="L57" s="219"/>
    </row>
    <row r="58" spans="1:12" x14ac:dyDescent="0.2">
      <c r="A58" s="170"/>
      <c r="B58" s="170" t="s">
        <v>1014</v>
      </c>
      <c r="C58" s="170">
        <v>40</v>
      </c>
      <c r="D58" s="170"/>
      <c r="E58" s="172"/>
      <c r="F58" s="170"/>
      <c r="G58" s="198"/>
      <c r="H58" s="170">
        <v>5</v>
      </c>
      <c r="I58" s="205">
        <v>38.31666666666667</v>
      </c>
      <c r="J58" s="245">
        <f t="shared" si="0"/>
        <v>99.56259512937595</v>
      </c>
      <c r="K58" s="238"/>
      <c r="L58" s="220"/>
    </row>
    <row r="59" spans="1:12" x14ac:dyDescent="0.2">
      <c r="A59" s="153" t="s">
        <v>241</v>
      </c>
      <c r="B59" s="153" t="s">
        <v>242</v>
      </c>
      <c r="C59" s="153">
        <v>10</v>
      </c>
      <c r="D59" s="153"/>
      <c r="E59" s="169"/>
      <c r="F59" s="153"/>
      <c r="G59" s="202"/>
      <c r="H59" s="153">
        <v>2</v>
      </c>
      <c r="I59" s="203">
        <v>12.333333333333334</v>
      </c>
      <c r="J59" s="243">
        <f t="shared" si="0"/>
        <v>99.859208523592073</v>
      </c>
      <c r="K59" s="237"/>
      <c r="L59" s="218"/>
    </row>
    <row r="60" spans="1:12" x14ac:dyDescent="0.2">
      <c r="A60" s="170"/>
      <c r="B60" s="170" t="s">
        <v>243</v>
      </c>
      <c r="C60" s="170">
        <v>10</v>
      </c>
      <c r="D60" s="170"/>
      <c r="E60" s="172"/>
      <c r="F60" s="170"/>
      <c r="G60" s="198"/>
      <c r="H60" s="170">
        <v>2</v>
      </c>
      <c r="I60" s="205">
        <v>15.783333333333333</v>
      </c>
      <c r="J60" s="245">
        <f t="shared" si="0"/>
        <v>99.819824961948243</v>
      </c>
      <c r="K60" s="238"/>
      <c r="L60" s="220"/>
    </row>
    <row r="61" spans="1:12" x14ac:dyDescent="0.2">
      <c r="A61" s="153" t="s">
        <v>244</v>
      </c>
      <c r="B61" s="153" t="s">
        <v>343</v>
      </c>
      <c r="C61" s="153">
        <v>150</v>
      </c>
      <c r="D61" s="153"/>
      <c r="E61" s="169"/>
      <c r="F61" s="153"/>
      <c r="G61" s="202"/>
      <c r="H61" s="153">
        <v>1</v>
      </c>
      <c r="I61" s="169">
        <v>8.9666666666666668</v>
      </c>
      <c r="J61" s="243">
        <f t="shared" si="0"/>
        <v>99.897640791476405</v>
      </c>
      <c r="K61" s="219"/>
      <c r="L61" s="218"/>
    </row>
    <row r="62" spans="1:12" x14ac:dyDescent="0.2">
      <c r="A62" s="153"/>
      <c r="B62" s="153" t="s">
        <v>245</v>
      </c>
      <c r="C62" s="153">
        <v>150</v>
      </c>
      <c r="D62" s="153"/>
      <c r="E62" s="169"/>
      <c r="F62" s="153"/>
      <c r="G62" s="202"/>
      <c r="H62" s="153">
        <v>1</v>
      </c>
      <c r="I62" s="169">
        <v>35.133333333333333</v>
      </c>
      <c r="J62" s="244">
        <f t="shared" si="0"/>
        <v>99.598934550989355</v>
      </c>
      <c r="K62" s="219"/>
      <c r="L62" s="219"/>
    </row>
    <row r="63" spans="1:12" x14ac:dyDescent="0.2">
      <c r="A63" s="153"/>
      <c r="B63" s="153" t="s">
        <v>1028</v>
      </c>
      <c r="C63" s="153">
        <v>10</v>
      </c>
      <c r="D63" s="153">
        <v>1</v>
      </c>
      <c r="E63" s="169">
        <v>3.9833333333333334</v>
      </c>
      <c r="F63" s="153"/>
      <c r="G63" s="202"/>
      <c r="H63" s="153">
        <v>3</v>
      </c>
      <c r="I63" s="203">
        <v>18.850000000000001</v>
      </c>
      <c r="J63" s="244">
        <f t="shared" si="0"/>
        <v>99.739345509893454</v>
      </c>
      <c r="K63" s="237">
        <v>3.2</v>
      </c>
      <c r="L63" s="219">
        <v>12.74</v>
      </c>
    </row>
    <row r="64" spans="1:12" x14ac:dyDescent="0.2">
      <c r="A64" s="153"/>
      <c r="B64" s="153" t="s">
        <v>436</v>
      </c>
      <c r="C64" s="153">
        <v>15</v>
      </c>
      <c r="D64" s="153"/>
      <c r="E64" s="169"/>
      <c r="F64" s="153"/>
      <c r="G64" s="202"/>
      <c r="H64" s="153">
        <v>3</v>
      </c>
      <c r="I64" s="203">
        <v>20.266666666666666</v>
      </c>
      <c r="J64" s="244">
        <f t="shared" si="0"/>
        <v>99.768645357686452</v>
      </c>
      <c r="K64" s="237"/>
      <c r="L64" s="219"/>
    </row>
    <row r="65" spans="1:12" x14ac:dyDescent="0.2">
      <c r="A65" s="153"/>
      <c r="B65" s="153" t="s">
        <v>430</v>
      </c>
      <c r="C65" s="153">
        <v>20</v>
      </c>
      <c r="D65" s="153"/>
      <c r="E65" s="169"/>
      <c r="F65" s="153"/>
      <c r="G65" s="202"/>
      <c r="H65" s="153">
        <v>5</v>
      </c>
      <c r="I65" s="203">
        <v>26.43333333333333</v>
      </c>
      <c r="J65" s="244">
        <f t="shared" si="0"/>
        <v>99.698249619482496</v>
      </c>
      <c r="K65" s="237"/>
      <c r="L65" s="219"/>
    </row>
    <row r="66" spans="1:12" x14ac:dyDescent="0.2">
      <c r="A66" s="170"/>
      <c r="B66" s="170" t="s">
        <v>431</v>
      </c>
      <c r="C66" s="170">
        <v>20</v>
      </c>
      <c r="D66" s="170"/>
      <c r="E66" s="172"/>
      <c r="F66" s="170"/>
      <c r="G66" s="198"/>
      <c r="H66" s="153">
        <v>2</v>
      </c>
      <c r="I66" s="203">
        <v>14.933333333333334</v>
      </c>
      <c r="J66" s="245">
        <f t="shared" si="0"/>
        <v>99.829528158295275</v>
      </c>
      <c r="K66" s="237"/>
      <c r="L66" s="220"/>
    </row>
    <row r="67" spans="1:12" x14ac:dyDescent="0.2">
      <c r="A67" s="153" t="s">
        <v>249</v>
      </c>
      <c r="B67" s="153" t="s">
        <v>250</v>
      </c>
      <c r="C67" s="153">
        <v>5</v>
      </c>
      <c r="D67" s="153"/>
      <c r="E67" s="169"/>
      <c r="F67" s="165"/>
      <c r="G67" s="184"/>
      <c r="H67" s="165">
        <v>3</v>
      </c>
      <c r="I67" s="167">
        <v>19.766666666666666</v>
      </c>
      <c r="J67" s="243">
        <f t="shared" si="0"/>
        <v>99.774353120243532</v>
      </c>
      <c r="K67" s="218"/>
      <c r="L67" s="218"/>
    </row>
    <row r="68" spans="1:12" x14ac:dyDescent="0.2">
      <c r="A68" s="153"/>
      <c r="B68" s="153" t="s">
        <v>251</v>
      </c>
      <c r="C68" s="153">
        <v>5</v>
      </c>
      <c r="D68" s="153"/>
      <c r="E68" s="169"/>
      <c r="F68" s="153"/>
      <c r="G68" s="202"/>
      <c r="H68" s="153">
        <v>3</v>
      </c>
      <c r="I68" s="203">
        <v>19.100000000000001</v>
      </c>
      <c r="J68" s="244">
        <f t="shared" si="0"/>
        <v>99.781963470319639</v>
      </c>
      <c r="K68" s="237"/>
      <c r="L68" s="219"/>
    </row>
    <row r="69" spans="1:12" x14ac:dyDescent="0.2">
      <c r="A69" s="153"/>
      <c r="B69" s="153" t="s">
        <v>252</v>
      </c>
      <c r="C69" s="153">
        <v>5</v>
      </c>
      <c r="D69" s="153"/>
      <c r="E69" s="169"/>
      <c r="F69" s="153"/>
      <c r="G69" s="202"/>
      <c r="H69" s="153">
        <v>3</v>
      </c>
      <c r="I69" s="203">
        <v>45.233333333333334</v>
      </c>
      <c r="J69" s="244">
        <f t="shared" ref="J69:J134" si="1">+(1-(E69+G69+I69)/8760)*100</f>
        <v>99.483637747336374</v>
      </c>
      <c r="K69" s="237"/>
      <c r="L69" s="219"/>
    </row>
    <row r="70" spans="1:12" x14ac:dyDescent="0.2">
      <c r="A70" s="170"/>
      <c r="B70" s="170" t="s">
        <v>298</v>
      </c>
      <c r="C70" s="170">
        <v>15</v>
      </c>
      <c r="D70" s="170"/>
      <c r="E70" s="172"/>
      <c r="F70" s="170"/>
      <c r="G70" s="198"/>
      <c r="H70" s="170">
        <v>3</v>
      </c>
      <c r="I70" s="205">
        <v>20.733333333333334</v>
      </c>
      <c r="J70" s="245">
        <f t="shared" si="1"/>
        <v>99.763318112633186</v>
      </c>
      <c r="K70" s="238"/>
      <c r="L70" s="220"/>
    </row>
    <row r="71" spans="1:12" x14ac:dyDescent="0.2">
      <c r="A71" s="153" t="s">
        <v>200</v>
      </c>
      <c r="B71" s="153" t="s">
        <v>234</v>
      </c>
      <c r="C71" s="153">
        <v>30</v>
      </c>
      <c r="D71" s="153"/>
      <c r="E71" s="169"/>
      <c r="F71" s="153"/>
      <c r="G71" s="202"/>
      <c r="H71" s="153">
        <v>3</v>
      </c>
      <c r="I71" s="203">
        <v>16.8</v>
      </c>
      <c r="J71" s="243">
        <f t="shared" si="1"/>
        <v>99.808219178082197</v>
      </c>
      <c r="K71" s="237"/>
      <c r="L71" s="218"/>
    </row>
    <row r="72" spans="1:12" x14ac:dyDescent="0.2">
      <c r="A72" s="170"/>
      <c r="B72" s="170" t="s">
        <v>235</v>
      </c>
      <c r="C72" s="170">
        <v>15</v>
      </c>
      <c r="D72" s="170"/>
      <c r="E72" s="172"/>
      <c r="F72" s="170"/>
      <c r="G72" s="198"/>
      <c r="H72" s="170">
        <v>6</v>
      </c>
      <c r="I72" s="205">
        <v>38.866666666666674</v>
      </c>
      <c r="J72" s="245">
        <f t="shared" si="1"/>
        <v>99.556316590563171</v>
      </c>
      <c r="K72" s="238"/>
      <c r="L72" s="220"/>
    </row>
    <row r="73" spans="1:12" x14ac:dyDescent="0.2">
      <c r="A73" s="146" t="s">
        <v>449</v>
      </c>
      <c r="B73" s="146" t="s">
        <v>234</v>
      </c>
      <c r="C73" s="146">
        <v>15</v>
      </c>
      <c r="D73" s="146"/>
      <c r="E73" s="150"/>
      <c r="F73" s="146"/>
      <c r="G73" s="211"/>
      <c r="H73" s="146">
        <v>4</v>
      </c>
      <c r="I73" s="150">
        <v>24.1</v>
      </c>
      <c r="J73" s="245">
        <f t="shared" si="1"/>
        <v>99.724885844748854</v>
      </c>
      <c r="K73" s="221"/>
      <c r="L73" s="220"/>
    </row>
    <row r="74" spans="1:12" x14ac:dyDescent="0.2">
      <c r="A74" s="153" t="s">
        <v>201</v>
      </c>
      <c r="B74" s="153" t="s">
        <v>234</v>
      </c>
      <c r="C74" s="153">
        <v>30</v>
      </c>
      <c r="D74" s="153"/>
      <c r="E74" s="169"/>
      <c r="F74" s="153"/>
      <c r="G74" s="202"/>
      <c r="H74" s="153">
        <v>3</v>
      </c>
      <c r="I74" s="203">
        <v>21.166666666666668</v>
      </c>
      <c r="J74" s="243">
        <f t="shared" si="1"/>
        <v>99.758371385083706</v>
      </c>
      <c r="K74" s="237"/>
      <c r="L74" s="218"/>
    </row>
    <row r="75" spans="1:12" x14ac:dyDescent="0.2">
      <c r="A75" s="170" t="s">
        <v>14</v>
      </c>
      <c r="B75" s="170" t="s">
        <v>235</v>
      </c>
      <c r="C75" s="170">
        <v>30</v>
      </c>
      <c r="D75" s="170"/>
      <c r="E75" s="172"/>
      <c r="F75" s="170"/>
      <c r="G75" s="198"/>
      <c r="H75" s="170">
        <v>5</v>
      </c>
      <c r="I75" s="205">
        <v>21.633333333333333</v>
      </c>
      <c r="J75" s="245">
        <f t="shared" si="1"/>
        <v>99.75304414003044</v>
      </c>
      <c r="K75" s="238"/>
      <c r="L75" s="220"/>
    </row>
    <row r="76" spans="1:12" x14ac:dyDescent="0.2">
      <c r="A76" s="153" t="s">
        <v>101</v>
      </c>
      <c r="B76" s="153" t="s">
        <v>255</v>
      </c>
      <c r="C76" s="153">
        <v>40</v>
      </c>
      <c r="D76" s="153"/>
      <c r="E76" s="169"/>
      <c r="F76" s="153"/>
      <c r="G76" s="202"/>
      <c r="H76" s="153">
        <v>4</v>
      </c>
      <c r="I76" s="203">
        <v>26</v>
      </c>
      <c r="J76" s="243">
        <f t="shared" si="1"/>
        <v>99.703196347031962</v>
      </c>
      <c r="K76" s="237"/>
      <c r="L76" s="218"/>
    </row>
    <row r="77" spans="1:12" x14ac:dyDescent="0.2">
      <c r="A77" s="153"/>
      <c r="B77" s="153" t="s">
        <v>256</v>
      </c>
      <c r="C77" s="153">
        <v>15</v>
      </c>
      <c r="D77" s="153">
        <v>1</v>
      </c>
      <c r="E77" s="169">
        <v>7.5500000000000007</v>
      </c>
      <c r="F77" s="153"/>
      <c r="G77" s="202"/>
      <c r="H77" s="153">
        <v>1</v>
      </c>
      <c r="I77" s="203">
        <v>8.9833333333333325</v>
      </c>
      <c r="J77" s="244">
        <f t="shared" si="1"/>
        <v>99.811263318112637</v>
      </c>
      <c r="K77" s="237">
        <v>5.4</v>
      </c>
      <c r="L77" s="219">
        <v>4.9000000000000004</v>
      </c>
    </row>
    <row r="78" spans="1:12" x14ac:dyDescent="0.2">
      <c r="A78" s="170" t="s">
        <v>14</v>
      </c>
      <c r="B78" s="170" t="s">
        <v>257</v>
      </c>
      <c r="C78" s="170">
        <v>30</v>
      </c>
      <c r="D78" s="170"/>
      <c r="E78" s="172"/>
      <c r="F78" s="170"/>
      <c r="G78" s="198"/>
      <c r="H78" s="170">
        <v>1</v>
      </c>
      <c r="I78" s="205">
        <v>10.316666666666666</v>
      </c>
      <c r="J78" s="245">
        <f t="shared" si="1"/>
        <v>99.882229832572307</v>
      </c>
      <c r="K78" s="238"/>
      <c r="L78" s="220"/>
    </row>
    <row r="79" spans="1:12" x14ac:dyDescent="0.2">
      <c r="A79" s="153" t="s">
        <v>114</v>
      </c>
      <c r="B79" s="153" t="s">
        <v>234</v>
      </c>
      <c r="C79" s="153">
        <v>15</v>
      </c>
      <c r="D79" s="153"/>
      <c r="E79" s="169"/>
      <c r="F79" s="153"/>
      <c r="G79" s="202"/>
      <c r="H79" s="153">
        <v>2</v>
      </c>
      <c r="I79" s="203">
        <v>11.75</v>
      </c>
      <c r="J79" s="243">
        <f t="shared" si="1"/>
        <v>99.865867579908667</v>
      </c>
      <c r="K79" s="237"/>
      <c r="L79" s="218"/>
    </row>
    <row r="80" spans="1:12" x14ac:dyDescent="0.2">
      <c r="A80" s="170" t="s">
        <v>14</v>
      </c>
      <c r="B80" s="170" t="s">
        <v>235</v>
      </c>
      <c r="C80" s="170">
        <v>15</v>
      </c>
      <c r="D80" s="170"/>
      <c r="E80" s="172"/>
      <c r="F80" s="170"/>
      <c r="G80" s="198"/>
      <c r="H80" s="170">
        <v>2</v>
      </c>
      <c r="I80" s="205">
        <v>17.25</v>
      </c>
      <c r="J80" s="245">
        <f t="shared" si="1"/>
        <v>99.803082191780817</v>
      </c>
      <c r="K80" s="238"/>
      <c r="L80" s="220"/>
    </row>
    <row r="81" spans="1:12" x14ac:dyDescent="0.2">
      <c r="A81" s="153" t="s">
        <v>259</v>
      </c>
      <c r="B81" s="153" t="s">
        <v>234</v>
      </c>
      <c r="C81" s="153">
        <v>40</v>
      </c>
      <c r="D81" s="153">
        <v>2</v>
      </c>
      <c r="E81" s="169">
        <v>3.1833333333333331</v>
      </c>
      <c r="F81" s="153"/>
      <c r="G81" s="202"/>
      <c r="H81" s="153">
        <v>1</v>
      </c>
      <c r="I81" s="203">
        <v>8.65</v>
      </c>
      <c r="J81" s="243">
        <f t="shared" si="1"/>
        <v>99.864916286149167</v>
      </c>
      <c r="K81" s="237">
        <v>37.200000000000003</v>
      </c>
      <c r="L81" s="218">
        <v>42.1</v>
      </c>
    </row>
    <row r="82" spans="1:12" x14ac:dyDescent="0.2">
      <c r="A82" s="153" t="s">
        <v>14</v>
      </c>
      <c r="B82" s="153" t="s">
        <v>235</v>
      </c>
      <c r="C82" s="153">
        <v>40</v>
      </c>
      <c r="D82" s="153">
        <v>1</v>
      </c>
      <c r="E82" s="169">
        <v>1.6333333333333333</v>
      </c>
      <c r="F82" s="153"/>
      <c r="G82" s="202"/>
      <c r="H82" s="153">
        <v>1</v>
      </c>
      <c r="I82" s="203">
        <v>10.333333333333334</v>
      </c>
      <c r="J82" s="244">
        <f t="shared" si="1"/>
        <v>99.863394216133941</v>
      </c>
      <c r="K82" s="237">
        <v>17</v>
      </c>
      <c r="L82" s="219">
        <v>17.399999999999999</v>
      </c>
    </row>
    <row r="83" spans="1:12" x14ac:dyDescent="0.2">
      <c r="A83" s="153"/>
      <c r="B83" s="153" t="s">
        <v>432</v>
      </c>
      <c r="C83" s="153">
        <v>15</v>
      </c>
      <c r="D83" s="153"/>
      <c r="E83" s="169"/>
      <c r="F83" s="153"/>
      <c r="G83" s="202"/>
      <c r="H83" s="153">
        <v>4</v>
      </c>
      <c r="I83" s="203">
        <v>14.183333333333334</v>
      </c>
      <c r="J83" s="244">
        <f t="shared" si="1"/>
        <v>99.838089802130909</v>
      </c>
      <c r="K83" s="237"/>
      <c r="L83" s="219"/>
    </row>
    <row r="84" spans="1:12" x14ac:dyDescent="0.2">
      <c r="A84" s="170" t="s">
        <v>14</v>
      </c>
      <c r="B84" s="170" t="s">
        <v>433</v>
      </c>
      <c r="C84" s="170">
        <v>15</v>
      </c>
      <c r="D84" s="170">
        <v>1</v>
      </c>
      <c r="E84" s="172">
        <v>1.5333333333333332</v>
      </c>
      <c r="F84" s="170"/>
      <c r="G84" s="198"/>
      <c r="H84" s="170">
        <v>4</v>
      </c>
      <c r="I84" s="205">
        <v>18.416666666666664</v>
      </c>
      <c r="J84" s="245">
        <f t="shared" si="1"/>
        <v>99.772260273972606</v>
      </c>
      <c r="K84" s="238"/>
      <c r="L84" s="220"/>
    </row>
    <row r="85" spans="1:12" x14ac:dyDescent="0.2">
      <c r="A85" s="165" t="s">
        <v>450</v>
      </c>
      <c r="B85" s="165" t="s">
        <v>234</v>
      </c>
      <c r="C85" s="165">
        <v>30</v>
      </c>
      <c r="D85" s="165"/>
      <c r="E85" s="167"/>
      <c r="F85" s="165"/>
      <c r="G85" s="222"/>
      <c r="H85" s="165">
        <v>3</v>
      </c>
      <c r="I85" s="223">
        <v>13.933333333333334</v>
      </c>
      <c r="J85" s="243">
        <f t="shared" si="1"/>
        <v>99.840943683409435</v>
      </c>
      <c r="K85" s="240"/>
      <c r="L85" s="218"/>
    </row>
    <row r="86" spans="1:12" x14ac:dyDescent="0.2">
      <c r="A86" s="170"/>
      <c r="B86" s="170" t="s">
        <v>507</v>
      </c>
      <c r="C86" s="170">
        <v>30</v>
      </c>
      <c r="D86" s="170"/>
      <c r="E86" s="172"/>
      <c r="F86" s="170"/>
      <c r="G86" s="198"/>
      <c r="H86" s="170">
        <v>3</v>
      </c>
      <c r="I86" s="205">
        <v>10.633333333333333</v>
      </c>
      <c r="J86" s="245">
        <v>100</v>
      </c>
      <c r="K86" s="238"/>
      <c r="L86" s="220"/>
    </row>
    <row r="87" spans="1:12" x14ac:dyDescent="0.2">
      <c r="A87" s="153" t="s">
        <v>202</v>
      </c>
      <c r="B87" s="153" t="s">
        <v>234</v>
      </c>
      <c r="C87" s="153">
        <v>30</v>
      </c>
      <c r="D87" s="153">
        <v>2</v>
      </c>
      <c r="E87" s="169">
        <v>0.81666666666666665</v>
      </c>
      <c r="F87" s="153"/>
      <c r="G87" s="202"/>
      <c r="H87" s="153">
        <v>1</v>
      </c>
      <c r="I87" s="203">
        <v>9.15</v>
      </c>
      <c r="J87" s="244">
        <f t="shared" si="1"/>
        <v>99.886225266362246</v>
      </c>
      <c r="K87" s="237">
        <v>14.200000000000001</v>
      </c>
      <c r="L87" s="219">
        <v>7.8</v>
      </c>
    </row>
    <row r="88" spans="1:12" x14ac:dyDescent="0.2">
      <c r="A88" s="170" t="s">
        <v>14</v>
      </c>
      <c r="B88" s="170" t="s">
        <v>235</v>
      </c>
      <c r="C88" s="170">
        <v>30</v>
      </c>
      <c r="D88" s="170">
        <v>1</v>
      </c>
      <c r="E88" s="172">
        <v>0.16666666666666666</v>
      </c>
      <c r="F88" s="170"/>
      <c r="G88" s="198"/>
      <c r="H88" s="170">
        <v>1</v>
      </c>
      <c r="I88" s="205">
        <v>8.3833333333333329</v>
      </c>
      <c r="J88" s="245">
        <f t="shared" si="1"/>
        <v>99.902397260273972</v>
      </c>
      <c r="K88" s="238">
        <v>7.2</v>
      </c>
      <c r="L88" s="220">
        <v>1.6</v>
      </c>
    </row>
    <row r="89" spans="1:12" x14ac:dyDescent="0.2">
      <c r="A89" s="153" t="s">
        <v>203</v>
      </c>
      <c r="B89" s="153" t="s">
        <v>1016</v>
      </c>
      <c r="C89" s="153">
        <v>5</v>
      </c>
      <c r="D89" s="153">
        <v>1</v>
      </c>
      <c r="E89" s="169">
        <v>1.0666666666666667</v>
      </c>
      <c r="F89" s="153"/>
      <c r="G89" s="202"/>
      <c r="H89" s="153">
        <v>2</v>
      </c>
      <c r="I89" s="203">
        <v>11.366666666666667</v>
      </c>
      <c r="J89" s="243">
        <f t="shared" si="1"/>
        <v>99.858066971080675</v>
      </c>
      <c r="K89" s="237"/>
      <c r="L89" s="218"/>
    </row>
    <row r="90" spans="1:12" x14ac:dyDescent="0.2">
      <c r="A90" s="153"/>
      <c r="B90" s="153"/>
      <c r="C90" s="153"/>
      <c r="D90" s="153"/>
      <c r="E90" s="169"/>
      <c r="F90" s="153"/>
      <c r="G90" s="202"/>
      <c r="H90" s="153"/>
      <c r="I90" s="203"/>
      <c r="J90" s="244"/>
      <c r="K90" s="237"/>
      <c r="L90" s="219"/>
    </row>
    <row r="91" spans="1:12" x14ac:dyDescent="0.2">
      <c r="A91" s="153"/>
      <c r="B91" s="153" t="s">
        <v>1017</v>
      </c>
      <c r="C91" s="153">
        <v>16</v>
      </c>
      <c r="D91" s="153">
        <v>1</v>
      </c>
      <c r="E91" s="169">
        <v>3.65</v>
      </c>
      <c r="F91" s="153"/>
      <c r="G91" s="202"/>
      <c r="H91" s="153">
        <v>3</v>
      </c>
      <c r="I91" s="203">
        <v>12.8</v>
      </c>
      <c r="J91" s="244">
        <f>+(1-(E91+G91+I91)/8760)*100</f>
        <v>99.812214611872136</v>
      </c>
      <c r="K91" s="237">
        <v>3.5</v>
      </c>
      <c r="L91" s="219">
        <v>1</v>
      </c>
    </row>
    <row r="92" spans="1:12" x14ac:dyDescent="0.2">
      <c r="A92" s="153"/>
      <c r="B92" s="153" t="s">
        <v>1018</v>
      </c>
      <c r="C92" s="153">
        <v>15</v>
      </c>
      <c r="D92" s="153"/>
      <c r="E92" s="169"/>
      <c r="F92" s="153"/>
      <c r="G92" s="202"/>
      <c r="H92" s="153">
        <v>2</v>
      </c>
      <c r="I92" s="203">
        <v>11.816666666666666</v>
      </c>
      <c r="J92" s="244">
        <f>+(1-(E92+G92+I92)/8760)*100</f>
        <v>99.865106544901067</v>
      </c>
      <c r="K92" s="237"/>
      <c r="L92" s="219"/>
    </row>
    <row r="93" spans="1:12" x14ac:dyDescent="0.2">
      <c r="A93" s="170"/>
      <c r="B93" s="170" t="s">
        <v>1019</v>
      </c>
      <c r="C93" s="170">
        <v>40</v>
      </c>
      <c r="D93" s="170">
        <v>1</v>
      </c>
      <c r="E93" s="172">
        <v>3.55</v>
      </c>
      <c r="F93" s="170"/>
      <c r="G93" s="198"/>
      <c r="H93" s="170">
        <v>2</v>
      </c>
      <c r="I93" s="205">
        <v>10.966666666666667</v>
      </c>
      <c r="J93" s="245">
        <f t="shared" si="1"/>
        <v>99.834284627092856</v>
      </c>
      <c r="K93" s="238"/>
      <c r="L93" s="220"/>
    </row>
    <row r="94" spans="1:12" x14ac:dyDescent="0.2">
      <c r="A94" s="153" t="s">
        <v>263</v>
      </c>
      <c r="B94" s="153" t="s">
        <v>234</v>
      </c>
      <c r="C94" s="153">
        <v>30</v>
      </c>
      <c r="D94" s="153"/>
      <c r="E94" s="169"/>
      <c r="F94" s="153"/>
      <c r="G94" s="202"/>
      <c r="H94" s="153">
        <v>3</v>
      </c>
      <c r="I94" s="203">
        <v>17.233333333333331</v>
      </c>
      <c r="J94" s="243">
        <f t="shared" si="1"/>
        <v>99.803272450532717</v>
      </c>
      <c r="K94" s="237"/>
      <c r="L94" s="218"/>
    </row>
    <row r="95" spans="1:12" x14ac:dyDescent="0.2">
      <c r="A95" s="170" t="s">
        <v>14</v>
      </c>
      <c r="B95" s="170" t="s">
        <v>235</v>
      </c>
      <c r="C95" s="170">
        <v>30</v>
      </c>
      <c r="D95" s="170"/>
      <c r="E95" s="172"/>
      <c r="F95" s="170"/>
      <c r="G95" s="198"/>
      <c r="H95" s="170">
        <v>3</v>
      </c>
      <c r="I95" s="205">
        <v>16.850000000000001</v>
      </c>
      <c r="J95" s="245">
        <f t="shared" si="1"/>
        <v>99.807648401826484</v>
      </c>
      <c r="K95" s="238"/>
      <c r="L95" s="220"/>
    </row>
    <row r="96" spans="1:12" x14ac:dyDescent="0.2">
      <c r="A96" s="165" t="s">
        <v>357</v>
      </c>
      <c r="B96" s="165" t="s">
        <v>234</v>
      </c>
      <c r="C96" s="165">
        <v>30</v>
      </c>
      <c r="D96" s="165">
        <v>1</v>
      </c>
      <c r="E96" s="167">
        <v>1.3166666666666667</v>
      </c>
      <c r="F96" s="165">
        <v>1</v>
      </c>
      <c r="G96" s="222">
        <v>1.25</v>
      </c>
      <c r="H96" s="165">
        <v>3</v>
      </c>
      <c r="I96" s="223">
        <v>18.466666666666669</v>
      </c>
      <c r="J96" s="249">
        <f t="shared" si="1"/>
        <v>99.759893455098933</v>
      </c>
      <c r="K96" s="240">
        <v>16.5</v>
      </c>
      <c r="L96" s="218">
        <v>13.2</v>
      </c>
    </row>
    <row r="97" spans="1:12" x14ac:dyDescent="0.2">
      <c r="A97" s="170"/>
      <c r="B97" s="170" t="s">
        <v>507</v>
      </c>
      <c r="C97" s="170">
        <v>30</v>
      </c>
      <c r="D97" s="170">
        <v>1</v>
      </c>
      <c r="E97" s="172">
        <v>0.1</v>
      </c>
      <c r="F97" s="170"/>
      <c r="G97" s="198"/>
      <c r="H97" s="170">
        <v>2</v>
      </c>
      <c r="I97" s="205">
        <v>14.666666666666668</v>
      </c>
      <c r="J97" s="245">
        <f>+(1-(E97+G97+I97)/8760)*100</f>
        <v>99.831430745814316</v>
      </c>
      <c r="K97" s="238">
        <v>16.5</v>
      </c>
      <c r="L97" s="220">
        <v>13.2</v>
      </c>
    </row>
    <row r="98" spans="1:12" x14ac:dyDescent="0.2">
      <c r="A98" s="153" t="s">
        <v>205</v>
      </c>
      <c r="B98" s="153" t="s">
        <v>265</v>
      </c>
      <c r="C98" s="153">
        <v>5</v>
      </c>
      <c r="D98" s="153"/>
      <c r="E98" s="169"/>
      <c r="F98" s="153"/>
      <c r="G98" s="202"/>
      <c r="H98" s="153">
        <v>4</v>
      </c>
      <c r="I98" s="203">
        <v>23.95</v>
      </c>
      <c r="J98" s="244">
        <f t="shared" si="1"/>
        <v>99.726598173515981</v>
      </c>
      <c r="K98" s="237"/>
      <c r="L98" s="219"/>
    </row>
    <row r="99" spans="1:12" x14ac:dyDescent="0.2">
      <c r="A99" s="153"/>
      <c r="B99" s="153" t="s">
        <v>251</v>
      </c>
      <c r="C99" s="153">
        <v>5</v>
      </c>
      <c r="D99" s="153"/>
      <c r="E99" s="169"/>
      <c r="F99" s="153"/>
      <c r="G99" s="202"/>
      <c r="H99" s="153">
        <v>4</v>
      </c>
      <c r="I99" s="203">
        <v>23.933333333333334</v>
      </c>
      <c r="J99" s="244">
        <f t="shared" si="1"/>
        <v>99.726788432267881</v>
      </c>
      <c r="K99" s="237"/>
      <c r="L99" s="219"/>
    </row>
    <row r="100" spans="1:12" x14ac:dyDescent="0.2">
      <c r="A100" s="170"/>
      <c r="B100" s="170" t="s">
        <v>375</v>
      </c>
      <c r="C100" s="170">
        <v>30</v>
      </c>
      <c r="D100" s="170"/>
      <c r="E100" s="172"/>
      <c r="F100" s="170"/>
      <c r="G100" s="198"/>
      <c r="H100" s="170">
        <v>2</v>
      </c>
      <c r="I100" s="205">
        <v>17.333333333333332</v>
      </c>
      <c r="J100" s="245">
        <f t="shared" si="1"/>
        <v>99.802130898021318</v>
      </c>
      <c r="K100" s="238"/>
      <c r="L100" s="220"/>
    </row>
    <row r="101" spans="1:12" x14ac:dyDescent="0.2">
      <c r="A101" s="153" t="s">
        <v>266</v>
      </c>
      <c r="B101" s="153" t="s">
        <v>372</v>
      </c>
      <c r="C101" s="153">
        <v>30</v>
      </c>
      <c r="D101" s="153">
        <v>1</v>
      </c>
      <c r="E101" s="169">
        <v>0.25</v>
      </c>
      <c r="F101" s="153"/>
      <c r="G101" s="202"/>
      <c r="H101" s="153">
        <v>2</v>
      </c>
      <c r="I101" s="203">
        <v>9.9833333333333343</v>
      </c>
      <c r="J101" s="244">
        <f t="shared" si="1"/>
        <v>99.883181126331806</v>
      </c>
      <c r="K101" s="237">
        <v>7.5</v>
      </c>
      <c r="L101" s="219">
        <v>1.88</v>
      </c>
    </row>
    <row r="102" spans="1:12" x14ac:dyDescent="0.2">
      <c r="A102" s="153"/>
      <c r="B102" s="153" t="s">
        <v>436</v>
      </c>
      <c r="C102" s="153">
        <v>30</v>
      </c>
      <c r="D102" s="153"/>
      <c r="E102" s="169"/>
      <c r="F102" s="153"/>
      <c r="G102" s="202"/>
      <c r="H102" s="153">
        <v>3</v>
      </c>
      <c r="I102" s="203">
        <v>17.816666666666666</v>
      </c>
      <c r="J102" s="244">
        <f t="shared" si="1"/>
        <v>99.796613394216138</v>
      </c>
      <c r="K102" s="237"/>
      <c r="L102" s="219"/>
    </row>
    <row r="103" spans="1:12" x14ac:dyDescent="0.2">
      <c r="A103" s="153"/>
      <c r="B103" s="153" t="s">
        <v>434</v>
      </c>
      <c r="C103" s="153">
        <v>40</v>
      </c>
      <c r="D103" s="153">
        <v>1</v>
      </c>
      <c r="E103" s="169">
        <v>0.33333333333333337</v>
      </c>
      <c r="F103" s="153"/>
      <c r="G103" s="202"/>
      <c r="H103" s="153">
        <v>3</v>
      </c>
      <c r="I103" s="203">
        <v>21.18333333333333</v>
      </c>
      <c r="J103" s="244">
        <f t="shared" si="1"/>
        <v>99.754375951293767</v>
      </c>
      <c r="K103" s="237">
        <v>27.9</v>
      </c>
      <c r="L103" s="219">
        <v>47.9</v>
      </c>
    </row>
    <row r="104" spans="1:12" x14ac:dyDescent="0.2">
      <c r="A104" s="170" t="s">
        <v>14</v>
      </c>
      <c r="B104" s="170" t="s">
        <v>435</v>
      </c>
      <c r="C104" s="170">
        <v>40</v>
      </c>
      <c r="D104" s="170"/>
      <c r="E104" s="172"/>
      <c r="F104" s="170"/>
      <c r="G104" s="198"/>
      <c r="H104" s="170">
        <v>2</v>
      </c>
      <c r="I104" s="205">
        <v>15.033333333333333</v>
      </c>
      <c r="J104" s="245">
        <f t="shared" si="1"/>
        <v>99.828386605783876</v>
      </c>
      <c r="K104" s="238"/>
      <c r="L104" s="220"/>
    </row>
    <row r="105" spans="1:12" x14ac:dyDescent="0.2">
      <c r="A105" s="153" t="s">
        <v>272</v>
      </c>
      <c r="B105" s="153" t="s">
        <v>265</v>
      </c>
      <c r="C105" s="153">
        <v>10</v>
      </c>
      <c r="D105" s="153"/>
      <c r="E105" s="169"/>
      <c r="F105" s="153"/>
      <c r="G105" s="202"/>
      <c r="H105" s="153">
        <v>2</v>
      </c>
      <c r="I105" s="203">
        <v>23.366666666666667</v>
      </c>
      <c r="J105" s="243">
        <f t="shared" si="1"/>
        <v>99.733257229832574</v>
      </c>
      <c r="K105" s="237"/>
      <c r="L105" s="218"/>
    </row>
    <row r="106" spans="1:12" x14ac:dyDescent="0.2">
      <c r="A106" s="153" t="s">
        <v>14</v>
      </c>
      <c r="B106" s="153" t="s">
        <v>298</v>
      </c>
      <c r="C106" s="153">
        <v>7.5</v>
      </c>
      <c r="D106" s="153"/>
      <c r="E106" s="169"/>
      <c r="F106" s="153"/>
      <c r="G106" s="202"/>
      <c r="H106" s="153">
        <v>5</v>
      </c>
      <c r="I106" s="203">
        <v>73.949999999999989</v>
      </c>
      <c r="J106" s="244">
        <f t="shared" si="1"/>
        <v>99.155821917808211</v>
      </c>
      <c r="K106" s="237"/>
      <c r="L106" s="219"/>
    </row>
    <row r="107" spans="1:12" x14ac:dyDescent="0.2">
      <c r="A107" s="153" t="s">
        <v>14</v>
      </c>
      <c r="B107" s="153" t="s">
        <v>273</v>
      </c>
      <c r="C107" s="153">
        <v>5</v>
      </c>
      <c r="D107" s="153"/>
      <c r="E107" s="169"/>
      <c r="F107" s="153"/>
      <c r="G107" s="202"/>
      <c r="H107" s="153">
        <v>2</v>
      </c>
      <c r="I107" s="203">
        <v>33.816666666666663</v>
      </c>
      <c r="J107" s="244">
        <f t="shared" si="1"/>
        <v>99.613964992389654</v>
      </c>
      <c r="K107" s="237"/>
      <c r="L107" s="219"/>
    </row>
    <row r="108" spans="1:12" x14ac:dyDescent="0.2">
      <c r="A108" s="153" t="s">
        <v>14</v>
      </c>
      <c r="B108" s="153" t="s">
        <v>299</v>
      </c>
      <c r="C108" s="153">
        <v>5</v>
      </c>
      <c r="D108" s="153"/>
      <c r="E108" s="169"/>
      <c r="F108" s="153"/>
      <c r="G108" s="202"/>
      <c r="H108" s="153">
        <v>5</v>
      </c>
      <c r="I108" s="203">
        <v>51.31666666666667</v>
      </c>
      <c r="J108" s="244">
        <f t="shared" si="1"/>
        <v>99.414193302891931</v>
      </c>
      <c r="K108" s="237"/>
      <c r="L108" s="219"/>
    </row>
    <row r="109" spans="1:12" x14ac:dyDescent="0.2">
      <c r="A109" s="153"/>
      <c r="B109" s="153" t="s">
        <v>300</v>
      </c>
      <c r="C109" s="153">
        <v>7.5</v>
      </c>
      <c r="D109" s="153"/>
      <c r="E109" s="169"/>
      <c r="F109" s="153"/>
      <c r="G109" s="202"/>
      <c r="H109" s="153">
        <v>10</v>
      </c>
      <c r="I109" s="203">
        <v>106.03333333333333</v>
      </c>
      <c r="J109" s="244">
        <f t="shared" si="1"/>
        <v>98.789573820395731</v>
      </c>
      <c r="K109" s="237"/>
      <c r="L109" s="219"/>
    </row>
    <row r="110" spans="1:12" x14ac:dyDescent="0.2">
      <c r="A110" s="179" t="s">
        <v>356</v>
      </c>
      <c r="B110" s="165" t="s">
        <v>345</v>
      </c>
      <c r="C110" s="180">
        <v>30</v>
      </c>
      <c r="D110" s="180"/>
      <c r="E110" s="167"/>
      <c r="F110" s="165"/>
      <c r="G110" s="167"/>
      <c r="H110" s="165">
        <v>5</v>
      </c>
      <c r="I110" s="167">
        <v>26.983333333333331</v>
      </c>
      <c r="J110" s="247">
        <f t="shared" si="1"/>
        <v>99.691971080669703</v>
      </c>
      <c r="K110" s="218"/>
      <c r="L110" s="218"/>
    </row>
    <row r="111" spans="1:12" x14ac:dyDescent="0.2">
      <c r="A111" s="183"/>
      <c r="B111" s="170" t="s">
        <v>346</v>
      </c>
      <c r="C111" s="188">
        <v>30</v>
      </c>
      <c r="D111" s="188"/>
      <c r="E111" s="172"/>
      <c r="F111" s="170"/>
      <c r="G111" s="172"/>
      <c r="H111" s="170">
        <v>2</v>
      </c>
      <c r="I111" s="172">
        <v>13.416666666666666</v>
      </c>
      <c r="J111" s="245">
        <f t="shared" si="1"/>
        <v>99.846841704718415</v>
      </c>
      <c r="K111" s="220"/>
      <c r="L111" s="220"/>
    </row>
    <row r="112" spans="1:12" x14ac:dyDescent="0.2">
      <c r="A112" s="153" t="s">
        <v>125</v>
      </c>
      <c r="B112" s="153" t="s">
        <v>345</v>
      </c>
      <c r="C112" s="153">
        <v>30</v>
      </c>
      <c r="D112" s="153"/>
      <c r="E112" s="169"/>
      <c r="F112" s="153"/>
      <c r="G112" s="202"/>
      <c r="H112" s="153">
        <v>1</v>
      </c>
      <c r="I112" s="203">
        <v>10.316666666666666</v>
      </c>
      <c r="J112" s="243">
        <f t="shared" si="1"/>
        <v>99.882229832572307</v>
      </c>
      <c r="K112" s="237"/>
      <c r="L112" s="218"/>
    </row>
    <row r="113" spans="1:12" x14ac:dyDescent="0.2">
      <c r="A113" s="170"/>
      <c r="B113" s="170" t="s">
        <v>346</v>
      </c>
      <c r="C113" s="170">
        <v>30</v>
      </c>
      <c r="D113" s="170"/>
      <c r="E113" s="172"/>
      <c r="F113" s="170"/>
      <c r="G113" s="198"/>
      <c r="H113" s="170">
        <v>1</v>
      </c>
      <c r="I113" s="205">
        <v>9.9166666666666661</v>
      </c>
      <c r="J113" s="245">
        <f t="shared" si="1"/>
        <v>99.886796042617959</v>
      </c>
      <c r="K113" s="238"/>
      <c r="L113" s="220"/>
    </row>
    <row r="114" spans="1:12" x14ac:dyDescent="0.2">
      <c r="A114" s="165" t="s">
        <v>468</v>
      </c>
      <c r="B114" s="165" t="s">
        <v>345</v>
      </c>
      <c r="C114" s="165">
        <v>40</v>
      </c>
      <c r="D114" s="165"/>
      <c r="E114" s="167"/>
      <c r="F114" s="165"/>
      <c r="G114" s="167"/>
      <c r="H114" s="165">
        <v>3</v>
      </c>
      <c r="I114" s="167">
        <v>17.383333333333333</v>
      </c>
      <c r="J114" s="243">
        <f t="shared" si="1"/>
        <v>99.801560121765604</v>
      </c>
      <c r="K114" s="218"/>
      <c r="L114" s="218"/>
    </row>
    <row r="115" spans="1:12" x14ac:dyDescent="0.2">
      <c r="A115" s="170"/>
      <c r="B115" s="170" t="s">
        <v>1020</v>
      </c>
      <c r="C115" s="170">
        <v>40</v>
      </c>
      <c r="D115" s="170">
        <v>1</v>
      </c>
      <c r="E115" s="172">
        <v>1.0166666666666666</v>
      </c>
      <c r="F115" s="170"/>
      <c r="G115" s="198"/>
      <c r="H115" s="170">
        <v>2</v>
      </c>
      <c r="I115" s="205">
        <v>9.1833333333333336</v>
      </c>
      <c r="J115" s="245">
        <f t="shared" si="1"/>
        <v>99.88356164383562</v>
      </c>
      <c r="K115" s="238">
        <v>6.5</v>
      </c>
      <c r="L115" s="220">
        <v>8.6999999999999993</v>
      </c>
    </row>
    <row r="116" spans="1:12" x14ac:dyDescent="0.2">
      <c r="A116" s="153" t="s">
        <v>207</v>
      </c>
      <c r="B116" s="153" t="s">
        <v>276</v>
      </c>
      <c r="C116" s="153">
        <v>10</v>
      </c>
      <c r="D116" s="153">
        <v>3</v>
      </c>
      <c r="E116" s="169">
        <v>9.3166666666666664</v>
      </c>
      <c r="F116" s="153"/>
      <c r="G116" s="202"/>
      <c r="H116" s="153">
        <v>6</v>
      </c>
      <c r="I116" s="203">
        <v>74.216666666666654</v>
      </c>
      <c r="J116" s="244">
        <f t="shared" si="1"/>
        <v>99.046423135464238</v>
      </c>
      <c r="K116" s="237">
        <v>10.199999999999999</v>
      </c>
      <c r="L116" s="219">
        <v>8.67</v>
      </c>
    </row>
    <row r="117" spans="1:12" x14ac:dyDescent="0.2">
      <c r="A117" s="170" t="s">
        <v>14</v>
      </c>
      <c r="B117" s="170" t="s">
        <v>277</v>
      </c>
      <c r="C117" s="170">
        <v>10</v>
      </c>
      <c r="D117" s="170">
        <v>1</v>
      </c>
      <c r="E117" s="172">
        <v>1.7166666666666668</v>
      </c>
      <c r="F117" s="170"/>
      <c r="G117" s="198"/>
      <c r="H117" s="170">
        <v>7</v>
      </c>
      <c r="I117" s="205">
        <v>67.45</v>
      </c>
      <c r="J117" s="245">
        <f t="shared" si="1"/>
        <v>99.210426179604255</v>
      </c>
      <c r="K117" s="238">
        <v>4</v>
      </c>
      <c r="L117" s="220">
        <v>7.07</v>
      </c>
    </row>
    <row r="118" spans="1:12" x14ac:dyDescent="0.2">
      <c r="A118" s="146" t="s">
        <v>508</v>
      </c>
      <c r="B118" s="170" t="s">
        <v>346</v>
      </c>
      <c r="C118" s="170">
        <v>30</v>
      </c>
      <c r="D118" s="146"/>
      <c r="E118" s="150"/>
      <c r="F118" s="146"/>
      <c r="G118" s="211"/>
      <c r="H118" s="146">
        <v>1</v>
      </c>
      <c r="I118" s="209">
        <v>10.233333333333333</v>
      </c>
      <c r="J118" s="246">
        <f>+(1-(E118+G118+I118)/8760)*100</f>
        <v>99.883181126331806</v>
      </c>
      <c r="K118" s="239"/>
      <c r="L118" s="221"/>
    </row>
    <row r="119" spans="1:12" x14ac:dyDescent="0.2">
      <c r="A119" s="153" t="s">
        <v>278</v>
      </c>
      <c r="B119" s="153" t="s">
        <v>234</v>
      </c>
      <c r="C119" s="153">
        <v>15</v>
      </c>
      <c r="D119" s="153"/>
      <c r="E119" s="169"/>
      <c r="F119" s="153"/>
      <c r="G119" s="202"/>
      <c r="H119" s="153">
        <v>2</v>
      </c>
      <c r="I119" s="203">
        <v>20.283333333333331</v>
      </c>
      <c r="J119" s="244">
        <f t="shared" si="1"/>
        <v>99.768455098934552</v>
      </c>
      <c r="K119" s="237"/>
      <c r="L119" s="219"/>
    </row>
    <row r="120" spans="1:12" x14ac:dyDescent="0.2">
      <c r="A120" s="170"/>
      <c r="B120" s="170" t="s">
        <v>279</v>
      </c>
      <c r="C120" s="170">
        <v>5</v>
      </c>
      <c r="D120" s="170"/>
      <c r="E120" s="172"/>
      <c r="F120" s="170"/>
      <c r="G120" s="198"/>
      <c r="H120" s="170"/>
      <c r="I120" s="205"/>
      <c r="J120" s="245">
        <f t="shared" si="1"/>
        <v>100</v>
      </c>
      <c r="K120" s="238"/>
      <c r="L120" s="220"/>
    </row>
    <row r="121" spans="1:12" x14ac:dyDescent="0.2">
      <c r="A121" s="146" t="s">
        <v>451</v>
      </c>
      <c r="B121" s="146" t="s">
        <v>234</v>
      </c>
      <c r="C121" s="146">
        <v>30</v>
      </c>
      <c r="D121" s="146">
        <v>1</v>
      </c>
      <c r="E121" s="150">
        <v>0.96666666666666667</v>
      </c>
      <c r="F121" s="146"/>
      <c r="G121" s="211"/>
      <c r="H121" s="146">
        <v>2</v>
      </c>
      <c r="I121" s="150">
        <v>12.616666666666667</v>
      </c>
      <c r="J121" s="245">
        <f t="shared" si="1"/>
        <v>99.844939117199388</v>
      </c>
      <c r="K121" s="221">
        <v>7.29</v>
      </c>
      <c r="L121" s="220">
        <v>7</v>
      </c>
    </row>
    <row r="122" spans="1:12" x14ac:dyDescent="0.2">
      <c r="A122" s="153" t="s">
        <v>280</v>
      </c>
      <c r="B122" s="153" t="s">
        <v>234</v>
      </c>
      <c r="C122" s="153">
        <v>30</v>
      </c>
      <c r="D122" s="153"/>
      <c r="E122" s="169"/>
      <c r="F122" s="153"/>
      <c r="G122" s="202"/>
      <c r="H122" s="153">
        <v>2</v>
      </c>
      <c r="I122" s="203">
        <v>21.416666666666668</v>
      </c>
      <c r="J122" s="243">
        <f t="shared" si="1"/>
        <v>99.75551750380518</v>
      </c>
      <c r="K122" s="237"/>
      <c r="L122" s="218"/>
    </row>
    <row r="123" spans="1:12" x14ac:dyDescent="0.2">
      <c r="A123" s="170" t="s">
        <v>14</v>
      </c>
      <c r="B123" s="170" t="s">
        <v>235</v>
      </c>
      <c r="C123" s="170">
        <v>30</v>
      </c>
      <c r="D123" s="170"/>
      <c r="E123" s="172"/>
      <c r="F123" s="170"/>
      <c r="G123" s="198"/>
      <c r="H123" s="170">
        <v>2</v>
      </c>
      <c r="I123" s="205">
        <v>22.116666666666667</v>
      </c>
      <c r="J123" s="245">
        <f t="shared" si="1"/>
        <v>99.747526636225274</v>
      </c>
      <c r="K123" s="238"/>
      <c r="L123" s="220"/>
    </row>
    <row r="124" spans="1:12" x14ac:dyDescent="0.2">
      <c r="A124" s="170" t="s">
        <v>467</v>
      </c>
      <c r="B124" s="153" t="s">
        <v>234</v>
      </c>
      <c r="C124" s="153">
        <v>30</v>
      </c>
      <c r="D124" s="170">
        <v>1</v>
      </c>
      <c r="E124" s="172">
        <v>1.8833333333333333</v>
      </c>
      <c r="F124" s="170"/>
      <c r="G124" s="198"/>
      <c r="H124" s="170"/>
      <c r="I124" s="205"/>
      <c r="J124" s="246">
        <f t="shared" si="1"/>
        <v>99.978500761035008</v>
      </c>
      <c r="K124" s="238">
        <v>13.2</v>
      </c>
      <c r="L124" s="221">
        <v>26.4</v>
      </c>
    </row>
    <row r="125" spans="1:12" x14ac:dyDescent="0.2">
      <c r="A125" s="170" t="s">
        <v>133</v>
      </c>
      <c r="B125" s="146" t="s">
        <v>1021</v>
      </c>
      <c r="C125" s="146">
        <v>15</v>
      </c>
      <c r="D125" s="170"/>
      <c r="E125" s="172"/>
      <c r="F125" s="170"/>
      <c r="G125" s="198"/>
      <c r="H125" s="170">
        <v>2</v>
      </c>
      <c r="I125" s="205">
        <v>9.1666666666666679</v>
      </c>
      <c r="J125" s="246">
        <f t="shared" si="1"/>
        <v>99.895357686453579</v>
      </c>
      <c r="K125" s="238"/>
      <c r="L125" s="221"/>
    </row>
    <row r="126" spans="1:12" x14ac:dyDescent="0.2">
      <c r="A126" s="153" t="s">
        <v>120</v>
      </c>
      <c r="B126" s="153" t="s">
        <v>234</v>
      </c>
      <c r="C126" s="153">
        <v>30</v>
      </c>
      <c r="D126" s="153">
        <v>2</v>
      </c>
      <c r="E126" s="169">
        <v>12.25</v>
      </c>
      <c r="F126" s="153"/>
      <c r="G126" s="202"/>
      <c r="H126" s="153">
        <v>4</v>
      </c>
      <c r="I126" s="203">
        <v>17.866666666666667</v>
      </c>
      <c r="J126" s="243">
        <f t="shared" si="1"/>
        <v>99.656202435312025</v>
      </c>
      <c r="K126" s="237">
        <v>16.5</v>
      </c>
      <c r="L126" s="218">
        <v>13.5</v>
      </c>
    </row>
    <row r="127" spans="1:12" x14ac:dyDescent="0.2">
      <c r="A127" s="153" t="s">
        <v>14</v>
      </c>
      <c r="B127" s="153" t="s">
        <v>235</v>
      </c>
      <c r="C127" s="153">
        <v>30</v>
      </c>
      <c r="D127" s="153">
        <v>1</v>
      </c>
      <c r="E127" s="169">
        <v>1.2666666666666666</v>
      </c>
      <c r="F127" s="153"/>
      <c r="G127" s="202"/>
      <c r="H127" s="153">
        <v>4</v>
      </c>
      <c r="I127" s="203">
        <v>29.866666666666667</v>
      </c>
      <c r="J127" s="244">
        <f t="shared" si="1"/>
        <v>99.644596651445966</v>
      </c>
      <c r="K127" s="237">
        <v>9.3000000000000007</v>
      </c>
      <c r="L127" s="219">
        <v>14.6</v>
      </c>
    </row>
    <row r="128" spans="1:12" x14ac:dyDescent="0.2">
      <c r="A128" s="153"/>
      <c r="B128" s="153" t="s">
        <v>436</v>
      </c>
      <c r="C128" s="153">
        <v>30</v>
      </c>
      <c r="D128" s="153"/>
      <c r="E128" s="169"/>
      <c r="F128" s="153"/>
      <c r="G128" s="202"/>
      <c r="H128" s="153">
        <v>3</v>
      </c>
      <c r="I128" s="203">
        <v>15.766666666666666</v>
      </c>
      <c r="J128" s="244">
        <f t="shared" si="1"/>
        <v>99.820015220700157</v>
      </c>
      <c r="K128" s="237"/>
      <c r="L128" s="219"/>
    </row>
    <row r="129" spans="1:12" x14ac:dyDescent="0.2">
      <c r="A129" s="146" t="s">
        <v>416</v>
      </c>
      <c r="B129" s="146" t="s">
        <v>345</v>
      </c>
      <c r="C129" s="146">
        <v>30</v>
      </c>
      <c r="D129" s="146"/>
      <c r="E129" s="150"/>
      <c r="F129" s="146"/>
      <c r="G129" s="211"/>
      <c r="H129" s="146">
        <v>1</v>
      </c>
      <c r="I129" s="209">
        <v>7.4333333333333336</v>
      </c>
      <c r="J129" s="246">
        <f t="shared" si="1"/>
        <v>99.915144596651444</v>
      </c>
      <c r="K129" s="239"/>
      <c r="L129" s="221"/>
    </row>
    <row r="130" spans="1:12" x14ac:dyDescent="0.2">
      <c r="A130" s="153" t="s">
        <v>128</v>
      </c>
      <c r="B130" s="153" t="s">
        <v>345</v>
      </c>
      <c r="C130" s="153">
        <v>30</v>
      </c>
      <c r="D130" s="153"/>
      <c r="E130" s="169"/>
      <c r="F130" s="153"/>
      <c r="G130" s="202"/>
      <c r="H130" s="153">
        <v>3</v>
      </c>
      <c r="I130" s="203">
        <v>22.116666666666667</v>
      </c>
      <c r="J130" s="244">
        <f t="shared" si="1"/>
        <v>99.747526636225274</v>
      </c>
      <c r="K130" s="237"/>
      <c r="L130" s="219"/>
    </row>
    <row r="131" spans="1:12" x14ac:dyDescent="0.2">
      <c r="A131" s="170"/>
      <c r="B131" s="170" t="s">
        <v>346</v>
      </c>
      <c r="C131" s="170">
        <v>15</v>
      </c>
      <c r="D131" s="170"/>
      <c r="E131" s="172"/>
      <c r="F131" s="170"/>
      <c r="G131" s="198"/>
      <c r="H131" s="170">
        <v>2</v>
      </c>
      <c r="I131" s="205">
        <v>13.216666666666667</v>
      </c>
      <c r="J131" s="245">
        <f t="shared" si="1"/>
        <v>99.849124809741255</v>
      </c>
      <c r="K131" s="238"/>
      <c r="L131" s="220"/>
    </row>
    <row r="132" spans="1:12" x14ac:dyDescent="0.2">
      <c r="A132" s="153" t="s">
        <v>130</v>
      </c>
      <c r="B132" s="153" t="s">
        <v>1022</v>
      </c>
      <c r="C132" s="153">
        <v>30</v>
      </c>
      <c r="D132" s="153">
        <v>1</v>
      </c>
      <c r="E132" s="169">
        <v>0.75</v>
      </c>
      <c r="F132" s="153"/>
      <c r="G132" s="202"/>
      <c r="H132" s="153">
        <v>2</v>
      </c>
      <c r="I132" s="203">
        <v>17.3</v>
      </c>
      <c r="J132" s="243">
        <f t="shared" si="1"/>
        <v>99.793949771689498</v>
      </c>
      <c r="K132" s="237">
        <v>7.05</v>
      </c>
      <c r="L132" s="218">
        <v>7.05</v>
      </c>
    </row>
    <row r="133" spans="1:12" x14ac:dyDescent="0.2">
      <c r="A133" s="170"/>
      <c r="B133" s="170" t="s">
        <v>1023</v>
      </c>
      <c r="C133" s="170">
        <v>30</v>
      </c>
      <c r="D133" s="170">
        <v>1</v>
      </c>
      <c r="E133" s="172">
        <v>0.75</v>
      </c>
      <c r="F133" s="170"/>
      <c r="G133" s="198"/>
      <c r="H133" s="170">
        <v>2</v>
      </c>
      <c r="I133" s="205">
        <v>18.433333333333334</v>
      </c>
      <c r="J133" s="245">
        <f t="shared" si="1"/>
        <v>99.781012176560125</v>
      </c>
      <c r="K133" s="238">
        <v>7.05</v>
      </c>
      <c r="L133" s="220">
        <v>7.05</v>
      </c>
    </row>
    <row r="134" spans="1:12" x14ac:dyDescent="0.2">
      <c r="A134" s="153" t="s">
        <v>210</v>
      </c>
      <c r="B134" s="153" t="s">
        <v>345</v>
      </c>
      <c r="C134" s="153">
        <v>15</v>
      </c>
      <c r="D134" s="153">
        <v>3</v>
      </c>
      <c r="E134" s="169">
        <v>20.650000000000002</v>
      </c>
      <c r="F134" s="153"/>
      <c r="G134" s="202"/>
      <c r="H134" s="153">
        <v>6</v>
      </c>
      <c r="I134" s="203">
        <v>51.333333333333329</v>
      </c>
      <c r="J134" s="243">
        <f t="shared" si="1"/>
        <v>99.178272450532717</v>
      </c>
      <c r="K134" s="237">
        <v>7.5</v>
      </c>
      <c r="L134" s="218">
        <v>29.799999999999997</v>
      </c>
    </row>
    <row r="135" spans="1:12" x14ac:dyDescent="0.2">
      <c r="A135" s="170"/>
      <c r="B135" s="170" t="s">
        <v>346</v>
      </c>
      <c r="C135" s="170">
        <v>15</v>
      </c>
      <c r="D135" s="170"/>
      <c r="E135" s="172"/>
      <c r="F135" s="170"/>
      <c r="G135" s="198"/>
      <c r="H135" s="170">
        <v>2</v>
      </c>
      <c r="I135" s="205">
        <v>9.3166666666666664</v>
      </c>
      <c r="J135" s="245">
        <f t="shared" ref="J135:J176" si="2">+(1-(E135+G135+I135)/8760)*100</f>
        <v>99.893645357686452</v>
      </c>
      <c r="K135" s="238"/>
      <c r="L135" s="220"/>
    </row>
    <row r="136" spans="1:12" x14ac:dyDescent="0.2">
      <c r="A136" s="153" t="s">
        <v>211</v>
      </c>
      <c r="B136" s="153" t="s">
        <v>345</v>
      </c>
      <c r="C136" s="153">
        <v>44</v>
      </c>
      <c r="D136" s="153">
        <v>1</v>
      </c>
      <c r="E136" s="169">
        <v>0.5</v>
      </c>
      <c r="F136" s="153"/>
      <c r="G136" s="202"/>
      <c r="H136" s="153">
        <v>2</v>
      </c>
      <c r="I136" s="169">
        <v>13.083333333333334</v>
      </c>
      <c r="J136" s="243">
        <f t="shared" si="2"/>
        <v>99.844939117199388</v>
      </c>
      <c r="K136" s="219">
        <v>8.6</v>
      </c>
      <c r="L136" s="218">
        <v>4.8</v>
      </c>
    </row>
    <row r="137" spans="1:12" x14ac:dyDescent="0.2">
      <c r="A137" s="170"/>
      <c r="B137" s="170" t="s">
        <v>346</v>
      </c>
      <c r="C137" s="170">
        <v>44</v>
      </c>
      <c r="D137" s="170">
        <v>1</v>
      </c>
      <c r="E137" s="172">
        <v>13.166666666666666</v>
      </c>
      <c r="F137" s="170"/>
      <c r="G137" s="198"/>
      <c r="H137" s="170">
        <v>7</v>
      </c>
      <c r="I137" s="205">
        <v>162.96666666666667</v>
      </c>
      <c r="J137" s="245">
        <f t="shared" si="2"/>
        <v>97.989345509893454</v>
      </c>
      <c r="K137" s="238">
        <v>9.1999999999999993</v>
      </c>
      <c r="L137" s="220">
        <v>1.2</v>
      </c>
    </row>
    <row r="138" spans="1:12" x14ac:dyDescent="0.2">
      <c r="A138" s="170" t="s">
        <v>134</v>
      </c>
      <c r="B138" s="170" t="s">
        <v>1024</v>
      </c>
      <c r="C138" s="170">
        <v>150</v>
      </c>
      <c r="D138" s="170">
        <v>1</v>
      </c>
      <c r="E138" s="172">
        <v>1.85</v>
      </c>
      <c r="F138" s="170">
        <v>1</v>
      </c>
      <c r="G138" s="198">
        <v>1.9333333333333333</v>
      </c>
      <c r="H138" s="170">
        <v>7</v>
      </c>
      <c r="I138" s="205">
        <v>66.450000000000017</v>
      </c>
      <c r="J138" s="246">
        <f t="shared" si="2"/>
        <v>99.198249619482496</v>
      </c>
      <c r="K138" s="238"/>
      <c r="L138" s="221"/>
    </row>
    <row r="139" spans="1:12" x14ac:dyDescent="0.2">
      <c r="A139" s="153" t="s">
        <v>122</v>
      </c>
      <c r="B139" s="153" t="s">
        <v>345</v>
      </c>
      <c r="C139" s="153">
        <v>15</v>
      </c>
      <c r="D139" s="153"/>
      <c r="E139" s="169"/>
      <c r="F139" s="153"/>
      <c r="G139" s="202"/>
      <c r="H139" s="153">
        <v>2</v>
      </c>
      <c r="I139" s="203">
        <v>14.316666666666666</v>
      </c>
      <c r="J139" s="243">
        <f t="shared" si="2"/>
        <v>99.836567732115682</v>
      </c>
      <c r="K139" s="237"/>
      <c r="L139" s="218"/>
    </row>
    <row r="140" spans="1:12" x14ac:dyDescent="0.2">
      <c r="A140" s="153"/>
      <c r="B140" s="153" t="s">
        <v>346</v>
      </c>
      <c r="C140" s="153">
        <v>30</v>
      </c>
      <c r="D140" s="153"/>
      <c r="E140" s="169"/>
      <c r="F140" s="153"/>
      <c r="G140" s="202"/>
      <c r="H140" s="153">
        <v>1</v>
      </c>
      <c r="I140" s="203">
        <v>10.266666666666667</v>
      </c>
      <c r="J140" s="244">
        <f t="shared" si="2"/>
        <v>99.882800608828006</v>
      </c>
      <c r="K140" s="237"/>
      <c r="L140" s="219"/>
    </row>
    <row r="141" spans="1:12" x14ac:dyDescent="0.2">
      <c r="A141" s="153"/>
      <c r="B141" s="153" t="s">
        <v>1011</v>
      </c>
      <c r="C141" s="153">
        <v>30</v>
      </c>
      <c r="D141" s="153"/>
      <c r="E141" s="169"/>
      <c r="F141" s="153"/>
      <c r="G141" s="202"/>
      <c r="H141" s="153">
        <v>4</v>
      </c>
      <c r="I141" s="203">
        <v>43.283333333333331</v>
      </c>
      <c r="J141" s="244">
        <f t="shared" si="2"/>
        <v>99.50589802130898</v>
      </c>
      <c r="K141" s="237"/>
      <c r="L141" s="219"/>
    </row>
    <row r="142" spans="1:12" x14ac:dyDescent="0.2">
      <c r="A142" s="170"/>
      <c r="B142" s="170" t="s">
        <v>1025</v>
      </c>
      <c r="C142" s="170">
        <v>15</v>
      </c>
      <c r="D142" s="170"/>
      <c r="E142" s="172"/>
      <c r="F142" s="170"/>
      <c r="G142" s="198"/>
      <c r="H142" s="170">
        <v>1</v>
      </c>
      <c r="I142" s="205">
        <v>9.9</v>
      </c>
      <c r="J142" s="245">
        <f t="shared" si="2"/>
        <v>99.886986301369859</v>
      </c>
      <c r="K142" s="238"/>
      <c r="L142" s="220"/>
    </row>
    <row r="143" spans="1:12" x14ac:dyDescent="0.2">
      <c r="A143" s="146" t="s">
        <v>571</v>
      </c>
      <c r="B143" s="146" t="s">
        <v>345</v>
      </c>
      <c r="C143" s="146">
        <v>60</v>
      </c>
      <c r="D143" s="146">
        <v>1</v>
      </c>
      <c r="E143" s="150">
        <v>3.3333333333333335</v>
      </c>
      <c r="F143" s="146"/>
      <c r="G143" s="211"/>
      <c r="H143" s="146"/>
      <c r="I143" s="209"/>
      <c r="J143" s="246">
        <f t="shared" si="2"/>
        <v>99.961948249619482</v>
      </c>
      <c r="K143" s="239"/>
      <c r="L143" s="221"/>
    </row>
    <row r="144" spans="1:12" x14ac:dyDescent="0.2">
      <c r="A144" s="153" t="s">
        <v>212</v>
      </c>
      <c r="B144" s="153" t="s">
        <v>345</v>
      </c>
      <c r="C144" s="153">
        <v>10</v>
      </c>
      <c r="D144" s="153">
        <v>1</v>
      </c>
      <c r="E144" s="169">
        <v>0.48333333333333334</v>
      </c>
      <c r="F144" s="153"/>
      <c r="G144" s="202"/>
      <c r="H144" s="153">
        <v>4</v>
      </c>
      <c r="I144" s="203">
        <v>33.833333333333329</v>
      </c>
      <c r="J144" s="244">
        <f t="shared" si="2"/>
        <v>99.608257229832574</v>
      </c>
      <c r="K144" s="237">
        <v>3.81</v>
      </c>
      <c r="L144" s="219">
        <v>1.9</v>
      </c>
    </row>
    <row r="145" spans="1:12" x14ac:dyDescent="0.2">
      <c r="A145" s="153"/>
      <c r="B145" s="153" t="s">
        <v>346</v>
      </c>
      <c r="C145" s="153">
        <v>10</v>
      </c>
      <c r="D145" s="153"/>
      <c r="E145" s="169"/>
      <c r="F145" s="153"/>
      <c r="G145" s="202"/>
      <c r="H145" s="153">
        <v>5</v>
      </c>
      <c r="I145" s="203">
        <v>40.133333333333333</v>
      </c>
      <c r="J145" s="244">
        <f t="shared" si="2"/>
        <v>99.541856925418571</v>
      </c>
      <c r="K145" s="237"/>
      <c r="L145" s="219"/>
    </row>
    <row r="146" spans="1:12" x14ac:dyDescent="0.2">
      <c r="A146" s="153"/>
      <c r="B146" s="153" t="s">
        <v>1026</v>
      </c>
      <c r="C146" s="153">
        <v>10</v>
      </c>
      <c r="D146" s="153"/>
      <c r="E146" s="169"/>
      <c r="F146" s="153"/>
      <c r="G146" s="202"/>
      <c r="H146" s="153">
        <v>3</v>
      </c>
      <c r="I146" s="203">
        <v>145.9</v>
      </c>
      <c r="J146" s="244">
        <f t="shared" si="2"/>
        <v>98.334474885844742</v>
      </c>
      <c r="K146" s="237"/>
      <c r="L146" s="219"/>
    </row>
    <row r="147" spans="1:12" x14ac:dyDescent="0.2">
      <c r="A147" s="170"/>
      <c r="B147" s="170" t="s">
        <v>1027</v>
      </c>
      <c r="C147" s="170">
        <v>5</v>
      </c>
      <c r="D147" s="170"/>
      <c r="E147" s="172"/>
      <c r="F147" s="170"/>
      <c r="G147" s="198"/>
      <c r="H147" s="170">
        <v>2</v>
      </c>
      <c r="I147" s="205">
        <v>16.350000000000001</v>
      </c>
      <c r="J147" s="244">
        <f t="shared" si="2"/>
        <v>99.813356164383563</v>
      </c>
      <c r="K147" s="238"/>
      <c r="L147" s="219"/>
    </row>
    <row r="148" spans="1:12" x14ac:dyDescent="0.2">
      <c r="A148" s="165" t="s">
        <v>463</v>
      </c>
      <c r="B148" s="165" t="s">
        <v>345</v>
      </c>
      <c r="C148" s="165">
        <v>30</v>
      </c>
      <c r="D148" s="165"/>
      <c r="E148" s="167"/>
      <c r="F148" s="165"/>
      <c r="G148" s="167"/>
      <c r="H148" s="165">
        <v>1</v>
      </c>
      <c r="I148" s="223">
        <v>2.7666666666666666</v>
      </c>
      <c r="J148" s="243">
        <f t="shared" si="2"/>
        <v>99.968417047184161</v>
      </c>
      <c r="K148" s="240"/>
      <c r="L148" s="218"/>
    </row>
    <row r="149" spans="1:12" x14ac:dyDescent="0.2">
      <c r="A149" s="170"/>
      <c r="B149" s="170" t="s">
        <v>346</v>
      </c>
      <c r="C149" s="170">
        <v>30</v>
      </c>
      <c r="D149" s="170"/>
      <c r="E149" s="172"/>
      <c r="F149" s="170"/>
      <c r="G149" s="172"/>
      <c r="H149" s="170">
        <v>3</v>
      </c>
      <c r="I149" s="205">
        <v>22.666666666666668</v>
      </c>
      <c r="J149" s="245">
        <f t="shared" si="2"/>
        <v>99.74124809741248</v>
      </c>
      <c r="K149" s="238"/>
      <c r="L149" s="220"/>
    </row>
    <row r="150" spans="1:12" x14ac:dyDescent="0.2">
      <c r="A150" s="146" t="s">
        <v>497</v>
      </c>
      <c r="B150" s="146" t="s">
        <v>345</v>
      </c>
      <c r="C150" s="146">
        <v>15</v>
      </c>
      <c r="D150" s="146"/>
      <c r="E150" s="150"/>
      <c r="F150" s="146">
        <v>1</v>
      </c>
      <c r="G150" s="150">
        <v>2.35</v>
      </c>
      <c r="H150" s="146">
        <v>3</v>
      </c>
      <c r="I150" s="150">
        <v>26.216666666666669</v>
      </c>
      <c r="J150" s="245">
        <f t="shared" si="2"/>
        <v>99.673896499238964</v>
      </c>
      <c r="K150" s="221"/>
      <c r="L150" s="220"/>
    </row>
    <row r="151" spans="1:12" x14ac:dyDescent="0.2">
      <c r="A151" s="153" t="s">
        <v>213</v>
      </c>
      <c r="B151" s="153" t="s">
        <v>286</v>
      </c>
      <c r="C151" s="153">
        <v>40</v>
      </c>
      <c r="D151" s="153"/>
      <c r="E151" s="169"/>
      <c r="F151" s="153"/>
      <c r="G151" s="202"/>
      <c r="H151" s="153">
        <v>9</v>
      </c>
      <c r="I151" s="203">
        <v>82.183333333333323</v>
      </c>
      <c r="J151" s="244">
        <f t="shared" si="2"/>
        <v>99.061834094368336</v>
      </c>
      <c r="K151" s="237"/>
      <c r="L151" s="219"/>
    </row>
    <row r="152" spans="1:12" x14ac:dyDescent="0.2">
      <c r="A152" s="153"/>
      <c r="B152" s="153" t="s">
        <v>287</v>
      </c>
      <c r="C152" s="153">
        <v>45</v>
      </c>
      <c r="D152" s="153"/>
      <c r="E152" s="169"/>
      <c r="F152" s="153"/>
      <c r="G152" s="202"/>
      <c r="H152" s="153">
        <v>5</v>
      </c>
      <c r="I152" s="203">
        <v>39.233333333333334</v>
      </c>
      <c r="J152" s="244">
        <f t="shared" si="2"/>
        <v>99.552130898021304</v>
      </c>
      <c r="K152" s="237"/>
      <c r="L152" s="219"/>
    </row>
    <row r="153" spans="1:12" x14ac:dyDescent="0.2">
      <c r="A153" s="165" t="s">
        <v>214</v>
      </c>
      <c r="B153" s="165" t="s">
        <v>345</v>
      </c>
      <c r="C153" s="165">
        <v>15</v>
      </c>
      <c r="D153" s="165">
        <v>1</v>
      </c>
      <c r="E153" s="167">
        <v>0.96666666666666667</v>
      </c>
      <c r="F153" s="165"/>
      <c r="G153" s="167"/>
      <c r="H153" s="165"/>
      <c r="I153" s="223"/>
      <c r="J153" s="243">
        <f t="shared" si="2"/>
        <v>99.988964992389654</v>
      </c>
      <c r="K153" s="240"/>
      <c r="L153" s="218"/>
    </row>
    <row r="154" spans="1:12" x14ac:dyDescent="0.2">
      <c r="A154" s="170"/>
      <c r="B154" s="170" t="s">
        <v>346</v>
      </c>
      <c r="C154" s="170">
        <v>15</v>
      </c>
      <c r="D154" s="170"/>
      <c r="E154" s="172"/>
      <c r="F154" s="170"/>
      <c r="G154" s="172"/>
      <c r="H154" s="170">
        <v>1</v>
      </c>
      <c r="I154" s="205">
        <v>8.65</v>
      </c>
      <c r="J154" s="245">
        <f t="shared" si="2"/>
        <v>99.901255707762559</v>
      </c>
      <c r="K154" s="238"/>
      <c r="L154" s="220"/>
    </row>
    <row r="155" spans="1:12" x14ac:dyDescent="0.2">
      <c r="A155" s="170" t="s">
        <v>215</v>
      </c>
      <c r="B155" s="170" t="s">
        <v>239</v>
      </c>
      <c r="C155" s="170">
        <v>15</v>
      </c>
      <c r="D155" s="170"/>
      <c r="E155" s="172"/>
      <c r="F155" s="170"/>
      <c r="G155" s="198"/>
      <c r="H155" s="170">
        <v>1</v>
      </c>
      <c r="I155" s="205">
        <v>8.6666666666666661</v>
      </c>
      <c r="J155" s="245">
        <f t="shared" si="2"/>
        <v>99.901065449010645</v>
      </c>
      <c r="K155" s="237">
        <v>2.7</v>
      </c>
      <c r="L155" s="219">
        <v>2.7</v>
      </c>
    </row>
    <row r="156" spans="1:12" x14ac:dyDescent="0.2">
      <c r="A156" s="153" t="s">
        <v>216</v>
      </c>
      <c r="B156" s="153" t="s">
        <v>345</v>
      </c>
      <c r="C156" s="153">
        <v>15</v>
      </c>
      <c r="D156" s="153">
        <v>1</v>
      </c>
      <c r="E156" s="169">
        <v>20.833333333333332</v>
      </c>
      <c r="F156" s="153"/>
      <c r="G156" s="202"/>
      <c r="H156" s="153">
        <v>2</v>
      </c>
      <c r="I156" s="203">
        <v>14.850000000000001</v>
      </c>
      <c r="J156" s="247">
        <f t="shared" si="2"/>
        <v>99.592656012176562</v>
      </c>
      <c r="K156" s="218">
        <v>7.8</v>
      </c>
      <c r="L156" s="218">
        <v>12.9</v>
      </c>
    </row>
    <row r="157" spans="1:12" x14ac:dyDescent="0.2">
      <c r="A157" s="153"/>
      <c r="B157" s="153" t="s">
        <v>346</v>
      </c>
      <c r="C157" s="153">
        <v>40</v>
      </c>
      <c r="D157" s="153">
        <v>1</v>
      </c>
      <c r="E157" s="169">
        <v>3.8833333333333333</v>
      </c>
      <c r="F157" s="153"/>
      <c r="G157" s="202"/>
      <c r="H157" s="153">
        <v>3</v>
      </c>
      <c r="I157" s="203">
        <v>26.166666666666664</v>
      </c>
      <c r="J157" s="249">
        <f t="shared" si="2"/>
        <v>99.656963470319639</v>
      </c>
      <c r="K157" s="219">
        <v>13.3</v>
      </c>
      <c r="L157" s="219">
        <v>23.9</v>
      </c>
    </row>
    <row r="158" spans="1:12" x14ac:dyDescent="0.2">
      <c r="A158" s="170"/>
      <c r="B158" s="170" t="s">
        <v>1011</v>
      </c>
      <c r="C158" s="170">
        <v>40</v>
      </c>
      <c r="D158" s="170"/>
      <c r="E158" s="172"/>
      <c r="F158" s="170"/>
      <c r="G158" s="198"/>
      <c r="H158" s="170">
        <v>1</v>
      </c>
      <c r="I158" s="205">
        <v>9.9</v>
      </c>
      <c r="J158" s="248">
        <f t="shared" si="2"/>
        <v>99.886986301369859</v>
      </c>
      <c r="K158" s="220"/>
      <c r="L158" s="220"/>
    </row>
    <row r="159" spans="1:12" x14ac:dyDescent="0.2">
      <c r="A159" s="153" t="s">
        <v>142</v>
      </c>
      <c r="B159" s="153" t="s">
        <v>345</v>
      </c>
      <c r="C159" s="153">
        <v>15</v>
      </c>
      <c r="D159" s="153"/>
      <c r="E159" s="169"/>
      <c r="F159" s="153"/>
      <c r="G159" s="202"/>
      <c r="H159" s="153">
        <v>3</v>
      </c>
      <c r="I159" s="203">
        <v>23.8</v>
      </c>
      <c r="J159" s="247">
        <f t="shared" si="2"/>
        <v>99.728310502283108</v>
      </c>
      <c r="K159" s="218"/>
      <c r="L159" s="218"/>
    </row>
    <row r="160" spans="1:12" x14ac:dyDescent="0.2">
      <c r="A160" s="153"/>
      <c r="B160" s="153" t="s">
        <v>346</v>
      </c>
      <c r="C160" s="153">
        <v>15</v>
      </c>
      <c r="D160" s="153"/>
      <c r="E160" s="169"/>
      <c r="F160" s="153"/>
      <c r="G160" s="202"/>
      <c r="H160" s="153">
        <v>5</v>
      </c>
      <c r="I160" s="203">
        <v>46.95</v>
      </c>
      <c r="J160" s="249">
        <f t="shared" si="2"/>
        <v>99.464041095890408</v>
      </c>
      <c r="K160" s="219"/>
      <c r="L160" s="219"/>
    </row>
    <row r="161" spans="1:15" x14ac:dyDescent="0.2">
      <c r="A161" s="170"/>
      <c r="B161" s="170"/>
      <c r="C161" s="170"/>
      <c r="D161" s="170"/>
      <c r="E161" s="172"/>
      <c r="F161" s="170"/>
      <c r="G161" s="198"/>
      <c r="H161" s="170"/>
      <c r="I161" s="205"/>
      <c r="J161" s="249">
        <f>+(1-(E161+G161+I161)/8760)*100</f>
        <v>100</v>
      </c>
      <c r="K161" s="220"/>
      <c r="L161" s="220"/>
    </row>
    <row r="162" spans="1:15" x14ac:dyDescent="0.2">
      <c r="A162" s="153" t="s">
        <v>139</v>
      </c>
      <c r="B162" s="153" t="s">
        <v>345</v>
      </c>
      <c r="C162" s="153">
        <v>10</v>
      </c>
      <c r="D162" s="153"/>
      <c r="E162" s="169"/>
      <c r="F162" s="153"/>
      <c r="G162" s="202"/>
      <c r="H162" s="153">
        <v>5</v>
      </c>
      <c r="I162" s="203">
        <v>41.283333333333331</v>
      </c>
      <c r="J162" s="247">
        <f t="shared" si="2"/>
        <v>99.528729071537299</v>
      </c>
      <c r="K162" s="218"/>
      <c r="L162" s="218"/>
    </row>
    <row r="163" spans="1:15" x14ac:dyDescent="0.2">
      <c r="A163" s="170"/>
      <c r="B163" s="170" t="s">
        <v>346</v>
      </c>
      <c r="C163" s="170">
        <v>10</v>
      </c>
      <c r="D163" s="170"/>
      <c r="E163" s="172"/>
      <c r="F163" s="170"/>
      <c r="G163" s="198"/>
      <c r="H163" s="170">
        <v>2</v>
      </c>
      <c r="I163" s="205">
        <v>16.149999999999999</v>
      </c>
      <c r="J163" s="248">
        <f t="shared" si="2"/>
        <v>99.815639269406404</v>
      </c>
      <c r="K163" s="220"/>
      <c r="L163" s="220"/>
    </row>
    <row r="164" spans="1:15" x14ac:dyDescent="0.2">
      <c r="A164" s="165" t="s">
        <v>559</v>
      </c>
      <c r="B164" s="153" t="s">
        <v>345</v>
      </c>
      <c r="C164" s="153">
        <v>30</v>
      </c>
      <c r="D164" s="165"/>
      <c r="E164" s="167"/>
      <c r="F164" s="165"/>
      <c r="G164" s="222"/>
      <c r="H164" s="165">
        <v>6</v>
      </c>
      <c r="I164" s="223">
        <v>210.46666666666667</v>
      </c>
      <c r="J164" s="249">
        <f t="shared" si="2"/>
        <v>97.597412480974128</v>
      </c>
      <c r="K164" s="218"/>
      <c r="L164" s="218"/>
    </row>
    <row r="165" spans="1:15" x14ac:dyDescent="0.2">
      <c r="A165" s="170"/>
      <c r="B165" s="170" t="s">
        <v>346</v>
      </c>
      <c r="C165" s="170">
        <v>30</v>
      </c>
      <c r="D165" s="170">
        <v>1</v>
      </c>
      <c r="E165" s="172">
        <v>1.65</v>
      </c>
      <c r="F165" s="170"/>
      <c r="G165" s="198"/>
      <c r="H165" s="170">
        <v>2</v>
      </c>
      <c r="I165" s="205">
        <v>9.0833333333333339</v>
      </c>
      <c r="J165" s="248">
        <f t="shared" si="2"/>
        <v>99.87747336377474</v>
      </c>
      <c r="K165" s="220">
        <v>2.4</v>
      </c>
      <c r="L165" s="220">
        <v>4.2</v>
      </c>
    </row>
    <row r="166" spans="1:15" x14ac:dyDescent="0.2">
      <c r="A166" s="153" t="s">
        <v>144</v>
      </c>
      <c r="B166" s="153" t="s">
        <v>345</v>
      </c>
      <c r="C166" s="153">
        <v>20</v>
      </c>
      <c r="D166" s="153"/>
      <c r="E166" s="169"/>
      <c r="F166" s="153"/>
      <c r="G166" s="202"/>
      <c r="H166" s="153">
        <v>3</v>
      </c>
      <c r="I166" s="203">
        <v>11.533333333333333</v>
      </c>
      <c r="J166" s="247">
        <f t="shared" si="2"/>
        <v>99.868340943683407</v>
      </c>
      <c r="K166" s="218"/>
      <c r="L166" s="218"/>
    </row>
    <row r="167" spans="1:15" x14ac:dyDescent="0.2">
      <c r="A167" s="170"/>
      <c r="B167" s="170" t="s">
        <v>346</v>
      </c>
      <c r="C167" s="170">
        <v>30</v>
      </c>
      <c r="D167" s="170">
        <v>2</v>
      </c>
      <c r="E167" s="172">
        <v>4.55</v>
      </c>
      <c r="F167" s="170"/>
      <c r="G167" s="198"/>
      <c r="H167" s="170">
        <v>3</v>
      </c>
      <c r="I167" s="205">
        <v>17.25</v>
      </c>
      <c r="J167" s="248">
        <f t="shared" si="2"/>
        <v>99.751141552511413</v>
      </c>
      <c r="K167" s="220">
        <v>15.4</v>
      </c>
      <c r="L167" s="220">
        <v>28.400000000000002</v>
      </c>
    </row>
    <row r="168" spans="1:15" x14ac:dyDescent="0.2">
      <c r="A168" s="153" t="s">
        <v>217</v>
      </c>
      <c r="B168" s="153" t="s">
        <v>239</v>
      </c>
      <c r="C168" s="153">
        <v>15</v>
      </c>
      <c r="D168" s="153"/>
      <c r="E168" s="169"/>
      <c r="F168" s="153"/>
      <c r="G168" s="202"/>
      <c r="H168" s="153">
        <v>5</v>
      </c>
      <c r="I168" s="203">
        <v>48.899999999999991</v>
      </c>
      <c r="J168" s="249">
        <f t="shared" si="2"/>
        <v>99.441780821917817</v>
      </c>
      <c r="K168" s="218"/>
      <c r="L168" s="218"/>
    </row>
    <row r="169" spans="1:15" x14ac:dyDescent="0.2">
      <c r="A169" s="170"/>
      <c r="B169" s="170" t="s">
        <v>239</v>
      </c>
      <c r="C169" s="170">
        <v>15</v>
      </c>
      <c r="D169" s="170"/>
      <c r="E169" s="172"/>
      <c r="F169" s="170"/>
      <c r="G169" s="198"/>
      <c r="H169" s="170">
        <v>6</v>
      </c>
      <c r="I169" s="205">
        <v>44.15</v>
      </c>
      <c r="J169" s="248">
        <f t="shared" si="2"/>
        <v>99.496004566210047</v>
      </c>
      <c r="K169" s="220"/>
      <c r="L169" s="220"/>
    </row>
    <row r="170" spans="1:15" x14ac:dyDescent="0.2">
      <c r="A170" s="146" t="s">
        <v>341</v>
      </c>
      <c r="B170" s="146" t="s">
        <v>239</v>
      </c>
      <c r="C170" s="146">
        <v>15</v>
      </c>
      <c r="D170" s="146">
        <v>3</v>
      </c>
      <c r="E170" s="150">
        <v>10.683333333333334</v>
      </c>
      <c r="F170" s="146"/>
      <c r="G170" s="211"/>
      <c r="H170" s="146">
        <v>4</v>
      </c>
      <c r="I170" s="209">
        <v>52.05</v>
      </c>
      <c r="J170" s="250">
        <f t="shared" si="2"/>
        <v>99.283866057838665</v>
      </c>
      <c r="K170" s="221">
        <v>23.299999999999997</v>
      </c>
      <c r="L170" s="221">
        <v>42.92</v>
      </c>
    </row>
    <row r="171" spans="1:15" x14ac:dyDescent="0.2">
      <c r="A171" s="146" t="s">
        <v>569</v>
      </c>
      <c r="B171" s="146" t="s">
        <v>345</v>
      </c>
      <c r="C171" s="146">
        <v>110</v>
      </c>
      <c r="D171" s="146"/>
      <c r="E171" s="150"/>
      <c r="F171" s="146"/>
      <c r="G171" s="211"/>
      <c r="H171" s="146">
        <v>1</v>
      </c>
      <c r="I171" s="209">
        <v>6.1833333333333336</v>
      </c>
      <c r="J171" s="250">
        <f t="shared" si="2"/>
        <v>99.929414003044144</v>
      </c>
      <c r="K171" s="221"/>
      <c r="L171" s="221"/>
    </row>
    <row r="172" spans="1:15" x14ac:dyDescent="0.2">
      <c r="A172" s="153" t="s">
        <v>568</v>
      </c>
      <c r="B172" s="153" t="s">
        <v>345</v>
      </c>
      <c r="C172" s="153">
        <v>75</v>
      </c>
      <c r="D172" s="153"/>
      <c r="E172" s="169"/>
      <c r="F172" s="153"/>
      <c r="G172" s="202"/>
      <c r="H172" s="153"/>
      <c r="I172" s="203"/>
      <c r="J172" s="243">
        <f t="shared" si="2"/>
        <v>100</v>
      </c>
      <c r="K172" s="219"/>
      <c r="L172" s="219"/>
    </row>
    <row r="173" spans="1:15" x14ac:dyDescent="0.2">
      <c r="A173" s="153"/>
      <c r="B173" s="153" t="s">
        <v>346</v>
      </c>
      <c r="C173" s="153">
        <v>75</v>
      </c>
      <c r="D173" s="153"/>
      <c r="E173" s="169"/>
      <c r="F173" s="153"/>
      <c r="G173" s="202"/>
      <c r="H173" s="153"/>
      <c r="I173" s="203"/>
      <c r="J173" s="244">
        <f t="shared" si="2"/>
        <v>100</v>
      </c>
      <c r="K173" s="219"/>
      <c r="L173" s="219"/>
    </row>
    <row r="174" spans="1:15" x14ac:dyDescent="0.2">
      <c r="A174" s="170"/>
      <c r="B174" s="170" t="s">
        <v>1011</v>
      </c>
      <c r="C174" s="170">
        <v>75</v>
      </c>
      <c r="D174" s="170"/>
      <c r="E174" s="172"/>
      <c r="F174" s="170"/>
      <c r="G174" s="198"/>
      <c r="H174" s="170"/>
      <c r="I174" s="205"/>
      <c r="J174" s="245">
        <f t="shared" si="2"/>
        <v>100</v>
      </c>
      <c r="K174" s="220"/>
      <c r="L174" s="220"/>
    </row>
    <row r="175" spans="1:15" x14ac:dyDescent="0.2">
      <c r="A175" s="153" t="s">
        <v>218</v>
      </c>
      <c r="B175" s="153" t="s">
        <v>345</v>
      </c>
      <c r="C175" s="153">
        <v>40</v>
      </c>
      <c r="D175" s="153"/>
      <c r="E175" s="169"/>
      <c r="F175" s="153"/>
      <c r="G175" s="202"/>
      <c r="H175" s="153">
        <v>3</v>
      </c>
      <c r="I175" s="203">
        <v>20.533333333333331</v>
      </c>
      <c r="J175" s="249">
        <f t="shared" si="2"/>
        <v>99.765601217656013</v>
      </c>
      <c r="K175" s="219"/>
      <c r="L175" s="219"/>
    </row>
    <row r="176" spans="1:15" x14ac:dyDescent="0.2">
      <c r="A176" s="170"/>
      <c r="B176" s="170" t="s">
        <v>346</v>
      </c>
      <c r="C176" s="170">
        <v>40</v>
      </c>
      <c r="D176" s="170">
        <v>1</v>
      </c>
      <c r="E176" s="172">
        <v>20.599999999999998</v>
      </c>
      <c r="F176" s="170"/>
      <c r="G176" s="185"/>
      <c r="H176" s="170">
        <v>4</v>
      </c>
      <c r="I176" s="172">
        <v>22.916666666666664</v>
      </c>
      <c r="J176" s="248">
        <f t="shared" si="2"/>
        <v>99.503234398782354</v>
      </c>
      <c r="K176" s="220">
        <v>21</v>
      </c>
      <c r="L176" s="220">
        <v>53.9</v>
      </c>
      <c r="O176" s="84"/>
    </row>
    <row r="177" spans="9:10" x14ac:dyDescent="0.2">
      <c r="I177" s="84"/>
      <c r="J177" s="82"/>
    </row>
  </sheetData>
  <mergeCells count="3">
    <mergeCell ref="D2:E2"/>
    <mergeCell ref="F2:G2"/>
    <mergeCell ref="H2:I2"/>
  </mergeCells>
  <pageMargins left="0.70866141732283472" right="0.70866141732283472" top="0.74803149606299213" bottom="0.74803149606299213" header="0.31496062992125984" footer="0.31496062992125984"/>
  <pageSetup paperSize="9" scale="53" fitToHeight="2" orientation="portrait" verticalDpi="0"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sheetPr codeName="Sheet222"/>
  <dimension ref="A1:O178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4" width="9.7109375" style="82" customWidth="1"/>
    <col min="5" max="5" width="9.7109375" style="84" customWidth="1"/>
    <col min="6" max="6" width="9.7109375" style="82" customWidth="1"/>
    <col min="7" max="7" width="9.7109375" style="84" customWidth="1"/>
    <col min="8" max="9" width="9.7109375" style="82" customWidth="1"/>
    <col min="10" max="10" width="9.5703125" style="87" customWidth="1"/>
    <col min="11" max="12" width="9.5703125" style="88" customWidth="1"/>
    <col min="13" max="16384" width="11.42578125" style="82"/>
  </cols>
  <sheetData>
    <row r="1" spans="1:12" customFormat="1" ht="27.75" customHeight="1" x14ac:dyDescent="0.2">
      <c r="A1" s="15" t="s">
        <v>582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2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</row>
    <row r="3" spans="1:12" s="83" customForma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</row>
    <row r="4" spans="1:12" x14ac:dyDescent="0.2">
      <c r="A4" s="165" t="s">
        <v>77</v>
      </c>
      <c r="B4" s="165" t="s">
        <v>345</v>
      </c>
      <c r="C4" s="165">
        <v>30</v>
      </c>
      <c r="D4" s="165">
        <v>4</v>
      </c>
      <c r="E4" s="167">
        <v>4.9333333333333336</v>
      </c>
      <c r="F4" s="165"/>
      <c r="G4" s="202"/>
      <c r="H4" s="165">
        <v>4</v>
      </c>
      <c r="I4" s="167">
        <v>36.833333333333336</v>
      </c>
      <c r="J4" s="243">
        <f t="shared" ref="J4:J68" si="0">+(1-(E4+G4+I4)/8760)*100</f>
        <v>99.523211567732119</v>
      </c>
      <c r="K4" s="166">
        <v>28.85</v>
      </c>
      <c r="L4" s="218">
        <v>18.8</v>
      </c>
    </row>
    <row r="5" spans="1:12" x14ac:dyDescent="0.2">
      <c r="A5" s="153"/>
      <c r="B5" s="153" t="s">
        <v>346</v>
      </c>
      <c r="C5" s="153">
        <v>15</v>
      </c>
      <c r="D5" s="153">
        <v>5</v>
      </c>
      <c r="E5" s="169">
        <v>9.7666666666666657</v>
      </c>
      <c r="F5" s="153"/>
      <c r="G5" s="202"/>
      <c r="H5" s="153">
        <v>2</v>
      </c>
      <c r="I5" s="169">
        <v>15.983333333333334</v>
      </c>
      <c r="J5" s="244">
        <f t="shared" si="0"/>
        <v>99.706050228310502</v>
      </c>
      <c r="K5" s="168">
        <v>36.549999999999997</v>
      </c>
      <c r="L5" s="219">
        <v>19.8</v>
      </c>
    </row>
    <row r="6" spans="1:12" x14ac:dyDescent="0.2">
      <c r="A6" s="170"/>
      <c r="B6" s="170" t="s">
        <v>1011</v>
      </c>
      <c r="C6" s="170">
        <v>10</v>
      </c>
      <c r="D6" s="170"/>
      <c r="E6" s="172"/>
      <c r="F6" s="170"/>
      <c r="G6" s="198"/>
      <c r="H6" s="170">
        <v>7</v>
      </c>
      <c r="I6" s="172">
        <v>37.650000000000006</v>
      </c>
      <c r="J6" s="244">
        <f t="shared" si="0"/>
        <v>99.570205479452056</v>
      </c>
      <c r="K6" s="171"/>
      <c r="L6" s="219"/>
    </row>
    <row r="7" spans="1:12" x14ac:dyDescent="0.2">
      <c r="A7" s="153" t="s">
        <v>79</v>
      </c>
      <c r="B7" s="153" t="s">
        <v>345</v>
      </c>
      <c r="C7" s="153">
        <v>15</v>
      </c>
      <c r="D7" s="153"/>
      <c r="E7" s="169"/>
      <c r="F7" s="153"/>
      <c r="G7" s="202"/>
      <c r="H7" s="153"/>
      <c r="I7" s="169"/>
      <c r="J7" s="243">
        <f t="shared" si="0"/>
        <v>100</v>
      </c>
      <c r="K7" s="168"/>
      <c r="L7" s="218"/>
    </row>
    <row r="8" spans="1:12" x14ac:dyDescent="0.2">
      <c r="A8" s="170"/>
      <c r="B8" s="170" t="s">
        <v>346</v>
      </c>
      <c r="C8" s="170">
        <v>30</v>
      </c>
      <c r="D8" s="170"/>
      <c r="E8" s="172"/>
      <c r="F8" s="170"/>
      <c r="G8" s="198"/>
      <c r="H8" s="153">
        <v>1</v>
      </c>
      <c r="I8" s="203">
        <v>9.9833333333333325</v>
      </c>
      <c r="J8" s="245">
        <f t="shared" si="0"/>
        <v>99.886035007610346</v>
      </c>
      <c r="K8" s="233"/>
      <c r="L8" s="220"/>
    </row>
    <row r="9" spans="1:12" x14ac:dyDescent="0.2">
      <c r="A9" s="153" t="s">
        <v>103</v>
      </c>
      <c r="B9" s="153" t="s">
        <v>345</v>
      </c>
      <c r="C9" s="153">
        <v>15</v>
      </c>
      <c r="D9" s="153"/>
      <c r="E9" s="169"/>
      <c r="F9" s="153"/>
      <c r="G9" s="202"/>
      <c r="H9" s="165">
        <v>2</v>
      </c>
      <c r="I9" s="167">
        <v>8.4166666666666679</v>
      </c>
      <c r="J9" s="243">
        <f t="shared" si="0"/>
        <v>99.903919330289199</v>
      </c>
      <c r="K9" s="166"/>
      <c r="L9" s="218"/>
    </row>
    <row r="10" spans="1:12" x14ac:dyDescent="0.2">
      <c r="A10" s="153"/>
      <c r="B10" s="153" t="s">
        <v>346</v>
      </c>
      <c r="C10" s="153">
        <v>40</v>
      </c>
      <c r="D10" s="153">
        <v>1</v>
      </c>
      <c r="E10" s="169">
        <v>21.95</v>
      </c>
      <c r="F10" s="153"/>
      <c r="G10" s="202"/>
      <c r="H10" s="153">
        <v>1</v>
      </c>
      <c r="I10" s="203">
        <v>9.35</v>
      </c>
      <c r="J10" s="244">
        <f t="shared" si="0"/>
        <v>99.642694063926939</v>
      </c>
      <c r="K10" s="233"/>
      <c r="L10" s="219"/>
    </row>
    <row r="11" spans="1:12" x14ac:dyDescent="0.2">
      <c r="A11" s="153"/>
      <c r="B11" s="153" t="s">
        <v>344</v>
      </c>
      <c r="C11" s="153">
        <v>5</v>
      </c>
      <c r="D11" s="153"/>
      <c r="E11" s="169"/>
      <c r="F11" s="153"/>
      <c r="G11" s="202"/>
      <c r="H11" s="153">
        <v>1</v>
      </c>
      <c r="I11" s="203">
        <v>3.0833333333333335</v>
      </c>
      <c r="J11" s="244">
        <f t="shared" si="0"/>
        <v>99.964802130898022</v>
      </c>
      <c r="K11" s="233"/>
      <c r="L11" s="219"/>
    </row>
    <row r="12" spans="1:12" x14ac:dyDescent="0.2">
      <c r="A12" s="170"/>
      <c r="B12" s="170" t="s">
        <v>533</v>
      </c>
      <c r="C12" s="170">
        <v>1.5</v>
      </c>
      <c r="D12" s="170">
        <v>1</v>
      </c>
      <c r="E12" s="172">
        <v>18.149999999999999</v>
      </c>
      <c r="F12" s="170"/>
      <c r="G12" s="198"/>
      <c r="H12" s="170">
        <v>11</v>
      </c>
      <c r="I12" s="205">
        <v>72.2</v>
      </c>
      <c r="J12" s="245">
        <f t="shared" si="0"/>
        <v>98.968607305936075</v>
      </c>
      <c r="K12" s="234"/>
      <c r="L12" s="220"/>
    </row>
    <row r="13" spans="1:12" x14ac:dyDescent="0.2">
      <c r="A13" s="146" t="s">
        <v>553</v>
      </c>
      <c r="B13" s="146" t="s">
        <v>345</v>
      </c>
      <c r="C13" s="146">
        <v>30</v>
      </c>
      <c r="D13" s="146"/>
      <c r="E13" s="150"/>
      <c r="F13" s="146"/>
      <c r="G13" s="211"/>
      <c r="H13" s="146">
        <v>3</v>
      </c>
      <c r="I13" s="209">
        <v>27.9</v>
      </c>
      <c r="J13" s="246">
        <f t="shared" si="0"/>
        <v>99.68150684931507</v>
      </c>
      <c r="K13" s="235"/>
      <c r="L13" s="221"/>
    </row>
    <row r="14" spans="1:12" x14ac:dyDescent="0.2">
      <c r="A14" s="153" t="s">
        <v>83</v>
      </c>
      <c r="B14" s="153" t="s">
        <v>345</v>
      </c>
      <c r="C14" s="153">
        <v>30</v>
      </c>
      <c r="D14" s="196"/>
      <c r="E14" s="169"/>
      <c r="F14" s="153"/>
      <c r="G14" s="202"/>
      <c r="H14" s="153"/>
      <c r="I14" s="203"/>
      <c r="J14" s="244">
        <f t="shared" si="0"/>
        <v>100</v>
      </c>
      <c r="K14" s="233"/>
      <c r="L14" s="219"/>
    </row>
    <row r="15" spans="1:12" x14ac:dyDescent="0.2">
      <c r="A15" s="170"/>
      <c r="B15" s="170" t="s">
        <v>346</v>
      </c>
      <c r="C15" s="170">
        <v>15</v>
      </c>
      <c r="D15" s="197"/>
      <c r="E15" s="172"/>
      <c r="F15" s="170"/>
      <c r="G15" s="198"/>
      <c r="H15" s="170">
        <v>2</v>
      </c>
      <c r="I15" s="205">
        <v>11.9</v>
      </c>
      <c r="J15" s="245">
        <f t="shared" si="0"/>
        <v>99.864155251141554</v>
      </c>
      <c r="K15" s="234"/>
      <c r="L15" s="220"/>
    </row>
    <row r="16" spans="1:12" x14ac:dyDescent="0.2">
      <c r="A16" s="153" t="s">
        <v>86</v>
      </c>
      <c r="B16" s="153" t="s">
        <v>345</v>
      </c>
      <c r="C16" s="153">
        <v>15</v>
      </c>
      <c r="D16" s="153"/>
      <c r="E16" s="169"/>
      <c r="F16" s="153"/>
      <c r="G16" s="202"/>
      <c r="H16" s="153">
        <v>6</v>
      </c>
      <c r="I16" s="203">
        <v>47.93333333333333</v>
      </c>
      <c r="J16" s="243">
        <f t="shared" si="0"/>
        <v>99.452815829528163</v>
      </c>
      <c r="K16" s="233"/>
      <c r="L16" s="218"/>
    </row>
    <row r="17" spans="1:12" x14ac:dyDescent="0.2">
      <c r="A17" s="170"/>
      <c r="B17" s="170" t="s">
        <v>346</v>
      </c>
      <c r="C17" s="170">
        <v>15</v>
      </c>
      <c r="D17" s="170"/>
      <c r="E17" s="172"/>
      <c r="F17" s="170"/>
      <c r="G17" s="198"/>
      <c r="H17" s="170">
        <v>5</v>
      </c>
      <c r="I17" s="205">
        <v>47.633333333333333</v>
      </c>
      <c r="J17" s="245">
        <f t="shared" si="0"/>
        <v>99.456240487062402</v>
      </c>
      <c r="K17" s="234"/>
      <c r="L17" s="220"/>
    </row>
    <row r="18" spans="1:12" x14ac:dyDescent="0.2">
      <c r="A18" s="153" t="s">
        <v>192</v>
      </c>
      <c r="B18" s="153" t="s">
        <v>345</v>
      </c>
      <c r="C18" s="153">
        <v>10</v>
      </c>
      <c r="D18" s="153"/>
      <c r="E18" s="169"/>
      <c r="F18" s="153"/>
      <c r="G18" s="169"/>
      <c r="H18" s="153"/>
      <c r="I18" s="203"/>
      <c r="J18" s="243">
        <f t="shared" si="0"/>
        <v>100</v>
      </c>
      <c r="K18" s="233"/>
      <c r="L18" s="218"/>
    </row>
    <row r="19" spans="1:12" x14ac:dyDescent="0.2">
      <c r="A19" s="170"/>
      <c r="B19" s="170" t="s">
        <v>231</v>
      </c>
      <c r="C19" s="170">
        <v>5</v>
      </c>
      <c r="D19" s="170">
        <v>1</v>
      </c>
      <c r="E19" s="172">
        <v>0.6</v>
      </c>
      <c r="F19" s="170"/>
      <c r="G19" s="198"/>
      <c r="H19" s="170"/>
      <c r="I19" s="205"/>
      <c r="J19" s="245">
        <f t="shared" si="0"/>
        <v>99.993150684931507</v>
      </c>
      <c r="K19" s="234">
        <v>4.4000000000000004</v>
      </c>
      <c r="L19" s="220">
        <v>3</v>
      </c>
    </row>
    <row r="20" spans="1:12" x14ac:dyDescent="0.2">
      <c r="A20" s="153" t="s">
        <v>90</v>
      </c>
      <c r="B20" s="153" t="s">
        <v>345</v>
      </c>
      <c r="C20" s="153">
        <v>10</v>
      </c>
      <c r="D20" s="196"/>
      <c r="E20" s="167"/>
      <c r="F20" s="153"/>
      <c r="G20" s="202"/>
      <c r="H20" s="153"/>
      <c r="I20" s="203"/>
      <c r="J20" s="243">
        <f t="shared" si="0"/>
        <v>100</v>
      </c>
      <c r="K20" s="233"/>
      <c r="L20" s="218"/>
    </row>
    <row r="21" spans="1:12" x14ac:dyDescent="0.2">
      <c r="A21" s="153"/>
      <c r="B21" s="153" t="s">
        <v>346</v>
      </c>
      <c r="C21" s="153">
        <v>10</v>
      </c>
      <c r="D21" s="153"/>
      <c r="E21" s="169"/>
      <c r="F21" s="153"/>
      <c r="G21" s="202"/>
      <c r="H21" s="153">
        <v>3</v>
      </c>
      <c r="I21" s="203">
        <v>27.133333333333333</v>
      </c>
      <c r="J21" s="244">
        <f t="shared" si="0"/>
        <v>99.690258751902576</v>
      </c>
      <c r="K21" s="233"/>
      <c r="L21" s="219"/>
    </row>
    <row r="22" spans="1:12" x14ac:dyDescent="0.2">
      <c r="A22" s="170"/>
      <c r="B22" s="170" t="s">
        <v>231</v>
      </c>
      <c r="C22" s="170">
        <v>5</v>
      </c>
      <c r="D22" s="170"/>
      <c r="E22" s="172"/>
      <c r="F22" s="170"/>
      <c r="G22" s="198"/>
      <c r="H22" s="170">
        <v>1</v>
      </c>
      <c r="I22" s="205">
        <v>7.2666666666666666</v>
      </c>
      <c r="J22" s="245">
        <f t="shared" si="0"/>
        <v>99.917047184170471</v>
      </c>
      <c r="K22" s="234"/>
      <c r="L22" s="220"/>
    </row>
    <row r="23" spans="1:12" x14ac:dyDescent="0.2">
      <c r="A23" s="153" t="s">
        <v>91</v>
      </c>
      <c r="B23" s="153" t="s">
        <v>239</v>
      </c>
      <c r="C23" s="153">
        <v>10</v>
      </c>
      <c r="D23" s="153"/>
      <c r="E23" s="169"/>
      <c r="F23" s="153"/>
      <c r="G23" s="202"/>
      <c r="H23" s="153">
        <v>3</v>
      </c>
      <c r="I23" s="203">
        <v>33.333333333333329</v>
      </c>
      <c r="J23" s="243">
        <f t="shared" si="0"/>
        <v>99.61948249619482</v>
      </c>
      <c r="K23" s="233"/>
      <c r="L23" s="218"/>
    </row>
    <row r="24" spans="1:12" x14ac:dyDescent="0.2">
      <c r="A24" s="170"/>
      <c r="B24" s="170" t="s">
        <v>231</v>
      </c>
      <c r="C24" s="170">
        <v>1</v>
      </c>
      <c r="D24" s="170"/>
      <c r="E24" s="172"/>
      <c r="F24" s="170">
        <v>1</v>
      </c>
      <c r="G24" s="172">
        <v>2.6333333333333333</v>
      </c>
      <c r="H24" s="170"/>
      <c r="I24" s="205"/>
      <c r="J24" s="245">
        <f t="shared" si="0"/>
        <v>99.969939117199388</v>
      </c>
      <c r="K24" s="234"/>
      <c r="L24" s="220"/>
    </row>
    <row r="25" spans="1:12" x14ac:dyDescent="0.2">
      <c r="A25" s="153" t="s">
        <v>93</v>
      </c>
      <c r="B25" s="153" t="s">
        <v>345</v>
      </c>
      <c r="C25" s="153">
        <v>15</v>
      </c>
      <c r="D25" s="153"/>
      <c r="E25" s="169"/>
      <c r="F25" s="153"/>
      <c r="G25" s="202"/>
      <c r="H25" s="153">
        <v>5</v>
      </c>
      <c r="I25" s="203">
        <v>13.283333333333333</v>
      </c>
      <c r="J25" s="243">
        <f t="shared" si="0"/>
        <v>99.848363774733642</v>
      </c>
      <c r="K25" s="233"/>
      <c r="L25" s="218"/>
    </row>
    <row r="26" spans="1:12" x14ac:dyDescent="0.2">
      <c r="A26" s="170"/>
      <c r="B26" s="170" t="s">
        <v>346</v>
      </c>
      <c r="C26" s="170">
        <v>15</v>
      </c>
      <c r="D26" s="170"/>
      <c r="E26" s="172"/>
      <c r="F26" s="170"/>
      <c r="G26" s="198"/>
      <c r="H26" s="170">
        <v>1</v>
      </c>
      <c r="I26" s="205">
        <v>2.25</v>
      </c>
      <c r="J26" s="245">
        <f t="shared" si="0"/>
        <v>99.974315068493141</v>
      </c>
      <c r="K26" s="234"/>
      <c r="L26" s="220"/>
    </row>
    <row r="27" spans="1:12" x14ac:dyDescent="0.2">
      <c r="A27" s="170" t="s">
        <v>414</v>
      </c>
      <c r="B27" s="153" t="s">
        <v>345</v>
      </c>
      <c r="C27" s="170">
        <v>30</v>
      </c>
      <c r="D27" s="170"/>
      <c r="E27" s="172"/>
      <c r="F27" s="170"/>
      <c r="G27" s="198"/>
      <c r="H27" s="170">
        <v>2</v>
      </c>
      <c r="I27" s="205">
        <v>310.76666666666665</v>
      </c>
      <c r="J27" s="244">
        <f t="shared" si="0"/>
        <v>96.452435312024349</v>
      </c>
      <c r="K27" s="234"/>
      <c r="L27" s="219"/>
    </row>
    <row r="28" spans="1:12" x14ac:dyDescent="0.2">
      <c r="A28" s="179" t="s">
        <v>193</v>
      </c>
      <c r="B28" s="165" t="s">
        <v>345</v>
      </c>
      <c r="C28" s="165">
        <v>15</v>
      </c>
      <c r="D28" s="165"/>
      <c r="E28" s="167"/>
      <c r="F28" s="165"/>
      <c r="G28" s="222"/>
      <c r="H28" s="165"/>
      <c r="I28" s="223"/>
      <c r="J28" s="243">
        <f t="shared" si="0"/>
        <v>100</v>
      </c>
      <c r="K28" s="236"/>
      <c r="L28" s="218"/>
    </row>
    <row r="29" spans="1:12" x14ac:dyDescent="0.2">
      <c r="A29" s="183"/>
      <c r="B29" s="170" t="s">
        <v>1012</v>
      </c>
      <c r="C29" s="170">
        <v>5</v>
      </c>
      <c r="D29" s="170"/>
      <c r="E29" s="172"/>
      <c r="F29" s="170"/>
      <c r="G29" s="198"/>
      <c r="H29" s="170"/>
      <c r="I29" s="205"/>
      <c r="J29" s="245">
        <f t="shared" si="0"/>
        <v>100</v>
      </c>
      <c r="K29" s="234"/>
      <c r="L29" s="220"/>
    </row>
    <row r="30" spans="1:12" x14ac:dyDescent="0.2">
      <c r="A30" s="153" t="s">
        <v>96</v>
      </c>
      <c r="B30" s="153" t="s">
        <v>345</v>
      </c>
      <c r="C30" s="153">
        <v>30</v>
      </c>
      <c r="D30" s="153"/>
      <c r="E30" s="169"/>
      <c r="F30" s="153"/>
      <c r="G30" s="202"/>
      <c r="H30" s="153">
        <v>3</v>
      </c>
      <c r="I30" s="203">
        <v>8.8333333333333321</v>
      </c>
      <c r="J30" s="244">
        <f t="shared" si="0"/>
        <v>99.899162861491632</v>
      </c>
      <c r="K30" s="233"/>
      <c r="L30" s="219"/>
    </row>
    <row r="31" spans="1:12" x14ac:dyDescent="0.2">
      <c r="A31" s="153"/>
      <c r="B31" s="153" t="s">
        <v>346</v>
      </c>
      <c r="C31" s="153">
        <v>15</v>
      </c>
      <c r="D31" s="153">
        <v>1</v>
      </c>
      <c r="E31" s="169">
        <v>0.8833333333333333</v>
      </c>
      <c r="F31" s="153"/>
      <c r="G31" s="202"/>
      <c r="H31" s="153">
        <v>2</v>
      </c>
      <c r="I31" s="203">
        <v>2.5</v>
      </c>
      <c r="J31" s="244">
        <f t="shared" si="0"/>
        <v>99.961377473363783</v>
      </c>
      <c r="K31" s="233"/>
      <c r="L31" s="219"/>
    </row>
    <row r="32" spans="1:12" x14ac:dyDescent="0.2">
      <c r="A32" s="170"/>
      <c r="B32" s="170" t="s">
        <v>1011</v>
      </c>
      <c r="C32" s="170">
        <v>44</v>
      </c>
      <c r="D32" s="170"/>
      <c r="E32" s="172"/>
      <c r="F32" s="170"/>
      <c r="G32" s="198"/>
      <c r="H32" s="170"/>
      <c r="I32" s="205"/>
      <c r="J32" s="245">
        <f t="shared" si="0"/>
        <v>100</v>
      </c>
      <c r="K32" s="234"/>
      <c r="L32" s="220"/>
    </row>
    <row r="33" spans="1:12" x14ac:dyDescent="0.2">
      <c r="A33" s="170" t="s">
        <v>296</v>
      </c>
      <c r="B33" s="170" t="s">
        <v>239</v>
      </c>
      <c r="C33" s="170">
        <v>20</v>
      </c>
      <c r="D33" s="170">
        <v>1</v>
      </c>
      <c r="E33" s="172">
        <v>14.95</v>
      </c>
      <c r="F33" s="170"/>
      <c r="G33" s="198"/>
      <c r="H33" s="170">
        <v>5</v>
      </c>
      <c r="I33" s="205">
        <v>49.516666666666666</v>
      </c>
      <c r="J33" s="246">
        <f t="shared" si="0"/>
        <v>99.2640791476408</v>
      </c>
      <c r="K33" s="234">
        <v>4.0999999999999996</v>
      </c>
      <c r="L33" s="221">
        <v>0.8</v>
      </c>
    </row>
    <row r="34" spans="1:12" x14ac:dyDescent="0.2">
      <c r="A34" s="153" t="s">
        <v>94</v>
      </c>
      <c r="B34" s="153" t="s">
        <v>345</v>
      </c>
      <c r="C34" s="153">
        <v>15</v>
      </c>
      <c r="D34" s="153">
        <v>1</v>
      </c>
      <c r="E34" s="169">
        <v>2.1333333333333333</v>
      </c>
      <c r="F34" s="153"/>
      <c r="G34" s="202"/>
      <c r="H34" s="153"/>
      <c r="I34" s="203"/>
      <c r="J34" s="243">
        <f t="shared" si="0"/>
        <v>99.975646879756468</v>
      </c>
      <c r="K34" s="233">
        <v>6.4</v>
      </c>
      <c r="L34" s="218">
        <v>14.6</v>
      </c>
    </row>
    <row r="35" spans="1:12" x14ac:dyDescent="0.2">
      <c r="A35" s="170"/>
      <c r="B35" s="170" t="s">
        <v>346</v>
      </c>
      <c r="C35" s="170">
        <v>15</v>
      </c>
      <c r="D35" s="170">
        <v>1</v>
      </c>
      <c r="E35" s="172">
        <v>1.1666666666666667</v>
      </c>
      <c r="F35" s="170"/>
      <c r="G35" s="198"/>
      <c r="H35" s="170">
        <v>2</v>
      </c>
      <c r="I35" s="205">
        <v>1.6666666666666665</v>
      </c>
      <c r="J35" s="245">
        <f t="shared" si="0"/>
        <v>99.967656012176562</v>
      </c>
      <c r="K35" s="234">
        <v>1.8</v>
      </c>
      <c r="L35" s="220">
        <v>8.9</v>
      </c>
    </row>
    <row r="36" spans="1:12" x14ac:dyDescent="0.2">
      <c r="A36" s="153" t="s">
        <v>233</v>
      </c>
      <c r="B36" s="153" t="s">
        <v>234</v>
      </c>
      <c r="C36" s="153">
        <v>30</v>
      </c>
      <c r="D36" s="153"/>
      <c r="E36" s="169"/>
      <c r="F36" s="153"/>
      <c r="G36" s="202"/>
      <c r="H36" s="153"/>
      <c r="I36" s="203"/>
      <c r="J36" s="243">
        <f t="shared" si="0"/>
        <v>100</v>
      </c>
      <c r="K36" s="233"/>
      <c r="L36" s="218"/>
    </row>
    <row r="37" spans="1:12" x14ac:dyDescent="0.2">
      <c r="A37" s="153" t="s">
        <v>14</v>
      </c>
      <c r="B37" s="153" t="s">
        <v>235</v>
      </c>
      <c r="C37" s="153">
        <v>30</v>
      </c>
      <c r="D37" s="153"/>
      <c r="E37" s="169"/>
      <c r="F37" s="153"/>
      <c r="G37" s="202"/>
      <c r="H37" s="153"/>
      <c r="I37" s="203"/>
      <c r="J37" s="244">
        <f t="shared" si="0"/>
        <v>100</v>
      </c>
      <c r="K37" s="233"/>
      <c r="L37" s="219"/>
    </row>
    <row r="38" spans="1:12" x14ac:dyDescent="0.2">
      <c r="A38" s="170"/>
      <c r="B38" s="170"/>
      <c r="C38" s="170"/>
      <c r="D38" s="170"/>
      <c r="E38" s="172"/>
      <c r="F38" s="170"/>
      <c r="G38" s="198"/>
      <c r="H38" s="170"/>
      <c r="I38" s="205"/>
      <c r="J38" s="245"/>
      <c r="K38" s="234"/>
      <c r="L38" s="220"/>
    </row>
    <row r="39" spans="1:12" x14ac:dyDescent="0.2">
      <c r="A39" s="153" t="s">
        <v>97</v>
      </c>
      <c r="B39" s="153" t="s">
        <v>236</v>
      </c>
      <c r="C39" s="153">
        <v>10</v>
      </c>
      <c r="D39" s="153"/>
      <c r="E39" s="169"/>
      <c r="F39" s="153"/>
      <c r="G39" s="202"/>
      <c r="H39" s="153">
        <v>4</v>
      </c>
      <c r="I39" s="203">
        <v>25.216666666666669</v>
      </c>
      <c r="J39" s="244">
        <f t="shared" si="0"/>
        <v>99.712138508371382</v>
      </c>
      <c r="K39" s="233"/>
      <c r="L39" s="219"/>
    </row>
    <row r="40" spans="1:12" x14ac:dyDescent="0.2">
      <c r="A40" s="153"/>
      <c r="B40" s="153" t="s">
        <v>237</v>
      </c>
      <c r="C40" s="153">
        <v>30</v>
      </c>
      <c r="D40" s="153">
        <v>1</v>
      </c>
      <c r="E40" s="169">
        <v>0.46666666666666667</v>
      </c>
      <c r="F40" s="153"/>
      <c r="G40" s="202"/>
      <c r="H40" s="153">
        <v>5</v>
      </c>
      <c r="I40" s="203">
        <v>21.916666666666664</v>
      </c>
      <c r="J40" s="244">
        <f t="shared" si="0"/>
        <v>99.74448249619482</v>
      </c>
      <c r="K40" s="233">
        <v>13.7</v>
      </c>
      <c r="L40" s="219">
        <v>7.8</v>
      </c>
    </row>
    <row r="41" spans="1:12" x14ac:dyDescent="0.2">
      <c r="A41" s="170"/>
      <c r="B41" s="170" t="s">
        <v>1013</v>
      </c>
      <c r="C41" s="170">
        <v>15</v>
      </c>
      <c r="D41" s="170"/>
      <c r="E41" s="172"/>
      <c r="F41" s="170"/>
      <c r="G41" s="198"/>
      <c r="H41" s="170">
        <v>2</v>
      </c>
      <c r="I41" s="205">
        <v>13.6</v>
      </c>
      <c r="J41" s="245">
        <f t="shared" si="0"/>
        <v>99.844748858447488</v>
      </c>
      <c r="K41" s="234"/>
      <c r="L41" s="220"/>
    </row>
    <row r="42" spans="1:12" x14ac:dyDescent="0.2">
      <c r="A42" s="153" t="s">
        <v>78</v>
      </c>
      <c r="B42" s="153" t="s">
        <v>345</v>
      </c>
      <c r="C42" s="153">
        <v>30</v>
      </c>
      <c r="D42" s="153"/>
      <c r="E42" s="169"/>
      <c r="F42" s="153"/>
      <c r="G42" s="202"/>
      <c r="H42" s="153">
        <v>2</v>
      </c>
      <c r="I42" s="203">
        <v>33.216666666666669</v>
      </c>
      <c r="J42" s="243">
        <f t="shared" si="0"/>
        <v>99.620814307458133</v>
      </c>
      <c r="K42" s="233"/>
      <c r="L42" s="218"/>
    </row>
    <row r="43" spans="1:12" x14ac:dyDescent="0.2">
      <c r="A43" s="153"/>
      <c r="B43" s="153" t="s">
        <v>346</v>
      </c>
      <c r="C43" s="153">
        <v>30</v>
      </c>
      <c r="D43" s="153"/>
      <c r="E43" s="169"/>
      <c r="F43" s="153"/>
      <c r="G43" s="202"/>
      <c r="H43" s="153">
        <v>5</v>
      </c>
      <c r="I43" s="203">
        <v>46.733333333333327</v>
      </c>
      <c r="J43" s="244">
        <f t="shared" si="0"/>
        <v>99.466514459665149</v>
      </c>
      <c r="K43" s="233"/>
      <c r="L43" s="219"/>
    </row>
    <row r="44" spans="1:12" x14ac:dyDescent="0.2">
      <c r="A44" s="170"/>
      <c r="B44" s="170" t="s">
        <v>1011</v>
      </c>
      <c r="C44" s="170">
        <v>30</v>
      </c>
      <c r="D44" s="170">
        <v>1</v>
      </c>
      <c r="E44" s="172">
        <v>3.6166666666666667</v>
      </c>
      <c r="F44" s="170"/>
      <c r="G44" s="198"/>
      <c r="H44" s="170"/>
      <c r="I44" s="205"/>
      <c r="J44" s="245">
        <f t="shared" si="0"/>
        <v>99.958713850837128</v>
      </c>
      <c r="K44" s="234">
        <v>14</v>
      </c>
      <c r="L44" s="220">
        <v>17.5</v>
      </c>
    </row>
    <row r="45" spans="1:12" x14ac:dyDescent="0.2">
      <c r="A45" s="195" t="s">
        <v>102</v>
      </c>
      <c r="B45" s="153" t="s">
        <v>345</v>
      </c>
      <c r="C45" s="153">
        <v>15</v>
      </c>
      <c r="D45" s="153"/>
      <c r="E45" s="169"/>
      <c r="F45" s="153"/>
      <c r="G45" s="202"/>
      <c r="H45" s="153">
        <v>2</v>
      </c>
      <c r="I45" s="203">
        <v>14.7</v>
      </c>
      <c r="J45" s="243">
        <f t="shared" si="0"/>
        <v>99.832191780821915</v>
      </c>
      <c r="K45" s="233"/>
      <c r="L45" s="218"/>
    </row>
    <row r="46" spans="1:12" x14ac:dyDescent="0.2">
      <c r="A46" s="170"/>
      <c r="B46" s="170" t="s">
        <v>346</v>
      </c>
      <c r="C46" s="170">
        <v>30</v>
      </c>
      <c r="D46" s="170"/>
      <c r="E46" s="172"/>
      <c r="F46" s="170"/>
      <c r="G46" s="198"/>
      <c r="H46" s="170">
        <v>3</v>
      </c>
      <c r="I46" s="205">
        <v>30.65</v>
      </c>
      <c r="J46" s="245">
        <f t="shared" si="0"/>
        <v>99.650114155251146</v>
      </c>
      <c r="K46" s="234"/>
      <c r="L46" s="220"/>
    </row>
    <row r="47" spans="1:12" x14ac:dyDescent="0.2">
      <c r="A47" s="170" t="s">
        <v>196</v>
      </c>
      <c r="B47" s="170" t="s">
        <v>239</v>
      </c>
      <c r="C47" s="170">
        <v>15</v>
      </c>
      <c r="D47" s="170"/>
      <c r="E47" s="172"/>
      <c r="F47" s="170"/>
      <c r="G47" s="198"/>
      <c r="H47" s="170"/>
      <c r="I47" s="205"/>
      <c r="J47" s="246">
        <f t="shared" si="0"/>
        <v>100</v>
      </c>
      <c r="K47" s="234"/>
      <c r="L47" s="221"/>
    </row>
    <row r="48" spans="1:12" x14ac:dyDescent="0.2">
      <c r="A48" s="153" t="s">
        <v>87</v>
      </c>
      <c r="B48" s="153" t="s">
        <v>345</v>
      </c>
      <c r="C48" s="153">
        <v>15</v>
      </c>
      <c r="D48" s="153">
        <v>1</v>
      </c>
      <c r="E48" s="169">
        <v>1.6166666666666667</v>
      </c>
      <c r="F48" s="153"/>
      <c r="G48" s="202"/>
      <c r="H48" s="153">
        <v>2</v>
      </c>
      <c r="I48" s="203">
        <v>21.1</v>
      </c>
      <c r="J48" s="243">
        <f t="shared" si="0"/>
        <v>99.740677321156767</v>
      </c>
      <c r="K48" s="233">
        <v>2.1</v>
      </c>
      <c r="L48" s="218">
        <v>3.5</v>
      </c>
    </row>
    <row r="49" spans="1:12" x14ac:dyDescent="0.2">
      <c r="A49" s="170"/>
      <c r="B49" s="170" t="s">
        <v>346</v>
      </c>
      <c r="C49" s="170">
        <v>15</v>
      </c>
      <c r="D49" s="170">
        <v>1</v>
      </c>
      <c r="E49" s="172">
        <v>1.6166666666666667</v>
      </c>
      <c r="F49" s="170"/>
      <c r="G49" s="198"/>
      <c r="H49" s="170">
        <v>2</v>
      </c>
      <c r="I49" s="205">
        <v>19.216666666666665</v>
      </c>
      <c r="J49" s="245">
        <f t="shared" si="0"/>
        <v>99.762176560121759</v>
      </c>
      <c r="K49" s="234">
        <v>2.1</v>
      </c>
      <c r="L49" s="220">
        <v>3.5</v>
      </c>
    </row>
    <row r="50" spans="1:12" x14ac:dyDescent="0.2">
      <c r="A50" s="153" t="s">
        <v>98</v>
      </c>
      <c r="B50" s="153" t="s">
        <v>345</v>
      </c>
      <c r="C50" s="153">
        <v>30</v>
      </c>
      <c r="D50" s="153"/>
      <c r="E50" s="169"/>
      <c r="F50" s="153"/>
      <c r="G50" s="169"/>
      <c r="H50" s="153">
        <v>3</v>
      </c>
      <c r="I50" s="203">
        <v>18.433333333333334</v>
      </c>
      <c r="J50" s="243">
        <f t="shared" si="0"/>
        <v>99.789573820395745</v>
      </c>
      <c r="K50" s="233"/>
      <c r="L50" s="218"/>
    </row>
    <row r="51" spans="1:12" x14ac:dyDescent="0.2">
      <c r="A51" s="153"/>
      <c r="B51" s="153" t="s">
        <v>346</v>
      </c>
      <c r="C51" s="153">
        <v>30</v>
      </c>
      <c r="D51" s="153"/>
      <c r="E51" s="169"/>
      <c r="F51" s="153"/>
      <c r="G51" s="202"/>
      <c r="H51" s="153">
        <v>2</v>
      </c>
      <c r="I51" s="203">
        <v>18.883333333333333</v>
      </c>
      <c r="J51" s="244">
        <f t="shared" si="0"/>
        <v>99.784436834094365</v>
      </c>
      <c r="K51" s="233"/>
      <c r="L51" s="219"/>
    </row>
    <row r="52" spans="1:12" x14ac:dyDescent="0.2">
      <c r="A52" s="170"/>
      <c r="B52" s="170" t="s">
        <v>1011</v>
      </c>
      <c r="C52" s="170">
        <v>30</v>
      </c>
      <c r="D52" s="170">
        <v>1</v>
      </c>
      <c r="E52" s="172">
        <v>4.0833333333333339</v>
      </c>
      <c r="F52" s="170"/>
      <c r="G52" s="198"/>
      <c r="H52" s="170">
        <v>1</v>
      </c>
      <c r="I52" s="205">
        <v>6.3166666666666664</v>
      </c>
      <c r="J52" s="245">
        <f t="shared" si="0"/>
        <v>99.881278538812793</v>
      </c>
      <c r="K52" s="234">
        <v>14.7</v>
      </c>
      <c r="L52" s="220">
        <v>11</v>
      </c>
    </row>
    <row r="53" spans="1:12" x14ac:dyDescent="0.2">
      <c r="A53" s="153" t="s">
        <v>89</v>
      </c>
      <c r="B53" s="153" t="s">
        <v>239</v>
      </c>
      <c r="C53" s="153">
        <v>30</v>
      </c>
      <c r="D53" s="153"/>
      <c r="E53" s="169"/>
      <c r="F53" s="153"/>
      <c r="G53" s="202"/>
      <c r="H53" s="153"/>
      <c r="I53" s="203"/>
      <c r="J53" s="243">
        <f t="shared" si="0"/>
        <v>100</v>
      </c>
      <c r="K53" s="233">
        <v>8.1</v>
      </c>
      <c r="L53" s="218">
        <v>10.9</v>
      </c>
    </row>
    <row r="54" spans="1:12" x14ac:dyDescent="0.2">
      <c r="A54" s="170"/>
      <c r="B54" s="170" t="s">
        <v>239</v>
      </c>
      <c r="C54" s="170">
        <v>30</v>
      </c>
      <c r="D54" s="170"/>
      <c r="E54" s="172"/>
      <c r="F54" s="170"/>
      <c r="G54" s="198"/>
      <c r="H54" s="170"/>
      <c r="I54" s="205"/>
      <c r="J54" s="245">
        <f t="shared" si="0"/>
        <v>100</v>
      </c>
      <c r="K54" s="234"/>
      <c r="L54" s="220"/>
    </row>
    <row r="55" spans="1:12" x14ac:dyDescent="0.2">
      <c r="A55" s="225" t="s">
        <v>477</v>
      </c>
      <c r="B55" s="146" t="s">
        <v>345</v>
      </c>
      <c r="C55" s="146">
        <v>30</v>
      </c>
      <c r="D55" s="146"/>
      <c r="E55" s="150"/>
      <c r="F55" s="146"/>
      <c r="G55" s="150"/>
      <c r="H55" s="146"/>
      <c r="I55" s="150"/>
      <c r="J55" s="246">
        <f t="shared" si="0"/>
        <v>100</v>
      </c>
      <c r="K55" s="147"/>
      <c r="L55" s="221"/>
    </row>
    <row r="56" spans="1:12" x14ac:dyDescent="0.2">
      <c r="A56" s="153" t="s">
        <v>95</v>
      </c>
      <c r="B56" s="153" t="s">
        <v>345</v>
      </c>
      <c r="C56" s="153">
        <v>30</v>
      </c>
      <c r="D56" s="153"/>
      <c r="E56" s="169"/>
      <c r="F56" s="153"/>
      <c r="G56" s="202"/>
      <c r="H56" s="153">
        <v>1</v>
      </c>
      <c r="I56" s="203">
        <v>7.2666666666666666</v>
      </c>
      <c r="J56" s="244">
        <f t="shared" si="0"/>
        <v>99.917047184170471</v>
      </c>
      <c r="K56" s="233"/>
      <c r="L56" s="219"/>
    </row>
    <row r="57" spans="1:12" x14ac:dyDescent="0.2">
      <c r="A57" s="153"/>
      <c r="B57" s="153" t="s">
        <v>346</v>
      </c>
      <c r="C57" s="153">
        <v>15</v>
      </c>
      <c r="D57" s="153"/>
      <c r="E57" s="169"/>
      <c r="F57" s="153"/>
      <c r="G57" s="202"/>
      <c r="H57" s="153">
        <v>2</v>
      </c>
      <c r="I57" s="203">
        <v>16.233333333333334</v>
      </c>
      <c r="J57" s="244">
        <f t="shared" si="0"/>
        <v>99.814687975646876</v>
      </c>
      <c r="K57" s="233"/>
      <c r="L57" s="219"/>
    </row>
    <row r="58" spans="1:12" x14ac:dyDescent="0.2">
      <c r="A58" s="170"/>
      <c r="B58" s="170" t="s">
        <v>1014</v>
      </c>
      <c r="C58" s="170">
        <v>40</v>
      </c>
      <c r="D58" s="170"/>
      <c r="E58" s="172"/>
      <c r="F58" s="170"/>
      <c r="G58" s="198"/>
      <c r="H58" s="170">
        <v>3</v>
      </c>
      <c r="I58" s="205">
        <v>18.566666666666666</v>
      </c>
      <c r="J58" s="245">
        <f t="shared" si="0"/>
        <v>99.788051750380518</v>
      </c>
      <c r="K58" s="234"/>
      <c r="L58" s="220"/>
    </row>
    <row r="59" spans="1:12" x14ac:dyDescent="0.2">
      <c r="A59" s="153" t="s">
        <v>241</v>
      </c>
      <c r="B59" s="153" t="s">
        <v>242</v>
      </c>
      <c r="C59" s="153">
        <v>10</v>
      </c>
      <c r="D59" s="153"/>
      <c r="E59" s="169"/>
      <c r="F59" s="153"/>
      <c r="G59" s="202"/>
      <c r="H59" s="153">
        <v>2</v>
      </c>
      <c r="I59" s="203">
        <v>19.166666666666664</v>
      </c>
      <c r="J59" s="243">
        <f t="shared" si="0"/>
        <v>99.781202435312025</v>
      </c>
      <c r="K59" s="233"/>
      <c r="L59" s="218"/>
    </row>
    <row r="60" spans="1:12" x14ac:dyDescent="0.2">
      <c r="A60" s="170"/>
      <c r="B60" s="170" t="s">
        <v>243</v>
      </c>
      <c r="C60" s="170">
        <v>10</v>
      </c>
      <c r="D60" s="170"/>
      <c r="E60" s="172"/>
      <c r="F60" s="170">
        <v>1</v>
      </c>
      <c r="G60" s="198">
        <v>1.4833333333333334</v>
      </c>
      <c r="H60" s="170">
        <v>3</v>
      </c>
      <c r="I60" s="205">
        <v>15.5</v>
      </c>
      <c r="J60" s="245">
        <f t="shared" si="0"/>
        <v>99.806126331811257</v>
      </c>
      <c r="K60" s="234"/>
      <c r="L60" s="220"/>
    </row>
    <row r="61" spans="1:12" x14ac:dyDescent="0.2">
      <c r="A61" s="153" t="s">
        <v>244</v>
      </c>
      <c r="B61" s="153" t="s">
        <v>343</v>
      </c>
      <c r="C61" s="153">
        <v>150</v>
      </c>
      <c r="D61" s="153">
        <v>1</v>
      </c>
      <c r="E61" s="169">
        <v>5.8</v>
      </c>
      <c r="F61" s="153"/>
      <c r="G61" s="202"/>
      <c r="H61" s="153">
        <v>4</v>
      </c>
      <c r="I61" s="169">
        <v>40.033333333333331</v>
      </c>
      <c r="J61" s="243">
        <f t="shared" si="0"/>
        <v>99.476788432267881</v>
      </c>
      <c r="K61" s="168"/>
      <c r="L61" s="218"/>
    </row>
    <row r="62" spans="1:12" x14ac:dyDescent="0.2">
      <c r="A62" s="153"/>
      <c r="B62" s="153" t="s">
        <v>245</v>
      </c>
      <c r="C62" s="153">
        <v>150</v>
      </c>
      <c r="D62" s="153">
        <v>1</v>
      </c>
      <c r="E62" s="169">
        <v>5.8166666666666664</v>
      </c>
      <c r="F62" s="153"/>
      <c r="G62" s="202"/>
      <c r="H62" s="153">
        <v>4</v>
      </c>
      <c r="I62" s="169">
        <v>42.416666666666664</v>
      </c>
      <c r="J62" s="244">
        <f t="shared" si="0"/>
        <v>99.449391171993923</v>
      </c>
      <c r="K62" s="168"/>
      <c r="L62" s="219"/>
    </row>
    <row r="63" spans="1:12" x14ac:dyDescent="0.2">
      <c r="A63" s="153"/>
      <c r="B63" s="153" t="s">
        <v>1015</v>
      </c>
      <c r="C63" s="153">
        <v>10</v>
      </c>
      <c r="D63" s="153"/>
      <c r="E63" s="169"/>
      <c r="F63" s="153"/>
      <c r="G63" s="202"/>
      <c r="H63" s="153">
        <v>3</v>
      </c>
      <c r="I63" s="203">
        <v>30.549999999999997</v>
      </c>
      <c r="J63" s="244">
        <f t="shared" si="0"/>
        <v>99.651255707762559</v>
      </c>
      <c r="K63" s="233"/>
      <c r="L63" s="219"/>
    </row>
    <row r="64" spans="1:12" x14ac:dyDescent="0.2">
      <c r="A64" s="153"/>
      <c r="B64" s="153" t="s">
        <v>436</v>
      </c>
      <c r="C64" s="153">
        <v>15</v>
      </c>
      <c r="D64" s="153"/>
      <c r="E64" s="169"/>
      <c r="F64" s="153"/>
      <c r="G64" s="202"/>
      <c r="H64" s="153"/>
      <c r="I64" s="203"/>
      <c r="J64" s="244">
        <f t="shared" si="0"/>
        <v>100</v>
      </c>
      <c r="K64" s="233"/>
      <c r="L64" s="219"/>
    </row>
    <row r="65" spans="1:12" x14ac:dyDescent="0.2">
      <c r="A65" s="153"/>
      <c r="B65" s="153" t="s">
        <v>430</v>
      </c>
      <c r="C65" s="153">
        <v>20</v>
      </c>
      <c r="D65" s="153"/>
      <c r="E65" s="169"/>
      <c r="F65" s="153"/>
      <c r="G65" s="202"/>
      <c r="H65" s="153"/>
      <c r="I65" s="203"/>
      <c r="J65" s="244">
        <f t="shared" si="0"/>
        <v>100</v>
      </c>
      <c r="K65" s="233"/>
      <c r="L65" s="219"/>
    </row>
    <row r="66" spans="1:12" x14ac:dyDescent="0.2">
      <c r="A66" s="170"/>
      <c r="B66" s="170" t="s">
        <v>431</v>
      </c>
      <c r="C66" s="170">
        <v>20</v>
      </c>
      <c r="D66" s="170">
        <v>1</v>
      </c>
      <c r="E66" s="172">
        <v>3.8333333333333335</v>
      </c>
      <c r="F66" s="170"/>
      <c r="G66" s="198"/>
      <c r="H66" s="153"/>
      <c r="I66" s="203"/>
      <c r="J66" s="245">
        <f t="shared" si="0"/>
        <v>99.956240487062402</v>
      </c>
      <c r="K66" s="233"/>
      <c r="L66" s="220"/>
    </row>
    <row r="67" spans="1:12" x14ac:dyDescent="0.2">
      <c r="A67" s="153" t="s">
        <v>249</v>
      </c>
      <c r="B67" s="153" t="s">
        <v>250</v>
      </c>
      <c r="C67" s="153">
        <v>5</v>
      </c>
      <c r="D67" s="153"/>
      <c r="E67" s="169"/>
      <c r="F67" s="165"/>
      <c r="G67" s="184"/>
      <c r="H67" s="165">
        <v>1</v>
      </c>
      <c r="I67" s="167">
        <v>3.9</v>
      </c>
      <c r="J67" s="243">
        <f t="shared" si="0"/>
        <v>99.955479452054803</v>
      </c>
      <c r="K67" s="166"/>
      <c r="L67" s="218"/>
    </row>
    <row r="68" spans="1:12" x14ac:dyDescent="0.2">
      <c r="A68" s="153"/>
      <c r="B68" s="153" t="s">
        <v>251</v>
      </c>
      <c r="C68" s="153">
        <v>5</v>
      </c>
      <c r="D68" s="153"/>
      <c r="E68" s="169"/>
      <c r="F68" s="153"/>
      <c r="G68" s="202"/>
      <c r="H68" s="153"/>
      <c r="I68" s="203"/>
      <c r="J68" s="244">
        <f t="shared" si="0"/>
        <v>100</v>
      </c>
      <c r="K68" s="233"/>
      <c r="L68" s="219"/>
    </row>
    <row r="69" spans="1:12" x14ac:dyDescent="0.2">
      <c r="A69" s="153"/>
      <c r="B69" s="153" t="s">
        <v>252</v>
      </c>
      <c r="C69" s="153">
        <v>5</v>
      </c>
      <c r="D69" s="153"/>
      <c r="E69" s="169"/>
      <c r="F69" s="153"/>
      <c r="G69" s="202"/>
      <c r="H69" s="153">
        <v>1</v>
      </c>
      <c r="I69" s="203">
        <v>2.6</v>
      </c>
      <c r="J69" s="244">
        <f t="shared" ref="J69:J134" si="1">+(1-(E69+G69+I69)/8760)*100</f>
        <v>99.970319634703202</v>
      </c>
      <c r="K69" s="233"/>
      <c r="L69" s="219"/>
    </row>
    <row r="70" spans="1:12" x14ac:dyDescent="0.2">
      <c r="A70" s="170"/>
      <c r="B70" s="170" t="s">
        <v>298</v>
      </c>
      <c r="C70" s="170">
        <v>15</v>
      </c>
      <c r="D70" s="170"/>
      <c r="E70" s="172"/>
      <c r="F70" s="170"/>
      <c r="G70" s="198"/>
      <c r="H70" s="170"/>
      <c r="I70" s="205"/>
      <c r="J70" s="245">
        <f t="shared" si="1"/>
        <v>100</v>
      </c>
      <c r="K70" s="234"/>
      <c r="L70" s="220"/>
    </row>
    <row r="71" spans="1:12" x14ac:dyDescent="0.2">
      <c r="A71" s="153" t="s">
        <v>200</v>
      </c>
      <c r="B71" s="153" t="s">
        <v>234</v>
      </c>
      <c r="C71" s="153">
        <v>30</v>
      </c>
      <c r="D71" s="153"/>
      <c r="E71" s="169"/>
      <c r="F71" s="153"/>
      <c r="G71" s="202"/>
      <c r="H71" s="153"/>
      <c r="I71" s="203"/>
      <c r="J71" s="243">
        <f t="shared" si="1"/>
        <v>100</v>
      </c>
      <c r="K71" s="233"/>
      <c r="L71" s="218"/>
    </row>
    <row r="72" spans="1:12" x14ac:dyDescent="0.2">
      <c r="A72" s="170"/>
      <c r="B72" s="170" t="s">
        <v>235</v>
      </c>
      <c r="C72" s="170">
        <v>15</v>
      </c>
      <c r="D72" s="170"/>
      <c r="E72" s="172"/>
      <c r="F72" s="170"/>
      <c r="G72" s="198"/>
      <c r="H72" s="170"/>
      <c r="I72" s="205"/>
      <c r="J72" s="245">
        <f t="shared" si="1"/>
        <v>100</v>
      </c>
      <c r="K72" s="234"/>
      <c r="L72" s="220"/>
    </row>
    <row r="73" spans="1:12" x14ac:dyDescent="0.2">
      <c r="A73" s="146" t="s">
        <v>449</v>
      </c>
      <c r="B73" s="146" t="s">
        <v>234</v>
      </c>
      <c r="C73" s="146">
        <v>15</v>
      </c>
      <c r="D73" s="146"/>
      <c r="E73" s="150"/>
      <c r="F73" s="146"/>
      <c r="G73" s="211"/>
      <c r="H73" s="146"/>
      <c r="I73" s="150"/>
      <c r="J73" s="245">
        <f t="shared" si="1"/>
        <v>100</v>
      </c>
      <c r="K73" s="147"/>
      <c r="L73" s="220"/>
    </row>
    <row r="74" spans="1:12" x14ac:dyDescent="0.2">
      <c r="A74" s="153" t="s">
        <v>201</v>
      </c>
      <c r="B74" s="153" t="s">
        <v>234</v>
      </c>
      <c r="C74" s="153">
        <v>30</v>
      </c>
      <c r="D74" s="153"/>
      <c r="E74" s="169"/>
      <c r="F74" s="153"/>
      <c r="G74" s="202"/>
      <c r="H74" s="153"/>
      <c r="I74" s="203"/>
      <c r="J74" s="243">
        <f t="shared" si="1"/>
        <v>100</v>
      </c>
      <c r="K74" s="233"/>
      <c r="L74" s="218"/>
    </row>
    <row r="75" spans="1:12" x14ac:dyDescent="0.2">
      <c r="A75" s="170" t="s">
        <v>14</v>
      </c>
      <c r="B75" s="170" t="s">
        <v>235</v>
      </c>
      <c r="C75" s="170">
        <v>30</v>
      </c>
      <c r="D75" s="170"/>
      <c r="E75" s="172"/>
      <c r="F75" s="170"/>
      <c r="G75" s="198"/>
      <c r="H75" s="170">
        <v>1</v>
      </c>
      <c r="I75" s="205">
        <v>2.25</v>
      </c>
      <c r="J75" s="245">
        <f t="shared" si="1"/>
        <v>99.974315068493141</v>
      </c>
      <c r="K75" s="234"/>
      <c r="L75" s="220"/>
    </row>
    <row r="76" spans="1:12" x14ac:dyDescent="0.2">
      <c r="A76" s="153" t="s">
        <v>101</v>
      </c>
      <c r="B76" s="153" t="s">
        <v>255</v>
      </c>
      <c r="C76" s="153">
        <v>40</v>
      </c>
      <c r="D76" s="153">
        <v>1</v>
      </c>
      <c r="E76" s="169">
        <v>3.35</v>
      </c>
      <c r="F76" s="153"/>
      <c r="G76" s="202"/>
      <c r="H76" s="153">
        <v>1</v>
      </c>
      <c r="I76" s="203">
        <v>8.6</v>
      </c>
      <c r="J76" s="243">
        <f t="shared" si="1"/>
        <v>99.86358447488584</v>
      </c>
      <c r="K76" s="233"/>
      <c r="L76" s="218"/>
    </row>
    <row r="77" spans="1:12" x14ac:dyDescent="0.2">
      <c r="A77" s="153"/>
      <c r="B77" s="153" t="s">
        <v>256</v>
      </c>
      <c r="C77" s="153">
        <v>15</v>
      </c>
      <c r="D77" s="153"/>
      <c r="E77" s="169"/>
      <c r="F77" s="153"/>
      <c r="G77" s="202"/>
      <c r="H77" s="153"/>
      <c r="I77" s="203"/>
      <c r="J77" s="244">
        <f t="shared" si="1"/>
        <v>100</v>
      </c>
      <c r="K77" s="233"/>
      <c r="L77" s="219"/>
    </row>
    <row r="78" spans="1:12" x14ac:dyDescent="0.2">
      <c r="A78" s="170" t="s">
        <v>14</v>
      </c>
      <c r="B78" s="170" t="s">
        <v>257</v>
      </c>
      <c r="C78" s="170">
        <v>30</v>
      </c>
      <c r="D78" s="170">
        <v>1</v>
      </c>
      <c r="E78" s="172">
        <v>4.3499999999999996</v>
      </c>
      <c r="F78" s="170"/>
      <c r="G78" s="198"/>
      <c r="H78" s="170"/>
      <c r="I78" s="205"/>
      <c r="J78" s="245">
        <f t="shared" si="1"/>
        <v>99.950342465753423</v>
      </c>
      <c r="K78" s="234">
        <v>8.9</v>
      </c>
      <c r="L78" s="220">
        <v>40.1</v>
      </c>
    </row>
    <row r="79" spans="1:12" x14ac:dyDescent="0.2">
      <c r="A79" s="153" t="s">
        <v>114</v>
      </c>
      <c r="B79" s="153" t="s">
        <v>234</v>
      </c>
      <c r="C79" s="153">
        <v>15</v>
      </c>
      <c r="D79" s="153">
        <v>3</v>
      </c>
      <c r="E79" s="169">
        <v>1.9500000000000002</v>
      </c>
      <c r="F79" s="153"/>
      <c r="G79" s="202"/>
      <c r="H79" s="153"/>
      <c r="I79" s="203"/>
      <c r="J79" s="243">
        <f t="shared" si="1"/>
        <v>99.977739726027394</v>
      </c>
      <c r="K79" s="233">
        <v>10.4</v>
      </c>
      <c r="L79" s="218">
        <v>4.8999999999999995</v>
      </c>
    </row>
    <row r="80" spans="1:12" x14ac:dyDescent="0.2">
      <c r="A80" s="170" t="s">
        <v>14</v>
      </c>
      <c r="B80" s="170" t="s">
        <v>235</v>
      </c>
      <c r="C80" s="170">
        <v>15</v>
      </c>
      <c r="D80" s="170">
        <v>2</v>
      </c>
      <c r="E80" s="172">
        <v>1.55</v>
      </c>
      <c r="F80" s="170"/>
      <c r="G80" s="198"/>
      <c r="H80" s="170">
        <v>3</v>
      </c>
      <c r="I80" s="205">
        <v>16.833333333333336</v>
      </c>
      <c r="J80" s="245">
        <f t="shared" si="1"/>
        <v>99.790144596651444</v>
      </c>
      <c r="K80" s="234">
        <v>3.5</v>
      </c>
      <c r="L80" s="220">
        <v>5.3</v>
      </c>
    </row>
    <row r="81" spans="1:12" x14ac:dyDescent="0.2">
      <c r="A81" s="153" t="s">
        <v>259</v>
      </c>
      <c r="B81" s="153" t="s">
        <v>234</v>
      </c>
      <c r="C81" s="153">
        <v>40</v>
      </c>
      <c r="D81" s="153"/>
      <c r="E81" s="169"/>
      <c r="F81" s="153"/>
      <c r="G81" s="202"/>
      <c r="H81" s="153">
        <v>1</v>
      </c>
      <c r="I81" s="203">
        <v>7.7</v>
      </c>
      <c r="J81" s="243">
        <f t="shared" si="1"/>
        <v>99.912100456621005</v>
      </c>
      <c r="K81" s="233"/>
      <c r="L81" s="218"/>
    </row>
    <row r="82" spans="1:12" x14ac:dyDescent="0.2">
      <c r="A82" s="153" t="s">
        <v>14</v>
      </c>
      <c r="B82" s="153" t="s">
        <v>235</v>
      </c>
      <c r="C82" s="153">
        <v>40</v>
      </c>
      <c r="D82" s="153"/>
      <c r="E82" s="169"/>
      <c r="F82" s="153"/>
      <c r="G82" s="202"/>
      <c r="H82" s="153"/>
      <c r="I82" s="203"/>
      <c r="J82" s="244">
        <f t="shared" si="1"/>
        <v>100</v>
      </c>
      <c r="K82" s="233"/>
      <c r="L82" s="219"/>
    </row>
    <row r="83" spans="1:12" x14ac:dyDescent="0.2">
      <c r="A83" s="153"/>
      <c r="B83" s="153" t="s">
        <v>432</v>
      </c>
      <c r="C83" s="153">
        <v>15</v>
      </c>
      <c r="D83" s="153"/>
      <c r="E83" s="169"/>
      <c r="F83" s="153"/>
      <c r="G83" s="202"/>
      <c r="H83" s="153">
        <v>1</v>
      </c>
      <c r="I83" s="203">
        <v>11.416666666666666</v>
      </c>
      <c r="J83" s="244">
        <f t="shared" si="1"/>
        <v>99.86967275494672</v>
      </c>
      <c r="K83" s="233"/>
      <c r="L83" s="219"/>
    </row>
    <row r="84" spans="1:12" x14ac:dyDescent="0.2">
      <c r="A84" s="170" t="s">
        <v>14</v>
      </c>
      <c r="B84" s="170" t="s">
        <v>433</v>
      </c>
      <c r="C84" s="170">
        <v>15</v>
      </c>
      <c r="D84" s="170"/>
      <c r="E84" s="172"/>
      <c r="F84" s="170"/>
      <c r="G84" s="198"/>
      <c r="H84" s="170"/>
      <c r="I84" s="205"/>
      <c r="J84" s="245">
        <f t="shared" si="1"/>
        <v>100</v>
      </c>
      <c r="K84" s="234"/>
      <c r="L84" s="220"/>
    </row>
    <row r="85" spans="1:12" x14ac:dyDescent="0.2">
      <c r="A85" s="165" t="s">
        <v>450</v>
      </c>
      <c r="B85" s="165" t="s">
        <v>234</v>
      </c>
      <c r="C85" s="165">
        <v>30</v>
      </c>
      <c r="D85" s="165"/>
      <c r="E85" s="167"/>
      <c r="F85" s="165"/>
      <c r="G85" s="222"/>
      <c r="H85" s="165"/>
      <c r="I85" s="223"/>
      <c r="J85" s="243">
        <f t="shared" si="1"/>
        <v>100</v>
      </c>
      <c r="K85" s="236"/>
      <c r="L85" s="218"/>
    </row>
    <row r="86" spans="1:12" x14ac:dyDescent="0.2">
      <c r="A86" s="170"/>
      <c r="B86" s="170" t="s">
        <v>507</v>
      </c>
      <c r="C86" s="170">
        <v>30</v>
      </c>
      <c r="D86" s="170"/>
      <c r="E86" s="172"/>
      <c r="F86" s="170"/>
      <c r="G86" s="198"/>
      <c r="H86" s="170"/>
      <c r="I86" s="205"/>
      <c r="J86" s="245">
        <v>100</v>
      </c>
      <c r="K86" s="234"/>
      <c r="L86" s="220"/>
    </row>
    <row r="87" spans="1:12" x14ac:dyDescent="0.2">
      <c r="A87" s="153" t="s">
        <v>202</v>
      </c>
      <c r="B87" s="153" t="s">
        <v>234</v>
      </c>
      <c r="C87" s="153">
        <v>30</v>
      </c>
      <c r="D87" s="153"/>
      <c r="E87" s="169"/>
      <c r="F87" s="153"/>
      <c r="G87" s="202"/>
      <c r="H87" s="153">
        <v>7</v>
      </c>
      <c r="I87" s="203">
        <v>55.083333333333329</v>
      </c>
      <c r="J87" s="244">
        <f t="shared" si="1"/>
        <v>99.371194824961947</v>
      </c>
      <c r="K87" s="233"/>
      <c r="L87" s="219"/>
    </row>
    <row r="88" spans="1:12" x14ac:dyDescent="0.2">
      <c r="A88" s="170" t="s">
        <v>14</v>
      </c>
      <c r="B88" s="170" t="s">
        <v>235</v>
      </c>
      <c r="C88" s="170">
        <v>30</v>
      </c>
      <c r="D88" s="170"/>
      <c r="E88" s="172"/>
      <c r="F88" s="170"/>
      <c r="G88" s="198"/>
      <c r="H88" s="170">
        <v>5</v>
      </c>
      <c r="I88" s="205">
        <v>27.81666666666667</v>
      </c>
      <c r="J88" s="245">
        <f t="shared" si="1"/>
        <v>99.682458143074584</v>
      </c>
      <c r="K88" s="234"/>
      <c r="L88" s="220"/>
    </row>
    <row r="89" spans="1:12" x14ac:dyDescent="0.2">
      <c r="A89" s="153" t="s">
        <v>203</v>
      </c>
      <c r="B89" s="153" t="s">
        <v>1016</v>
      </c>
      <c r="C89" s="153">
        <v>5</v>
      </c>
      <c r="D89" s="153"/>
      <c r="E89" s="169"/>
      <c r="F89" s="153"/>
      <c r="G89" s="202"/>
      <c r="H89" s="153"/>
      <c r="I89" s="203"/>
      <c r="J89" s="243">
        <f t="shared" si="1"/>
        <v>100</v>
      </c>
      <c r="K89" s="233"/>
      <c r="L89" s="218"/>
    </row>
    <row r="90" spans="1:12" x14ac:dyDescent="0.2">
      <c r="A90" s="153"/>
      <c r="B90" s="153"/>
      <c r="C90" s="153"/>
      <c r="D90" s="153"/>
      <c r="E90" s="169"/>
      <c r="F90" s="153"/>
      <c r="G90" s="202"/>
      <c r="H90" s="153"/>
      <c r="I90" s="203"/>
      <c r="J90" s="244"/>
      <c r="K90" s="233"/>
      <c r="L90" s="219"/>
    </row>
    <row r="91" spans="1:12" x14ac:dyDescent="0.2">
      <c r="A91" s="153"/>
      <c r="B91" s="153" t="s">
        <v>1017</v>
      </c>
      <c r="C91" s="153">
        <v>16</v>
      </c>
      <c r="D91" s="153"/>
      <c r="E91" s="169"/>
      <c r="F91" s="153"/>
      <c r="G91" s="202"/>
      <c r="H91" s="153"/>
      <c r="I91" s="203"/>
      <c r="J91" s="244">
        <f>+(1-(E91+G91+I91)/8760)*100</f>
        <v>100</v>
      </c>
      <c r="K91" s="233"/>
      <c r="L91" s="219"/>
    </row>
    <row r="92" spans="1:12" x14ac:dyDescent="0.2">
      <c r="A92" s="153"/>
      <c r="B92" s="153" t="s">
        <v>1018</v>
      </c>
      <c r="C92" s="153">
        <v>15</v>
      </c>
      <c r="D92" s="153"/>
      <c r="E92" s="169"/>
      <c r="F92" s="153"/>
      <c r="G92" s="202"/>
      <c r="H92" s="153">
        <v>3</v>
      </c>
      <c r="I92" s="203">
        <v>16.883333333333333</v>
      </c>
      <c r="J92" s="244">
        <f>+(1-(E92+G92+I92)/8760)*100</f>
        <v>99.807267884322684</v>
      </c>
      <c r="K92" s="233"/>
      <c r="L92" s="219"/>
    </row>
    <row r="93" spans="1:12" x14ac:dyDescent="0.2">
      <c r="A93" s="170"/>
      <c r="B93" s="170" t="s">
        <v>1019</v>
      </c>
      <c r="C93" s="170">
        <v>40</v>
      </c>
      <c r="D93" s="170"/>
      <c r="E93" s="172"/>
      <c r="F93" s="170"/>
      <c r="G93" s="198"/>
      <c r="H93" s="170"/>
      <c r="I93" s="205"/>
      <c r="J93" s="245">
        <f t="shared" si="1"/>
        <v>100</v>
      </c>
      <c r="K93" s="234"/>
      <c r="L93" s="220"/>
    </row>
    <row r="94" spans="1:12" x14ac:dyDescent="0.2">
      <c r="A94" s="153" t="s">
        <v>263</v>
      </c>
      <c r="B94" s="153" t="s">
        <v>234</v>
      </c>
      <c r="C94" s="153">
        <v>30</v>
      </c>
      <c r="D94" s="153"/>
      <c r="E94" s="169"/>
      <c r="F94" s="153"/>
      <c r="G94" s="202"/>
      <c r="H94" s="153"/>
      <c r="I94" s="203"/>
      <c r="J94" s="243">
        <f t="shared" si="1"/>
        <v>100</v>
      </c>
      <c r="K94" s="233"/>
      <c r="L94" s="218"/>
    </row>
    <row r="95" spans="1:12" x14ac:dyDescent="0.2">
      <c r="A95" s="170" t="s">
        <v>14</v>
      </c>
      <c r="B95" s="170" t="s">
        <v>235</v>
      </c>
      <c r="C95" s="170">
        <v>30</v>
      </c>
      <c r="D95" s="170"/>
      <c r="E95" s="172"/>
      <c r="F95" s="170"/>
      <c r="G95" s="198"/>
      <c r="H95" s="170"/>
      <c r="I95" s="205"/>
      <c r="J95" s="245">
        <f t="shared" si="1"/>
        <v>100</v>
      </c>
      <c r="K95" s="234"/>
      <c r="L95" s="220"/>
    </row>
    <row r="96" spans="1:12" x14ac:dyDescent="0.2">
      <c r="A96" s="165" t="s">
        <v>357</v>
      </c>
      <c r="B96" s="165" t="s">
        <v>234</v>
      </c>
      <c r="C96" s="165">
        <v>30</v>
      </c>
      <c r="D96" s="165"/>
      <c r="E96" s="167"/>
      <c r="F96" s="165"/>
      <c r="G96" s="222"/>
      <c r="H96" s="165">
        <v>2</v>
      </c>
      <c r="I96" s="223">
        <v>9.5</v>
      </c>
      <c r="J96" s="249">
        <f t="shared" si="1"/>
        <v>99.891552511415526</v>
      </c>
      <c r="K96" s="236"/>
      <c r="L96" s="218"/>
    </row>
    <row r="97" spans="1:12" x14ac:dyDescent="0.2">
      <c r="A97" s="170"/>
      <c r="B97" s="170" t="s">
        <v>507</v>
      </c>
      <c r="C97" s="170">
        <v>30</v>
      </c>
      <c r="D97" s="170"/>
      <c r="E97" s="172"/>
      <c r="F97" s="170"/>
      <c r="G97" s="198"/>
      <c r="H97" s="170"/>
      <c r="I97" s="205"/>
      <c r="J97" s="245">
        <f>+(1-(E97+G97+I97)/8760)*100</f>
        <v>100</v>
      </c>
      <c r="K97" s="234"/>
      <c r="L97" s="220"/>
    </row>
    <row r="98" spans="1:12" x14ac:dyDescent="0.2">
      <c r="A98" s="153" t="s">
        <v>205</v>
      </c>
      <c r="B98" s="153" t="s">
        <v>265</v>
      </c>
      <c r="C98" s="153">
        <v>5</v>
      </c>
      <c r="D98" s="153"/>
      <c r="E98" s="169"/>
      <c r="F98" s="153"/>
      <c r="G98" s="202"/>
      <c r="H98" s="153">
        <v>3</v>
      </c>
      <c r="I98" s="203">
        <v>21.933333333333334</v>
      </c>
      <c r="J98" s="244">
        <f t="shared" si="1"/>
        <v>99.7496194824962</v>
      </c>
      <c r="K98" s="233"/>
      <c r="L98" s="219"/>
    </row>
    <row r="99" spans="1:12" x14ac:dyDescent="0.2">
      <c r="A99" s="153"/>
      <c r="B99" s="153" t="s">
        <v>251</v>
      </c>
      <c r="C99" s="153">
        <v>5</v>
      </c>
      <c r="D99" s="153"/>
      <c r="E99" s="169"/>
      <c r="F99" s="153"/>
      <c r="G99" s="202"/>
      <c r="H99" s="153">
        <v>3</v>
      </c>
      <c r="I99" s="203">
        <v>22.466666666666669</v>
      </c>
      <c r="J99" s="244">
        <f t="shared" si="1"/>
        <v>99.743531202435307</v>
      </c>
      <c r="K99" s="233"/>
      <c r="L99" s="219"/>
    </row>
    <row r="100" spans="1:12" x14ac:dyDescent="0.2">
      <c r="A100" s="170"/>
      <c r="B100" s="170" t="s">
        <v>375</v>
      </c>
      <c r="C100" s="170">
        <v>30</v>
      </c>
      <c r="D100" s="170"/>
      <c r="E100" s="172"/>
      <c r="F100" s="170"/>
      <c r="G100" s="198"/>
      <c r="H100" s="170"/>
      <c r="I100" s="205"/>
      <c r="J100" s="245">
        <f t="shared" si="1"/>
        <v>100</v>
      </c>
      <c r="K100" s="234"/>
      <c r="L100" s="220"/>
    </row>
    <row r="101" spans="1:12" x14ac:dyDescent="0.2">
      <c r="A101" s="153" t="s">
        <v>266</v>
      </c>
      <c r="B101" s="153" t="s">
        <v>372</v>
      </c>
      <c r="C101" s="153">
        <v>30</v>
      </c>
      <c r="D101" s="153"/>
      <c r="E101" s="169"/>
      <c r="F101" s="153"/>
      <c r="G101" s="202"/>
      <c r="H101" s="153"/>
      <c r="I101" s="203"/>
      <c r="J101" s="244">
        <f t="shared" si="1"/>
        <v>100</v>
      </c>
      <c r="K101" s="233"/>
      <c r="L101" s="219"/>
    </row>
    <row r="102" spans="1:12" x14ac:dyDescent="0.2">
      <c r="A102" s="153"/>
      <c r="B102" s="153" t="s">
        <v>436</v>
      </c>
      <c r="C102" s="153">
        <v>30</v>
      </c>
      <c r="D102" s="153"/>
      <c r="E102" s="169"/>
      <c r="F102" s="153"/>
      <c r="G102" s="202"/>
      <c r="H102" s="153">
        <v>1</v>
      </c>
      <c r="I102" s="203">
        <v>6.4833333333333334</v>
      </c>
      <c r="J102" s="244">
        <f t="shared" si="1"/>
        <v>99.92598934550989</v>
      </c>
      <c r="K102" s="233"/>
      <c r="L102" s="219"/>
    </row>
    <row r="103" spans="1:12" x14ac:dyDescent="0.2">
      <c r="A103" s="153"/>
      <c r="B103" s="153" t="s">
        <v>434</v>
      </c>
      <c r="C103" s="153">
        <v>40</v>
      </c>
      <c r="D103" s="153"/>
      <c r="E103" s="169"/>
      <c r="F103" s="153"/>
      <c r="G103" s="202"/>
      <c r="H103" s="153">
        <v>1</v>
      </c>
      <c r="I103" s="203">
        <v>5.2166666666666668</v>
      </c>
      <c r="J103" s="244">
        <f t="shared" si="1"/>
        <v>99.94044901065449</v>
      </c>
      <c r="K103" s="233"/>
      <c r="L103" s="219"/>
    </row>
    <row r="104" spans="1:12" x14ac:dyDescent="0.2">
      <c r="A104" s="170" t="s">
        <v>14</v>
      </c>
      <c r="B104" s="170" t="s">
        <v>435</v>
      </c>
      <c r="C104" s="170">
        <v>40</v>
      </c>
      <c r="D104" s="170"/>
      <c r="E104" s="172"/>
      <c r="F104" s="170"/>
      <c r="G104" s="198"/>
      <c r="H104" s="170">
        <v>1</v>
      </c>
      <c r="I104" s="205">
        <v>5.2</v>
      </c>
      <c r="J104" s="245">
        <f t="shared" si="1"/>
        <v>99.94063926940639</v>
      </c>
      <c r="K104" s="234"/>
      <c r="L104" s="220"/>
    </row>
    <row r="105" spans="1:12" x14ac:dyDescent="0.2">
      <c r="A105" s="153" t="s">
        <v>272</v>
      </c>
      <c r="B105" s="153" t="s">
        <v>265</v>
      </c>
      <c r="C105" s="153">
        <v>10</v>
      </c>
      <c r="D105" s="153"/>
      <c r="E105" s="169"/>
      <c r="F105" s="153"/>
      <c r="G105" s="202"/>
      <c r="H105" s="153">
        <v>2</v>
      </c>
      <c r="I105" s="203">
        <v>15.183333333333334</v>
      </c>
      <c r="J105" s="243">
        <f t="shared" si="1"/>
        <v>99.82667427701675</v>
      </c>
      <c r="K105" s="233"/>
      <c r="L105" s="218"/>
    </row>
    <row r="106" spans="1:12" x14ac:dyDescent="0.2">
      <c r="A106" s="153" t="s">
        <v>14</v>
      </c>
      <c r="B106" s="153" t="s">
        <v>298</v>
      </c>
      <c r="C106" s="153">
        <v>7.5</v>
      </c>
      <c r="D106" s="153"/>
      <c r="E106" s="169"/>
      <c r="F106" s="153"/>
      <c r="G106" s="202"/>
      <c r="H106" s="153"/>
      <c r="I106" s="203"/>
      <c r="J106" s="244">
        <f t="shared" si="1"/>
        <v>100</v>
      </c>
      <c r="K106" s="233"/>
      <c r="L106" s="219"/>
    </row>
    <row r="107" spans="1:12" x14ac:dyDescent="0.2">
      <c r="A107" s="153" t="s">
        <v>14</v>
      </c>
      <c r="B107" s="153" t="s">
        <v>273</v>
      </c>
      <c r="C107" s="153">
        <v>5</v>
      </c>
      <c r="D107" s="153">
        <v>1</v>
      </c>
      <c r="E107" s="169">
        <v>2.1666666666666665</v>
      </c>
      <c r="F107" s="153"/>
      <c r="G107" s="202"/>
      <c r="H107" s="153">
        <v>2</v>
      </c>
      <c r="I107" s="203">
        <v>31.68333333333333</v>
      </c>
      <c r="J107" s="244">
        <f t="shared" si="1"/>
        <v>99.61358447488584</v>
      </c>
      <c r="K107" s="233">
        <v>1.5</v>
      </c>
      <c r="L107" s="219">
        <v>3.35</v>
      </c>
    </row>
    <row r="108" spans="1:12" x14ac:dyDescent="0.2">
      <c r="A108" s="153" t="s">
        <v>14</v>
      </c>
      <c r="B108" s="153" t="s">
        <v>299</v>
      </c>
      <c r="C108" s="153">
        <v>5</v>
      </c>
      <c r="D108" s="153">
        <v>1</v>
      </c>
      <c r="E108" s="169">
        <v>7.5</v>
      </c>
      <c r="F108" s="153"/>
      <c r="G108" s="202"/>
      <c r="H108" s="153">
        <v>1</v>
      </c>
      <c r="I108" s="203">
        <v>1.6666666666666665</v>
      </c>
      <c r="J108" s="244">
        <f t="shared" si="1"/>
        <v>99.895357686453579</v>
      </c>
      <c r="K108" s="233">
        <v>1.5</v>
      </c>
      <c r="L108" s="219">
        <v>3.35</v>
      </c>
    </row>
    <row r="109" spans="1:12" x14ac:dyDescent="0.2">
      <c r="A109" s="153"/>
      <c r="B109" s="153" t="s">
        <v>300</v>
      </c>
      <c r="C109" s="153">
        <v>7.5</v>
      </c>
      <c r="D109" s="153"/>
      <c r="E109" s="169"/>
      <c r="F109" s="153"/>
      <c r="G109" s="202"/>
      <c r="H109" s="153">
        <v>2</v>
      </c>
      <c r="I109" s="203">
        <v>8.5499999999999989</v>
      </c>
      <c r="J109" s="244">
        <f t="shared" si="1"/>
        <v>99.902397260273972</v>
      </c>
      <c r="K109" s="233"/>
      <c r="L109" s="219"/>
    </row>
    <row r="110" spans="1:12" x14ac:dyDescent="0.2">
      <c r="A110" s="179" t="s">
        <v>356</v>
      </c>
      <c r="B110" s="165" t="s">
        <v>345</v>
      </c>
      <c r="C110" s="180">
        <v>30</v>
      </c>
      <c r="D110" s="180"/>
      <c r="E110" s="167"/>
      <c r="F110" s="180">
        <v>1</v>
      </c>
      <c r="G110" s="167">
        <v>6.1999999999999993</v>
      </c>
      <c r="H110" s="165">
        <v>2</v>
      </c>
      <c r="I110" s="167">
        <v>63.783333333333331</v>
      </c>
      <c r="J110" s="247">
        <f t="shared" si="1"/>
        <v>99.201103500761036</v>
      </c>
      <c r="K110" s="166">
        <v>14.4</v>
      </c>
      <c r="L110" s="218">
        <v>1.4</v>
      </c>
    </row>
    <row r="111" spans="1:12" x14ac:dyDescent="0.2">
      <c r="A111" s="183"/>
      <c r="B111" s="170" t="s">
        <v>346</v>
      </c>
      <c r="C111" s="188">
        <v>30</v>
      </c>
      <c r="D111" s="188"/>
      <c r="E111" s="172"/>
      <c r="F111" s="170"/>
      <c r="G111" s="172"/>
      <c r="H111" s="170"/>
      <c r="I111" s="172"/>
      <c r="J111" s="245">
        <f t="shared" si="1"/>
        <v>100</v>
      </c>
      <c r="K111" s="171"/>
      <c r="L111" s="220"/>
    </row>
    <row r="112" spans="1:12" x14ac:dyDescent="0.2">
      <c r="A112" s="153" t="s">
        <v>125</v>
      </c>
      <c r="B112" s="153" t="s">
        <v>345</v>
      </c>
      <c r="C112" s="153">
        <v>30</v>
      </c>
      <c r="D112" s="153"/>
      <c r="E112" s="169"/>
      <c r="F112" s="153"/>
      <c r="G112" s="202"/>
      <c r="H112" s="153"/>
      <c r="I112" s="203"/>
      <c r="J112" s="243">
        <f t="shared" si="1"/>
        <v>100</v>
      </c>
      <c r="K112" s="233"/>
      <c r="L112" s="218"/>
    </row>
    <row r="113" spans="1:12" x14ac:dyDescent="0.2">
      <c r="A113" s="170"/>
      <c r="B113" s="170" t="s">
        <v>346</v>
      </c>
      <c r="C113" s="170">
        <v>30</v>
      </c>
      <c r="D113" s="170"/>
      <c r="E113" s="172"/>
      <c r="F113" s="170"/>
      <c r="G113" s="198"/>
      <c r="H113" s="170"/>
      <c r="I113" s="205"/>
      <c r="J113" s="245">
        <f t="shared" si="1"/>
        <v>100</v>
      </c>
      <c r="K113" s="234"/>
      <c r="L113" s="220"/>
    </row>
    <row r="114" spans="1:12" x14ac:dyDescent="0.2">
      <c r="A114" s="165" t="s">
        <v>468</v>
      </c>
      <c r="B114" s="165" t="s">
        <v>345</v>
      </c>
      <c r="C114" s="165">
        <v>40</v>
      </c>
      <c r="D114" s="165"/>
      <c r="E114" s="167"/>
      <c r="F114" s="165"/>
      <c r="G114" s="167"/>
      <c r="H114" s="165"/>
      <c r="I114" s="167"/>
      <c r="J114" s="243">
        <f t="shared" si="1"/>
        <v>100</v>
      </c>
      <c r="K114" s="166"/>
      <c r="L114" s="218"/>
    </row>
    <row r="115" spans="1:12" x14ac:dyDescent="0.2">
      <c r="A115" s="170"/>
      <c r="B115" s="170" t="s">
        <v>1020</v>
      </c>
      <c r="C115" s="170">
        <v>40</v>
      </c>
      <c r="D115" s="170"/>
      <c r="E115" s="172"/>
      <c r="F115" s="170"/>
      <c r="G115" s="198"/>
      <c r="H115" s="170"/>
      <c r="I115" s="205"/>
      <c r="J115" s="245">
        <f t="shared" si="1"/>
        <v>100</v>
      </c>
      <c r="K115" s="234"/>
      <c r="L115" s="220"/>
    </row>
    <row r="116" spans="1:12" x14ac:dyDescent="0.2">
      <c r="A116" s="153" t="s">
        <v>207</v>
      </c>
      <c r="B116" s="153" t="s">
        <v>276</v>
      </c>
      <c r="C116" s="153">
        <v>10</v>
      </c>
      <c r="D116" s="153"/>
      <c r="E116" s="169"/>
      <c r="F116" s="153"/>
      <c r="G116" s="202"/>
      <c r="H116" s="153">
        <v>1</v>
      </c>
      <c r="I116" s="203">
        <v>7.2333333333333334</v>
      </c>
      <c r="J116" s="244">
        <f t="shared" si="1"/>
        <v>99.917427701674271</v>
      </c>
      <c r="K116" s="233"/>
      <c r="L116" s="219"/>
    </row>
    <row r="117" spans="1:12" x14ac:dyDescent="0.2">
      <c r="A117" s="170" t="s">
        <v>14</v>
      </c>
      <c r="B117" s="170" t="s">
        <v>277</v>
      </c>
      <c r="C117" s="170">
        <v>10</v>
      </c>
      <c r="D117" s="170"/>
      <c r="E117" s="172"/>
      <c r="F117" s="170"/>
      <c r="G117" s="198"/>
      <c r="H117" s="170">
        <v>2</v>
      </c>
      <c r="I117" s="205">
        <v>10.283333333333333</v>
      </c>
      <c r="J117" s="245">
        <f t="shared" si="1"/>
        <v>99.882610350076106</v>
      </c>
      <c r="K117" s="234"/>
      <c r="L117" s="220"/>
    </row>
    <row r="118" spans="1:12" x14ac:dyDescent="0.2">
      <c r="A118" s="146" t="s">
        <v>508</v>
      </c>
      <c r="B118" s="170" t="s">
        <v>346</v>
      </c>
      <c r="C118" s="170">
        <v>30</v>
      </c>
      <c r="D118" s="146"/>
      <c r="E118" s="150"/>
      <c r="F118" s="146"/>
      <c r="G118" s="211"/>
      <c r="H118" s="146"/>
      <c r="I118" s="209"/>
      <c r="J118" s="246">
        <f>+(1-(E118+G118+I118)/8760)*100</f>
        <v>100</v>
      </c>
      <c r="K118" s="235"/>
      <c r="L118" s="221"/>
    </row>
    <row r="119" spans="1:12" x14ac:dyDescent="0.2">
      <c r="A119" s="153" t="s">
        <v>278</v>
      </c>
      <c r="B119" s="153" t="s">
        <v>234</v>
      </c>
      <c r="C119" s="153">
        <v>15</v>
      </c>
      <c r="D119" s="153"/>
      <c r="E119" s="169"/>
      <c r="F119" s="153"/>
      <c r="G119" s="202"/>
      <c r="H119" s="153">
        <v>1</v>
      </c>
      <c r="I119" s="203">
        <v>12.316666666666666</v>
      </c>
      <c r="J119" s="244">
        <f t="shared" si="1"/>
        <v>99.859398782343987</v>
      </c>
      <c r="K119" s="233"/>
      <c r="L119" s="219"/>
    </row>
    <row r="120" spans="1:12" x14ac:dyDescent="0.2">
      <c r="A120" s="170"/>
      <c r="B120" s="170" t="s">
        <v>279</v>
      </c>
      <c r="C120" s="170">
        <v>5</v>
      </c>
      <c r="D120" s="170"/>
      <c r="E120" s="172"/>
      <c r="F120" s="170"/>
      <c r="G120" s="198"/>
      <c r="H120" s="170"/>
      <c r="I120" s="205"/>
      <c r="J120" s="245">
        <f t="shared" si="1"/>
        <v>100</v>
      </c>
      <c r="K120" s="234"/>
      <c r="L120" s="220"/>
    </row>
    <row r="121" spans="1:12" x14ac:dyDescent="0.2">
      <c r="A121" s="146" t="s">
        <v>451</v>
      </c>
      <c r="B121" s="146" t="s">
        <v>234</v>
      </c>
      <c r="C121" s="146">
        <v>30</v>
      </c>
      <c r="D121" s="146">
        <v>1</v>
      </c>
      <c r="E121" s="150">
        <v>3.25</v>
      </c>
      <c r="F121" s="146"/>
      <c r="G121" s="211"/>
      <c r="H121" s="146"/>
      <c r="I121" s="150"/>
      <c r="J121" s="245">
        <f t="shared" si="1"/>
        <v>99.962899543378995</v>
      </c>
      <c r="K121" s="147">
        <v>10.1</v>
      </c>
      <c r="L121" s="220">
        <v>30.8</v>
      </c>
    </row>
    <row r="122" spans="1:12" x14ac:dyDescent="0.2">
      <c r="A122" s="153" t="s">
        <v>280</v>
      </c>
      <c r="B122" s="153" t="s">
        <v>234</v>
      </c>
      <c r="C122" s="153">
        <v>30</v>
      </c>
      <c r="D122" s="153"/>
      <c r="E122" s="169"/>
      <c r="F122" s="153"/>
      <c r="G122" s="202"/>
      <c r="H122" s="153">
        <v>1</v>
      </c>
      <c r="I122" s="203">
        <v>8.1666666666666661</v>
      </c>
      <c r="J122" s="243">
        <f t="shared" si="1"/>
        <v>99.906773211567739</v>
      </c>
      <c r="K122" s="233"/>
      <c r="L122" s="218"/>
    </row>
    <row r="123" spans="1:12" x14ac:dyDescent="0.2">
      <c r="A123" s="170" t="s">
        <v>14</v>
      </c>
      <c r="B123" s="170" t="s">
        <v>235</v>
      </c>
      <c r="C123" s="170">
        <v>30</v>
      </c>
      <c r="D123" s="170"/>
      <c r="E123" s="172"/>
      <c r="F123" s="170"/>
      <c r="G123" s="198"/>
      <c r="H123" s="170">
        <v>1</v>
      </c>
      <c r="I123" s="205">
        <v>9.3333333333333339</v>
      </c>
      <c r="J123" s="245">
        <f t="shared" si="1"/>
        <v>99.893455098934552</v>
      </c>
      <c r="K123" s="234"/>
      <c r="L123" s="220"/>
    </row>
    <row r="124" spans="1:12" x14ac:dyDescent="0.2">
      <c r="A124" s="170" t="s">
        <v>467</v>
      </c>
      <c r="B124" s="153" t="s">
        <v>234</v>
      </c>
      <c r="C124" s="153">
        <v>30</v>
      </c>
      <c r="D124" s="170"/>
      <c r="E124" s="172"/>
      <c r="F124" s="170"/>
      <c r="G124" s="198"/>
      <c r="H124" s="170"/>
      <c r="I124" s="205"/>
      <c r="J124" s="246">
        <f t="shared" si="1"/>
        <v>100</v>
      </c>
      <c r="K124" s="234"/>
      <c r="L124" s="221"/>
    </row>
    <row r="125" spans="1:12" x14ac:dyDescent="0.2">
      <c r="A125" s="170" t="s">
        <v>133</v>
      </c>
      <c r="B125" s="146" t="s">
        <v>1021</v>
      </c>
      <c r="C125" s="146">
        <v>15</v>
      </c>
      <c r="D125" s="170"/>
      <c r="E125" s="172"/>
      <c r="F125" s="170"/>
      <c r="G125" s="198"/>
      <c r="H125" s="170"/>
      <c r="I125" s="205"/>
      <c r="J125" s="246">
        <f t="shared" si="1"/>
        <v>100</v>
      </c>
      <c r="K125" s="234"/>
      <c r="L125" s="221"/>
    </row>
    <row r="126" spans="1:12" x14ac:dyDescent="0.2">
      <c r="A126" s="153" t="s">
        <v>120</v>
      </c>
      <c r="B126" s="153" t="s">
        <v>234</v>
      </c>
      <c r="C126" s="153">
        <v>30</v>
      </c>
      <c r="D126" s="153"/>
      <c r="E126" s="169"/>
      <c r="F126" s="153"/>
      <c r="G126" s="202"/>
      <c r="H126" s="153">
        <v>1</v>
      </c>
      <c r="I126" s="203">
        <v>7.3166666666666664</v>
      </c>
      <c r="J126" s="243">
        <f t="shared" si="1"/>
        <v>99.916476407914772</v>
      </c>
      <c r="K126" s="233"/>
      <c r="L126" s="218"/>
    </row>
    <row r="127" spans="1:12" x14ac:dyDescent="0.2">
      <c r="A127" s="153" t="s">
        <v>14</v>
      </c>
      <c r="B127" s="153" t="s">
        <v>235</v>
      </c>
      <c r="C127" s="153">
        <v>30</v>
      </c>
      <c r="D127" s="153"/>
      <c r="E127" s="169"/>
      <c r="F127" s="153"/>
      <c r="G127" s="202"/>
      <c r="H127" s="153">
        <v>4</v>
      </c>
      <c r="I127" s="203">
        <v>21.633333333333333</v>
      </c>
      <c r="J127" s="244">
        <f t="shared" si="1"/>
        <v>99.75304414003044</v>
      </c>
      <c r="K127" s="233"/>
      <c r="L127" s="219"/>
    </row>
    <row r="128" spans="1:12" x14ac:dyDescent="0.2">
      <c r="A128" s="153"/>
      <c r="B128" s="153" t="s">
        <v>436</v>
      </c>
      <c r="C128" s="153">
        <v>30</v>
      </c>
      <c r="D128" s="153"/>
      <c r="E128" s="169"/>
      <c r="F128" s="153"/>
      <c r="G128" s="202"/>
      <c r="H128" s="153">
        <v>3</v>
      </c>
      <c r="I128" s="203">
        <v>19.200000000000003</v>
      </c>
      <c r="J128" s="244">
        <f t="shared" si="1"/>
        <v>99.780821917808211</v>
      </c>
      <c r="K128" s="233"/>
      <c r="L128" s="219"/>
    </row>
    <row r="129" spans="1:12" x14ac:dyDescent="0.2">
      <c r="A129" s="146" t="s">
        <v>416</v>
      </c>
      <c r="B129" s="146" t="s">
        <v>345</v>
      </c>
      <c r="C129" s="146">
        <v>30</v>
      </c>
      <c r="D129" s="146"/>
      <c r="E129" s="150"/>
      <c r="F129" s="146"/>
      <c r="G129" s="211"/>
      <c r="H129" s="146"/>
      <c r="I129" s="209"/>
      <c r="J129" s="246">
        <f t="shared" si="1"/>
        <v>100</v>
      </c>
      <c r="K129" s="235"/>
      <c r="L129" s="221"/>
    </row>
    <row r="130" spans="1:12" x14ac:dyDescent="0.2">
      <c r="A130" s="153" t="s">
        <v>128</v>
      </c>
      <c r="B130" s="153" t="s">
        <v>345</v>
      </c>
      <c r="C130" s="153">
        <v>30</v>
      </c>
      <c r="D130" s="153"/>
      <c r="E130" s="169"/>
      <c r="F130" s="153"/>
      <c r="G130" s="202"/>
      <c r="H130" s="153"/>
      <c r="I130" s="203"/>
      <c r="J130" s="244">
        <f t="shared" si="1"/>
        <v>100</v>
      </c>
      <c r="K130" s="233"/>
      <c r="L130" s="219"/>
    </row>
    <row r="131" spans="1:12" x14ac:dyDescent="0.2">
      <c r="A131" s="170"/>
      <c r="B131" s="170" t="s">
        <v>346</v>
      </c>
      <c r="C131" s="170">
        <v>15</v>
      </c>
      <c r="D131" s="170"/>
      <c r="E131" s="172"/>
      <c r="F131" s="170"/>
      <c r="G131" s="198"/>
      <c r="H131" s="170"/>
      <c r="I131" s="205"/>
      <c r="J131" s="245">
        <f t="shared" si="1"/>
        <v>100</v>
      </c>
      <c r="K131" s="234"/>
      <c r="L131" s="220"/>
    </row>
    <row r="132" spans="1:12" x14ac:dyDescent="0.2">
      <c r="A132" s="153" t="s">
        <v>130</v>
      </c>
      <c r="B132" s="153" t="s">
        <v>1022</v>
      </c>
      <c r="C132" s="153">
        <v>30</v>
      </c>
      <c r="D132" s="153">
        <v>1</v>
      </c>
      <c r="E132" s="169">
        <v>0.51666666666666661</v>
      </c>
      <c r="F132" s="153"/>
      <c r="G132" s="202"/>
      <c r="H132" s="153">
        <v>1</v>
      </c>
      <c r="I132" s="203">
        <v>5</v>
      </c>
      <c r="J132" s="243">
        <f t="shared" si="1"/>
        <v>99.937024353120236</v>
      </c>
      <c r="K132" s="233">
        <v>5.75</v>
      </c>
      <c r="L132" s="218">
        <v>3.1</v>
      </c>
    </row>
    <row r="133" spans="1:12" x14ac:dyDescent="0.2">
      <c r="A133" s="170"/>
      <c r="B133" s="170" t="s">
        <v>1023</v>
      </c>
      <c r="C133" s="170">
        <v>30</v>
      </c>
      <c r="D133" s="170">
        <v>1</v>
      </c>
      <c r="E133" s="172">
        <v>0.53333333333333333</v>
      </c>
      <c r="F133" s="170"/>
      <c r="G133" s="198"/>
      <c r="H133" s="170">
        <v>1</v>
      </c>
      <c r="I133" s="205">
        <v>4.1166666666666663</v>
      </c>
      <c r="J133" s="245">
        <f t="shared" si="1"/>
        <v>99.946917808219183</v>
      </c>
      <c r="K133" s="234">
        <v>5.75</v>
      </c>
      <c r="L133" s="220">
        <v>3.1</v>
      </c>
    </row>
    <row r="134" spans="1:12" x14ac:dyDescent="0.2">
      <c r="A134" s="153" t="s">
        <v>210</v>
      </c>
      <c r="B134" s="153" t="s">
        <v>345</v>
      </c>
      <c r="C134" s="153">
        <v>15</v>
      </c>
      <c r="D134" s="153">
        <v>1</v>
      </c>
      <c r="E134" s="169">
        <v>3.2666666666666666</v>
      </c>
      <c r="F134" s="153"/>
      <c r="G134" s="202"/>
      <c r="H134" s="153">
        <v>3</v>
      </c>
      <c r="I134" s="203">
        <v>20.166666666666664</v>
      </c>
      <c r="J134" s="243">
        <f t="shared" si="1"/>
        <v>99.732496194824961</v>
      </c>
      <c r="K134" s="233">
        <v>3.4</v>
      </c>
      <c r="L134" s="218">
        <v>9</v>
      </c>
    </row>
    <row r="135" spans="1:12" x14ac:dyDescent="0.2">
      <c r="A135" s="170"/>
      <c r="B135" s="170" t="s">
        <v>346</v>
      </c>
      <c r="C135" s="170">
        <v>15</v>
      </c>
      <c r="D135" s="170"/>
      <c r="E135" s="172"/>
      <c r="F135" s="170"/>
      <c r="G135" s="198"/>
      <c r="H135" s="170"/>
      <c r="I135" s="205"/>
      <c r="J135" s="245">
        <f t="shared" ref="J135:J178" si="2">+(1-(E135+G135+I135)/8760)*100</f>
        <v>100</v>
      </c>
      <c r="K135" s="234"/>
      <c r="L135" s="220"/>
    </row>
    <row r="136" spans="1:12" x14ac:dyDescent="0.2">
      <c r="A136" s="153" t="s">
        <v>211</v>
      </c>
      <c r="B136" s="153" t="s">
        <v>345</v>
      </c>
      <c r="C136" s="153">
        <v>44</v>
      </c>
      <c r="D136" s="153"/>
      <c r="E136" s="169"/>
      <c r="F136" s="153">
        <v>1</v>
      </c>
      <c r="G136" s="169">
        <v>1.2333333333333334</v>
      </c>
      <c r="H136" s="153"/>
      <c r="I136" s="169"/>
      <c r="J136" s="243">
        <f t="shared" si="2"/>
        <v>99.985920852359214</v>
      </c>
      <c r="K136" s="168"/>
      <c r="L136" s="218"/>
    </row>
    <row r="137" spans="1:12" x14ac:dyDescent="0.2">
      <c r="A137" s="170"/>
      <c r="B137" s="170" t="s">
        <v>346</v>
      </c>
      <c r="C137" s="170">
        <v>44</v>
      </c>
      <c r="D137" s="170"/>
      <c r="E137" s="172"/>
      <c r="F137" s="170"/>
      <c r="G137" s="198"/>
      <c r="H137" s="170">
        <v>3</v>
      </c>
      <c r="I137" s="205">
        <v>23.033333333333331</v>
      </c>
      <c r="J137" s="245">
        <f t="shared" si="2"/>
        <v>99.737062404870628</v>
      </c>
      <c r="K137" s="234"/>
      <c r="L137" s="220"/>
    </row>
    <row r="138" spans="1:12" x14ac:dyDescent="0.2">
      <c r="A138" s="170" t="s">
        <v>134</v>
      </c>
      <c r="B138" s="170" t="s">
        <v>1024</v>
      </c>
      <c r="C138" s="170">
        <v>150</v>
      </c>
      <c r="D138" s="170"/>
      <c r="E138" s="172"/>
      <c r="F138" s="170"/>
      <c r="G138" s="198"/>
      <c r="H138" s="170">
        <v>5</v>
      </c>
      <c r="I138" s="205">
        <v>598.73333333333335</v>
      </c>
      <c r="J138" s="246">
        <f t="shared" si="2"/>
        <v>93.165144596651444</v>
      </c>
      <c r="K138" s="234"/>
      <c r="L138" s="221"/>
    </row>
    <row r="139" spans="1:12" x14ac:dyDescent="0.2">
      <c r="A139" s="153" t="s">
        <v>122</v>
      </c>
      <c r="B139" s="153" t="s">
        <v>345</v>
      </c>
      <c r="C139" s="153">
        <v>15</v>
      </c>
      <c r="D139" s="153">
        <v>1</v>
      </c>
      <c r="E139" s="169">
        <v>0.26666666666666666</v>
      </c>
      <c r="F139" s="153"/>
      <c r="G139" s="202"/>
      <c r="H139" s="153"/>
      <c r="I139" s="203"/>
      <c r="J139" s="243">
        <f t="shared" si="2"/>
        <v>99.99695585996956</v>
      </c>
      <c r="K139" s="233">
        <v>6.2</v>
      </c>
      <c r="L139" s="218">
        <v>2</v>
      </c>
    </row>
    <row r="140" spans="1:12" x14ac:dyDescent="0.2">
      <c r="A140" s="153"/>
      <c r="B140" s="153" t="s">
        <v>346</v>
      </c>
      <c r="C140" s="153">
        <v>30</v>
      </c>
      <c r="D140" s="153"/>
      <c r="E140" s="169"/>
      <c r="F140" s="153"/>
      <c r="G140" s="202"/>
      <c r="H140" s="153"/>
      <c r="I140" s="203"/>
      <c r="J140" s="244">
        <f t="shared" si="2"/>
        <v>100</v>
      </c>
      <c r="K140" s="233"/>
      <c r="L140" s="219"/>
    </row>
    <row r="141" spans="1:12" x14ac:dyDescent="0.2">
      <c r="A141" s="153"/>
      <c r="B141" s="153" t="s">
        <v>1011</v>
      </c>
      <c r="C141" s="153">
        <v>30</v>
      </c>
      <c r="D141" s="153"/>
      <c r="E141" s="169"/>
      <c r="F141" s="153"/>
      <c r="G141" s="202"/>
      <c r="H141" s="153"/>
      <c r="I141" s="203"/>
      <c r="J141" s="244">
        <f t="shared" si="2"/>
        <v>100</v>
      </c>
      <c r="K141" s="233"/>
      <c r="L141" s="219"/>
    </row>
    <row r="142" spans="1:12" x14ac:dyDescent="0.2">
      <c r="A142" s="170"/>
      <c r="B142" s="170" t="s">
        <v>1025</v>
      </c>
      <c r="C142" s="170">
        <v>15</v>
      </c>
      <c r="D142" s="170"/>
      <c r="E142" s="172"/>
      <c r="F142" s="170"/>
      <c r="G142" s="198"/>
      <c r="H142" s="170"/>
      <c r="I142" s="205"/>
      <c r="J142" s="245">
        <f t="shared" si="2"/>
        <v>100</v>
      </c>
      <c r="K142" s="234"/>
      <c r="L142" s="220"/>
    </row>
    <row r="143" spans="1:12" x14ac:dyDescent="0.2">
      <c r="A143" s="146" t="s">
        <v>571</v>
      </c>
      <c r="B143" s="146" t="s">
        <v>345</v>
      </c>
      <c r="C143" s="146">
        <v>60</v>
      </c>
      <c r="D143" s="146"/>
      <c r="E143" s="150"/>
      <c r="F143" s="146"/>
      <c r="G143" s="211"/>
      <c r="H143" s="146"/>
      <c r="I143" s="209"/>
      <c r="J143" s="246">
        <f t="shared" si="2"/>
        <v>100</v>
      </c>
      <c r="K143" s="235"/>
      <c r="L143" s="221"/>
    </row>
    <row r="144" spans="1:12" x14ac:dyDescent="0.2">
      <c r="A144" s="153" t="s">
        <v>212</v>
      </c>
      <c r="B144" s="153" t="s">
        <v>345</v>
      </c>
      <c r="C144" s="153">
        <v>10</v>
      </c>
      <c r="D144" s="153">
        <v>2</v>
      </c>
      <c r="E144" s="169">
        <v>12.116666666666667</v>
      </c>
      <c r="F144" s="153"/>
      <c r="G144" s="202"/>
      <c r="H144" s="153">
        <v>1</v>
      </c>
      <c r="I144" s="203">
        <v>8.9666666666666668</v>
      </c>
      <c r="J144" s="244">
        <f t="shared" si="2"/>
        <v>99.759322678843233</v>
      </c>
      <c r="K144" s="233">
        <f>2.4+1.65</f>
        <v>4.05</v>
      </c>
      <c r="L144" s="219">
        <f>1.8+0.4</f>
        <v>2.2000000000000002</v>
      </c>
    </row>
    <row r="145" spans="1:12" x14ac:dyDescent="0.2">
      <c r="A145" s="153"/>
      <c r="B145" s="153" t="s">
        <v>346</v>
      </c>
      <c r="C145" s="153">
        <v>10</v>
      </c>
      <c r="D145" s="153"/>
      <c r="E145" s="169"/>
      <c r="F145" s="153"/>
      <c r="G145" s="202"/>
      <c r="H145" s="153"/>
      <c r="I145" s="203"/>
      <c r="J145" s="244">
        <f t="shared" si="2"/>
        <v>100</v>
      </c>
      <c r="K145" s="233"/>
      <c r="L145" s="219"/>
    </row>
    <row r="146" spans="1:12" x14ac:dyDescent="0.2">
      <c r="A146" s="153"/>
      <c r="B146" s="153" t="s">
        <v>1026</v>
      </c>
      <c r="C146" s="153">
        <v>10</v>
      </c>
      <c r="D146" s="153">
        <v>2</v>
      </c>
      <c r="E146" s="169">
        <v>23.633333333333333</v>
      </c>
      <c r="F146" s="153"/>
      <c r="G146" s="202"/>
      <c r="H146" s="153"/>
      <c r="I146" s="203"/>
      <c r="J146" s="244">
        <f t="shared" si="2"/>
        <v>99.730213089802135</v>
      </c>
      <c r="K146" s="233">
        <f>1.8+1.65</f>
        <v>3.45</v>
      </c>
      <c r="L146" s="219">
        <f>3.6+0.4</f>
        <v>4</v>
      </c>
    </row>
    <row r="147" spans="1:12" x14ac:dyDescent="0.2">
      <c r="A147" s="170"/>
      <c r="B147" s="170" t="s">
        <v>1027</v>
      </c>
      <c r="C147" s="170">
        <v>5</v>
      </c>
      <c r="D147" s="170"/>
      <c r="E147" s="172"/>
      <c r="F147" s="170"/>
      <c r="G147" s="198"/>
      <c r="H147" s="170"/>
      <c r="I147" s="205"/>
      <c r="J147" s="244">
        <f t="shared" si="2"/>
        <v>100</v>
      </c>
      <c r="K147" s="234"/>
      <c r="L147" s="219"/>
    </row>
    <row r="148" spans="1:12" x14ac:dyDescent="0.2">
      <c r="A148" s="165" t="s">
        <v>463</v>
      </c>
      <c r="B148" s="165" t="s">
        <v>345</v>
      </c>
      <c r="C148" s="165">
        <v>30</v>
      </c>
      <c r="D148" s="165"/>
      <c r="E148" s="167"/>
      <c r="F148" s="165"/>
      <c r="G148" s="167"/>
      <c r="H148" s="165">
        <v>3</v>
      </c>
      <c r="I148" s="223">
        <v>24.75</v>
      </c>
      <c r="J148" s="243">
        <f t="shared" si="2"/>
        <v>99.717465753424662</v>
      </c>
      <c r="K148" s="236"/>
      <c r="L148" s="218"/>
    </row>
    <row r="149" spans="1:12" x14ac:dyDescent="0.2">
      <c r="A149" s="153"/>
      <c r="B149" s="153" t="s">
        <v>346</v>
      </c>
      <c r="C149" s="153">
        <v>30</v>
      </c>
      <c r="D149" s="153"/>
      <c r="E149" s="169"/>
      <c r="F149" s="153"/>
      <c r="G149" s="169"/>
      <c r="H149" s="153">
        <v>1</v>
      </c>
      <c r="I149" s="203">
        <v>8.85</v>
      </c>
      <c r="J149" s="244">
        <f t="shared" si="2"/>
        <v>99.898972602739718</v>
      </c>
      <c r="K149" s="233"/>
      <c r="L149" s="219"/>
    </row>
    <row r="150" spans="1:12" x14ac:dyDescent="0.2">
      <c r="A150" s="165" t="s">
        <v>583</v>
      </c>
      <c r="B150" s="165" t="s">
        <v>345</v>
      </c>
      <c r="C150" s="165">
        <v>30</v>
      </c>
      <c r="D150" s="165"/>
      <c r="E150" s="167"/>
      <c r="F150" s="165"/>
      <c r="G150" s="167"/>
      <c r="H150" s="165">
        <v>1</v>
      </c>
      <c r="I150" s="167">
        <v>6.6833333333333336</v>
      </c>
      <c r="J150" s="243">
        <f>+(1-(E150+G150+I150)/8760)*100</f>
        <v>99.923706240487064</v>
      </c>
      <c r="K150" s="166"/>
      <c r="L150" s="218"/>
    </row>
    <row r="151" spans="1:12" x14ac:dyDescent="0.2">
      <c r="A151" s="170"/>
      <c r="B151" s="170" t="s">
        <v>346</v>
      </c>
      <c r="C151" s="170">
        <v>30</v>
      </c>
      <c r="D151" s="170"/>
      <c r="E151" s="172"/>
      <c r="F151" s="170"/>
      <c r="G151" s="172"/>
      <c r="H151" s="170">
        <v>1</v>
      </c>
      <c r="I151" s="172">
        <v>0.8</v>
      </c>
      <c r="J151" s="245">
        <f>+(1-(E151+G151+I151)/8760)*100</f>
        <v>99.990867579908667</v>
      </c>
      <c r="K151" s="171"/>
      <c r="L151" s="220"/>
    </row>
    <row r="152" spans="1:12" x14ac:dyDescent="0.2">
      <c r="A152" s="170" t="s">
        <v>497</v>
      </c>
      <c r="B152" s="170" t="s">
        <v>345</v>
      </c>
      <c r="C152" s="170">
        <v>15</v>
      </c>
      <c r="D152" s="170">
        <v>1</v>
      </c>
      <c r="E152" s="172">
        <v>11.55</v>
      </c>
      <c r="F152" s="170"/>
      <c r="G152" s="172"/>
      <c r="H152" s="170"/>
      <c r="I152" s="172"/>
      <c r="J152" s="245">
        <f t="shared" si="2"/>
        <v>99.868150684931507</v>
      </c>
      <c r="K152" s="171">
        <v>2.4</v>
      </c>
      <c r="L152" s="220">
        <v>3</v>
      </c>
    </row>
    <row r="153" spans="1:12" x14ac:dyDescent="0.2">
      <c r="A153" s="153" t="s">
        <v>213</v>
      </c>
      <c r="B153" s="153" t="s">
        <v>286</v>
      </c>
      <c r="C153" s="153">
        <v>40</v>
      </c>
      <c r="D153" s="153"/>
      <c r="E153" s="169"/>
      <c r="F153" s="153"/>
      <c r="G153" s="202"/>
      <c r="H153" s="153">
        <v>1</v>
      </c>
      <c r="I153" s="203">
        <v>3.75</v>
      </c>
      <c r="J153" s="244">
        <f t="shared" si="2"/>
        <v>99.957191780821915</v>
      </c>
      <c r="K153" s="233"/>
      <c r="L153" s="219"/>
    </row>
    <row r="154" spans="1:12" x14ac:dyDescent="0.2">
      <c r="A154" s="153"/>
      <c r="B154" s="153" t="s">
        <v>287</v>
      </c>
      <c r="C154" s="153">
        <v>45</v>
      </c>
      <c r="D154" s="153">
        <v>1</v>
      </c>
      <c r="E154" s="169">
        <v>2.666666666666667</v>
      </c>
      <c r="F154" s="153"/>
      <c r="G154" s="202"/>
      <c r="H154" s="153">
        <v>2</v>
      </c>
      <c r="I154" s="203">
        <v>174.96666666666667</v>
      </c>
      <c r="J154" s="244">
        <f t="shared" si="2"/>
        <v>97.972222222222229</v>
      </c>
      <c r="K154" s="233">
        <v>12.2</v>
      </c>
      <c r="L154" s="219">
        <v>12.8</v>
      </c>
    </row>
    <row r="155" spans="1:12" x14ac:dyDescent="0.2">
      <c r="A155" s="165" t="s">
        <v>214</v>
      </c>
      <c r="B155" s="165" t="s">
        <v>345</v>
      </c>
      <c r="C155" s="165">
        <v>15</v>
      </c>
      <c r="D155" s="165"/>
      <c r="E155" s="167"/>
      <c r="F155" s="165"/>
      <c r="G155" s="167"/>
      <c r="H155" s="165">
        <v>3</v>
      </c>
      <c r="I155" s="223">
        <v>51.083333333333336</v>
      </c>
      <c r="J155" s="243">
        <f t="shared" si="2"/>
        <v>99.416856925418571</v>
      </c>
      <c r="K155" s="236"/>
      <c r="L155" s="218"/>
    </row>
    <row r="156" spans="1:12" x14ac:dyDescent="0.2">
      <c r="A156" s="170"/>
      <c r="B156" s="170" t="s">
        <v>346</v>
      </c>
      <c r="C156" s="170">
        <v>15</v>
      </c>
      <c r="D156" s="170">
        <v>1</v>
      </c>
      <c r="E156" s="172">
        <v>6.5666666666666664</v>
      </c>
      <c r="F156" s="170"/>
      <c r="G156" s="172"/>
      <c r="H156" s="170">
        <v>4</v>
      </c>
      <c r="I156" s="205">
        <v>70.583333333333329</v>
      </c>
      <c r="J156" s="245">
        <f t="shared" si="2"/>
        <v>99.11929223744292</v>
      </c>
      <c r="K156" s="234">
        <v>5.7</v>
      </c>
      <c r="L156" s="220">
        <v>10.4</v>
      </c>
    </row>
    <row r="157" spans="1:12" x14ac:dyDescent="0.2">
      <c r="A157" s="170" t="s">
        <v>215</v>
      </c>
      <c r="B157" s="170" t="s">
        <v>239</v>
      </c>
      <c r="C157" s="170">
        <v>15</v>
      </c>
      <c r="D157" s="170"/>
      <c r="E157" s="172"/>
      <c r="F157" s="170"/>
      <c r="G157" s="198"/>
      <c r="H157" s="170"/>
      <c r="I157" s="205"/>
      <c r="J157" s="245">
        <f t="shared" si="2"/>
        <v>100</v>
      </c>
      <c r="K157" s="233"/>
      <c r="L157" s="219"/>
    </row>
    <row r="158" spans="1:12" x14ac:dyDescent="0.2">
      <c r="A158" s="153" t="s">
        <v>216</v>
      </c>
      <c r="B158" s="153" t="s">
        <v>345</v>
      </c>
      <c r="C158" s="153">
        <v>15</v>
      </c>
      <c r="D158" s="153"/>
      <c r="E158" s="169"/>
      <c r="F158" s="153"/>
      <c r="G158" s="202"/>
      <c r="H158" s="153">
        <v>3</v>
      </c>
      <c r="I158" s="203">
        <v>24.533333333333331</v>
      </c>
      <c r="J158" s="247">
        <f t="shared" si="2"/>
        <v>99.719939117199402</v>
      </c>
      <c r="K158" s="166"/>
      <c r="L158" s="218"/>
    </row>
    <row r="159" spans="1:12" x14ac:dyDescent="0.2">
      <c r="A159" s="153"/>
      <c r="B159" s="153" t="s">
        <v>346</v>
      </c>
      <c r="C159" s="153">
        <v>40</v>
      </c>
      <c r="D159" s="153"/>
      <c r="E159" s="169"/>
      <c r="F159" s="153"/>
      <c r="G159" s="202"/>
      <c r="H159" s="153">
        <v>4</v>
      </c>
      <c r="I159" s="203">
        <v>156.91666666666666</v>
      </c>
      <c r="J159" s="249">
        <f t="shared" si="2"/>
        <v>98.208713850837142</v>
      </c>
      <c r="K159" s="168"/>
      <c r="L159" s="219"/>
    </row>
    <row r="160" spans="1:12" x14ac:dyDescent="0.2">
      <c r="A160" s="170"/>
      <c r="B160" s="170" t="s">
        <v>1011</v>
      </c>
      <c r="C160" s="170">
        <v>40</v>
      </c>
      <c r="D160" s="170">
        <v>1</v>
      </c>
      <c r="E160" s="172">
        <v>9.5333333333333332</v>
      </c>
      <c r="F160" s="170"/>
      <c r="G160" s="198"/>
      <c r="H160" s="170">
        <v>2</v>
      </c>
      <c r="I160" s="205">
        <v>139.85</v>
      </c>
      <c r="J160" s="248">
        <f t="shared" si="2"/>
        <v>98.294710806697111</v>
      </c>
      <c r="K160" s="171">
        <v>17.7</v>
      </c>
      <c r="L160" s="220">
        <v>42.7</v>
      </c>
    </row>
    <row r="161" spans="1:12" x14ac:dyDescent="0.2">
      <c r="A161" s="153" t="s">
        <v>142</v>
      </c>
      <c r="B161" s="153" t="s">
        <v>345</v>
      </c>
      <c r="C161" s="153">
        <v>15</v>
      </c>
      <c r="D161" s="153"/>
      <c r="E161" s="169"/>
      <c r="F161" s="153"/>
      <c r="G161" s="202"/>
      <c r="H161" s="153"/>
      <c r="I161" s="203"/>
      <c r="J161" s="247">
        <f t="shared" si="2"/>
        <v>100</v>
      </c>
      <c r="K161" s="166"/>
      <c r="L161" s="218"/>
    </row>
    <row r="162" spans="1:12" x14ac:dyDescent="0.2">
      <c r="A162" s="153"/>
      <c r="B162" s="153" t="s">
        <v>346</v>
      </c>
      <c r="C162" s="153">
        <v>15</v>
      </c>
      <c r="D162" s="153"/>
      <c r="E162" s="169"/>
      <c r="F162" s="153"/>
      <c r="G162" s="202"/>
      <c r="H162" s="153">
        <v>4</v>
      </c>
      <c r="I162" s="203">
        <v>49.36666666666666</v>
      </c>
      <c r="J162" s="249">
        <f t="shared" si="2"/>
        <v>99.436453576864537</v>
      </c>
      <c r="K162" s="168"/>
      <c r="L162" s="219"/>
    </row>
    <row r="163" spans="1:12" x14ac:dyDescent="0.2">
      <c r="A163" s="170"/>
      <c r="B163" s="170"/>
      <c r="C163" s="170"/>
      <c r="D163" s="170"/>
      <c r="E163" s="172"/>
      <c r="F163" s="170"/>
      <c r="G163" s="198"/>
      <c r="H163" s="170"/>
      <c r="I163" s="205"/>
      <c r="J163" s="249">
        <f>+(1-(E163+G163+I163)/8760)*100</f>
        <v>100</v>
      </c>
      <c r="K163" s="171"/>
      <c r="L163" s="220"/>
    </row>
    <row r="164" spans="1:12" x14ac:dyDescent="0.2">
      <c r="A164" s="153" t="s">
        <v>139</v>
      </c>
      <c r="B164" s="153" t="s">
        <v>345</v>
      </c>
      <c r="C164" s="153">
        <v>10</v>
      </c>
      <c r="D164" s="153"/>
      <c r="E164" s="169"/>
      <c r="F164" s="153"/>
      <c r="G164" s="202"/>
      <c r="H164" s="153"/>
      <c r="I164" s="203"/>
      <c r="J164" s="247">
        <f t="shared" si="2"/>
        <v>100</v>
      </c>
      <c r="K164" s="166"/>
      <c r="L164" s="218"/>
    </row>
    <row r="165" spans="1:12" x14ac:dyDescent="0.2">
      <c r="A165" s="170"/>
      <c r="B165" s="170" t="s">
        <v>346</v>
      </c>
      <c r="C165" s="170">
        <v>10</v>
      </c>
      <c r="D165" s="170"/>
      <c r="E165" s="172"/>
      <c r="F165" s="170"/>
      <c r="G165" s="198"/>
      <c r="H165" s="170"/>
      <c r="I165" s="205"/>
      <c r="J165" s="248">
        <f t="shared" si="2"/>
        <v>100</v>
      </c>
      <c r="K165" s="171"/>
      <c r="L165" s="220"/>
    </row>
    <row r="166" spans="1:12" x14ac:dyDescent="0.2">
      <c r="A166" s="165" t="s">
        <v>559</v>
      </c>
      <c r="B166" s="153" t="s">
        <v>345</v>
      </c>
      <c r="C166" s="153">
        <v>30</v>
      </c>
      <c r="D166" s="165">
        <v>1</v>
      </c>
      <c r="E166" s="167">
        <v>13.683333333333334</v>
      </c>
      <c r="F166" s="165"/>
      <c r="G166" s="222"/>
      <c r="H166" s="165"/>
      <c r="I166" s="223"/>
      <c r="J166" s="249">
        <f t="shared" si="2"/>
        <v>99.843797564687975</v>
      </c>
      <c r="K166" s="166">
        <v>4</v>
      </c>
      <c r="L166" s="218">
        <v>2.2999999999999998</v>
      </c>
    </row>
    <row r="167" spans="1:12" x14ac:dyDescent="0.2">
      <c r="A167" s="170"/>
      <c r="B167" s="170" t="s">
        <v>346</v>
      </c>
      <c r="C167" s="170">
        <v>30</v>
      </c>
      <c r="D167" s="170"/>
      <c r="E167" s="172"/>
      <c r="F167" s="170"/>
      <c r="G167" s="198"/>
      <c r="H167" s="170"/>
      <c r="I167" s="205"/>
      <c r="J167" s="248">
        <f t="shared" si="2"/>
        <v>100</v>
      </c>
      <c r="K167" s="171"/>
      <c r="L167" s="220"/>
    </row>
    <row r="168" spans="1:12" x14ac:dyDescent="0.2">
      <c r="A168" s="153" t="s">
        <v>144</v>
      </c>
      <c r="B168" s="153" t="s">
        <v>345</v>
      </c>
      <c r="C168" s="153">
        <v>20</v>
      </c>
      <c r="D168" s="153"/>
      <c r="E168" s="169"/>
      <c r="F168" s="153"/>
      <c r="G168" s="202"/>
      <c r="H168" s="153"/>
      <c r="I168" s="203"/>
      <c r="J168" s="247">
        <f t="shared" si="2"/>
        <v>100</v>
      </c>
      <c r="K168" s="166"/>
      <c r="L168" s="218"/>
    </row>
    <row r="169" spans="1:12" x14ac:dyDescent="0.2">
      <c r="A169" s="170"/>
      <c r="B169" s="170" t="s">
        <v>346</v>
      </c>
      <c r="C169" s="170">
        <v>30</v>
      </c>
      <c r="D169" s="170">
        <v>1</v>
      </c>
      <c r="E169" s="172">
        <v>0.93333333333333335</v>
      </c>
      <c r="F169" s="170"/>
      <c r="G169" s="198"/>
      <c r="H169" s="170"/>
      <c r="I169" s="205"/>
      <c r="J169" s="248">
        <f t="shared" si="2"/>
        <v>99.989345509893454</v>
      </c>
      <c r="K169" s="171">
        <v>6.4</v>
      </c>
      <c r="L169" s="220">
        <v>6.3</v>
      </c>
    </row>
    <row r="170" spans="1:12" x14ac:dyDescent="0.2">
      <c r="A170" s="153" t="s">
        <v>217</v>
      </c>
      <c r="B170" s="153" t="s">
        <v>345</v>
      </c>
      <c r="C170" s="153">
        <v>15</v>
      </c>
      <c r="D170" s="153"/>
      <c r="E170" s="169"/>
      <c r="F170" s="153"/>
      <c r="G170" s="202"/>
      <c r="H170" s="153"/>
      <c r="I170" s="203"/>
      <c r="J170" s="249">
        <f t="shared" si="2"/>
        <v>100</v>
      </c>
      <c r="K170" s="166"/>
      <c r="L170" s="218"/>
    </row>
    <row r="171" spans="1:12" x14ac:dyDescent="0.2">
      <c r="A171" s="170"/>
      <c r="B171" s="170" t="s">
        <v>346</v>
      </c>
      <c r="C171" s="170">
        <v>15</v>
      </c>
      <c r="D171" s="170"/>
      <c r="E171" s="172"/>
      <c r="F171" s="170"/>
      <c r="G171" s="198"/>
      <c r="H171" s="170">
        <v>1</v>
      </c>
      <c r="I171" s="205">
        <v>8.7333333333333325</v>
      </c>
      <c r="J171" s="248">
        <f t="shared" si="2"/>
        <v>99.900304414003045</v>
      </c>
      <c r="K171" s="171"/>
      <c r="L171" s="220"/>
    </row>
    <row r="172" spans="1:12" x14ac:dyDescent="0.2">
      <c r="A172" s="146" t="s">
        <v>341</v>
      </c>
      <c r="B172" s="146" t="s">
        <v>239</v>
      </c>
      <c r="C172" s="146">
        <v>15</v>
      </c>
      <c r="D172" s="146"/>
      <c r="E172" s="150"/>
      <c r="F172" s="146"/>
      <c r="G172" s="211"/>
      <c r="H172" s="146">
        <v>1</v>
      </c>
      <c r="I172" s="209">
        <v>9.1833333333333336</v>
      </c>
      <c r="J172" s="250">
        <f t="shared" si="2"/>
        <v>99.895167427701665</v>
      </c>
      <c r="K172" s="147"/>
      <c r="L172" s="221"/>
    </row>
    <row r="173" spans="1:12" x14ac:dyDescent="0.2">
      <c r="A173" s="146" t="s">
        <v>569</v>
      </c>
      <c r="B173" s="146" t="s">
        <v>345</v>
      </c>
      <c r="C173" s="146">
        <v>110</v>
      </c>
      <c r="D173" s="146">
        <v>1</v>
      </c>
      <c r="E173" s="150">
        <v>1.3166666666666667</v>
      </c>
      <c r="F173" s="146"/>
      <c r="G173" s="211"/>
      <c r="H173" s="146"/>
      <c r="I173" s="209"/>
      <c r="J173" s="250">
        <f t="shared" si="2"/>
        <v>99.984969558599687</v>
      </c>
      <c r="K173" s="147"/>
      <c r="L173" s="221"/>
    </row>
    <row r="174" spans="1:12" x14ac:dyDescent="0.2">
      <c r="A174" s="153" t="s">
        <v>568</v>
      </c>
      <c r="B174" s="153" t="s">
        <v>345</v>
      </c>
      <c r="C174" s="153">
        <v>75</v>
      </c>
      <c r="D174" s="153"/>
      <c r="E174" s="169"/>
      <c r="F174" s="153"/>
      <c r="G174" s="202"/>
      <c r="H174" s="153">
        <v>1</v>
      </c>
      <c r="I174" s="203">
        <v>4.4333333333333336</v>
      </c>
      <c r="J174" s="243">
        <f t="shared" si="2"/>
        <v>99.949391171993909</v>
      </c>
      <c r="K174" s="168"/>
      <c r="L174" s="219"/>
    </row>
    <row r="175" spans="1:12" x14ac:dyDescent="0.2">
      <c r="A175" s="153"/>
      <c r="B175" s="153" t="s">
        <v>346</v>
      </c>
      <c r="C175" s="153">
        <v>75</v>
      </c>
      <c r="D175" s="153"/>
      <c r="E175" s="169"/>
      <c r="F175" s="153"/>
      <c r="G175" s="202"/>
      <c r="H175" s="153">
        <v>1</v>
      </c>
      <c r="I175" s="203">
        <v>3.4333333333333336</v>
      </c>
      <c r="J175" s="244">
        <f t="shared" si="2"/>
        <v>99.960806697108069</v>
      </c>
      <c r="K175" s="168"/>
      <c r="L175" s="219"/>
    </row>
    <row r="176" spans="1:12" x14ac:dyDescent="0.2">
      <c r="A176" s="170"/>
      <c r="B176" s="170" t="s">
        <v>1011</v>
      </c>
      <c r="C176" s="170">
        <v>75</v>
      </c>
      <c r="D176" s="170"/>
      <c r="E176" s="172"/>
      <c r="F176" s="170"/>
      <c r="G176" s="198"/>
      <c r="H176" s="170">
        <v>2</v>
      </c>
      <c r="I176" s="205">
        <v>11.45</v>
      </c>
      <c r="J176" s="245">
        <f t="shared" si="2"/>
        <v>99.86929223744292</v>
      </c>
      <c r="K176" s="171"/>
      <c r="L176" s="220"/>
    </row>
    <row r="177" spans="1:15" x14ac:dyDescent="0.2">
      <c r="A177" s="153" t="s">
        <v>218</v>
      </c>
      <c r="B177" s="153" t="s">
        <v>345</v>
      </c>
      <c r="C177" s="153">
        <v>40</v>
      </c>
      <c r="D177" s="153"/>
      <c r="E177" s="169"/>
      <c r="F177" s="153"/>
      <c r="G177" s="202"/>
      <c r="H177" s="153"/>
      <c r="I177" s="203"/>
      <c r="J177" s="249">
        <f t="shared" si="2"/>
        <v>100</v>
      </c>
      <c r="K177" s="168"/>
      <c r="L177" s="219"/>
    </row>
    <row r="178" spans="1:15" x14ac:dyDescent="0.2">
      <c r="A178" s="170"/>
      <c r="B178" s="170" t="s">
        <v>346</v>
      </c>
      <c r="C178" s="170">
        <v>40</v>
      </c>
      <c r="D178" s="170">
        <v>1</v>
      </c>
      <c r="E178" s="172">
        <v>2.416666666666667</v>
      </c>
      <c r="F178" s="170"/>
      <c r="G178" s="185"/>
      <c r="H178" s="170">
        <v>1</v>
      </c>
      <c r="I178" s="172">
        <v>8.6</v>
      </c>
      <c r="J178" s="248">
        <f t="shared" si="2"/>
        <v>99.874238964992387</v>
      </c>
      <c r="K178" s="171">
        <v>12.6</v>
      </c>
      <c r="L178" s="220">
        <v>2.7</v>
      </c>
      <c r="O178" s="84"/>
    </row>
  </sheetData>
  <mergeCells count="3">
    <mergeCell ref="D2:E2"/>
    <mergeCell ref="F2:G2"/>
    <mergeCell ref="H2:I2"/>
  </mergeCell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sheetPr codeName="Sheet223"/>
  <dimension ref="A1:P181"/>
  <sheetViews>
    <sheetView workbookViewId="0"/>
  </sheetViews>
  <sheetFormatPr defaultColWidth="11.42578125" defaultRowHeight="12.75" x14ac:dyDescent="0.2"/>
  <cols>
    <col min="1" max="1" width="22.140625" style="82" customWidth="1"/>
    <col min="2" max="2" width="19.7109375" style="82" customWidth="1"/>
    <col min="3" max="3" width="8.7109375" style="82" customWidth="1"/>
    <col min="4" max="5" width="9.7109375" style="82" customWidth="1"/>
    <col min="6" max="6" width="9.7109375" style="84" customWidth="1"/>
    <col min="7" max="7" width="9.7109375" style="82" customWidth="1"/>
    <col min="8" max="8" width="9.7109375" style="84" customWidth="1"/>
    <col min="9" max="9" width="9.7109375" style="82" customWidth="1"/>
    <col min="10" max="10" width="9.5703125" style="82" customWidth="1"/>
    <col min="11" max="11" width="9.5703125" style="87" customWidth="1"/>
    <col min="12" max="12" width="9.5703125" style="88" customWidth="1"/>
    <col min="13" max="13" width="9.7109375" style="88" customWidth="1"/>
    <col min="14" max="16384" width="11.42578125" style="82"/>
  </cols>
  <sheetData>
    <row r="1" spans="1:14" customFormat="1" ht="27.75" customHeight="1" x14ac:dyDescent="0.2">
      <c r="A1" s="15" t="s">
        <v>893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</row>
    <row r="2" spans="1:14" ht="12.95" customHeight="1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  <c r="M2"/>
      <c r="N2"/>
    </row>
    <row r="3" spans="1:14" s="83" customFormat="1" ht="12.95" customHeigh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  <c r="M3"/>
      <c r="N3"/>
    </row>
    <row r="4" spans="1:14" x14ac:dyDescent="0.2">
      <c r="A4" s="165" t="s">
        <v>77</v>
      </c>
      <c r="B4" s="165" t="s">
        <v>910</v>
      </c>
      <c r="C4" s="165">
        <v>30</v>
      </c>
      <c r="D4" s="251">
        <v>0</v>
      </c>
      <c r="E4" s="252">
        <v>0</v>
      </c>
      <c r="F4" s="251">
        <v>0</v>
      </c>
      <c r="G4" s="252">
        <v>0</v>
      </c>
      <c r="H4" s="251">
        <v>1</v>
      </c>
      <c r="I4" s="252">
        <v>7.9333333333488554</v>
      </c>
      <c r="J4" s="261">
        <v>99.909436834094194</v>
      </c>
      <c r="K4" s="270">
        <v>0</v>
      </c>
      <c r="L4" s="270">
        <v>0</v>
      </c>
      <c r="M4"/>
      <c r="N4"/>
    </row>
    <row r="5" spans="1:14" x14ac:dyDescent="0.2">
      <c r="A5" s="153"/>
      <c r="B5" s="153" t="s">
        <v>911</v>
      </c>
      <c r="C5" s="153">
        <v>15</v>
      </c>
      <c r="D5" s="253">
        <v>1</v>
      </c>
      <c r="E5" s="254">
        <v>0.38333333318587393</v>
      </c>
      <c r="F5" s="253">
        <v>0</v>
      </c>
      <c r="G5" s="254">
        <v>0</v>
      </c>
      <c r="H5" s="253">
        <v>6</v>
      </c>
      <c r="I5" s="254">
        <v>59.300000000162981</v>
      </c>
      <c r="J5" s="262">
        <v>99.318683409436659</v>
      </c>
      <c r="K5" s="271">
        <v>6.7</v>
      </c>
      <c r="L5" s="271">
        <v>2.79</v>
      </c>
      <c r="M5"/>
      <c r="N5"/>
    </row>
    <row r="6" spans="1:14" x14ac:dyDescent="0.2">
      <c r="A6" s="170"/>
      <c r="B6" s="170" t="s">
        <v>912</v>
      </c>
      <c r="C6" s="170">
        <v>15</v>
      </c>
      <c r="D6" s="255">
        <v>0</v>
      </c>
      <c r="E6" s="256">
        <v>0</v>
      </c>
      <c r="F6" s="255">
        <v>0</v>
      </c>
      <c r="G6" s="256">
        <v>0</v>
      </c>
      <c r="H6" s="255">
        <v>8</v>
      </c>
      <c r="I6" s="256">
        <v>82.316666666592937</v>
      </c>
      <c r="J6" s="263">
        <v>99.060312024353962</v>
      </c>
      <c r="K6" s="272">
        <v>0</v>
      </c>
      <c r="L6" s="272">
        <v>0</v>
      </c>
      <c r="M6"/>
      <c r="N6"/>
    </row>
    <row r="7" spans="1:14" x14ac:dyDescent="0.2">
      <c r="A7" s="153" t="s">
        <v>79</v>
      </c>
      <c r="B7" s="153" t="s">
        <v>913</v>
      </c>
      <c r="C7" s="153">
        <v>15</v>
      </c>
      <c r="D7" s="253">
        <v>0</v>
      </c>
      <c r="E7" s="254">
        <v>0</v>
      </c>
      <c r="F7" s="253">
        <v>0</v>
      </c>
      <c r="G7" s="254">
        <v>0</v>
      </c>
      <c r="H7" s="253">
        <v>1</v>
      </c>
      <c r="I7" s="254">
        <v>9.1833333332324401</v>
      </c>
      <c r="J7" s="262">
        <v>99.89516742770283</v>
      </c>
      <c r="K7" s="271">
        <v>0</v>
      </c>
      <c r="L7" s="271">
        <v>0</v>
      </c>
      <c r="M7"/>
      <c r="N7"/>
    </row>
    <row r="8" spans="1:14" x14ac:dyDescent="0.2">
      <c r="A8" s="170"/>
      <c r="B8" s="170" t="s">
        <v>914</v>
      </c>
      <c r="C8" s="170">
        <v>30</v>
      </c>
      <c r="D8" s="255">
        <v>0</v>
      </c>
      <c r="E8" s="256">
        <v>0</v>
      </c>
      <c r="F8" s="255">
        <v>0</v>
      </c>
      <c r="G8" s="256">
        <v>0</v>
      </c>
      <c r="H8" s="255">
        <v>1</v>
      </c>
      <c r="I8" s="256">
        <v>10.983333333337214</v>
      </c>
      <c r="J8" s="263">
        <v>99.874619482496158</v>
      </c>
      <c r="K8" s="273">
        <v>0</v>
      </c>
      <c r="L8" s="272">
        <v>0</v>
      </c>
      <c r="M8"/>
      <c r="N8"/>
    </row>
    <row r="9" spans="1:14" x14ac:dyDescent="0.2">
      <c r="A9" s="153" t="s">
        <v>103</v>
      </c>
      <c r="B9" s="153" t="s">
        <v>915</v>
      </c>
      <c r="C9" s="153">
        <v>15</v>
      </c>
      <c r="D9" s="253">
        <v>1</v>
      </c>
      <c r="E9" s="254">
        <v>10.96666666661622</v>
      </c>
      <c r="F9" s="253">
        <v>0</v>
      </c>
      <c r="G9" s="254">
        <v>0</v>
      </c>
      <c r="H9" s="253">
        <v>1</v>
      </c>
      <c r="I9" s="254">
        <v>5.4833333332207985</v>
      </c>
      <c r="J9" s="262">
        <v>99.812214611874012</v>
      </c>
      <c r="K9" s="271">
        <v>0.7</v>
      </c>
      <c r="L9" s="271">
        <v>0.55000000000000004</v>
      </c>
      <c r="M9"/>
      <c r="N9"/>
    </row>
    <row r="10" spans="1:14" x14ac:dyDescent="0.2">
      <c r="A10" s="153"/>
      <c r="B10" s="153" t="s">
        <v>916</v>
      </c>
      <c r="C10" s="153">
        <v>40</v>
      </c>
      <c r="D10" s="253">
        <v>0</v>
      </c>
      <c r="E10" s="254">
        <v>0</v>
      </c>
      <c r="F10" s="253">
        <v>0</v>
      </c>
      <c r="G10" s="254">
        <v>0</v>
      </c>
      <c r="H10" s="253">
        <v>2</v>
      </c>
      <c r="I10" s="254">
        <v>10.733333333395422</v>
      </c>
      <c r="J10" s="262">
        <v>99.87747336377403</v>
      </c>
      <c r="K10" s="274">
        <v>0</v>
      </c>
      <c r="L10" s="271">
        <v>0</v>
      </c>
      <c r="M10"/>
      <c r="N10"/>
    </row>
    <row r="11" spans="1:14" x14ac:dyDescent="0.2">
      <c r="A11" s="153"/>
      <c r="B11" s="153" t="s">
        <v>799</v>
      </c>
      <c r="C11" s="153">
        <v>5</v>
      </c>
      <c r="D11" s="253">
        <v>0</v>
      </c>
      <c r="E11" s="254">
        <v>0</v>
      </c>
      <c r="F11" s="253">
        <v>0</v>
      </c>
      <c r="G11" s="254">
        <v>0</v>
      </c>
      <c r="H11" s="253">
        <v>0</v>
      </c>
      <c r="I11" s="254">
        <v>0</v>
      </c>
      <c r="J11" s="262">
        <v>100</v>
      </c>
      <c r="K11" s="274">
        <v>0</v>
      </c>
      <c r="L11" s="271">
        <v>0</v>
      </c>
      <c r="M11"/>
      <c r="N11"/>
    </row>
    <row r="12" spans="1:14" x14ac:dyDescent="0.2">
      <c r="A12" s="170"/>
      <c r="B12" s="170" t="s">
        <v>800</v>
      </c>
      <c r="C12" s="170">
        <v>1.5</v>
      </c>
      <c r="D12" s="255">
        <v>0</v>
      </c>
      <c r="E12" s="256">
        <v>0</v>
      </c>
      <c r="F12" s="255">
        <v>0</v>
      </c>
      <c r="G12" s="256">
        <v>0</v>
      </c>
      <c r="H12" s="255">
        <v>3</v>
      </c>
      <c r="I12" s="256">
        <v>14.333333333430346</v>
      </c>
      <c r="J12" s="263">
        <v>99.836377473362674</v>
      </c>
      <c r="K12" s="273">
        <v>0</v>
      </c>
      <c r="L12" s="272">
        <v>0</v>
      </c>
      <c r="M12"/>
      <c r="N12"/>
    </row>
    <row r="13" spans="1:14" x14ac:dyDescent="0.2">
      <c r="A13" s="146" t="s">
        <v>553</v>
      </c>
      <c r="B13" s="146" t="s">
        <v>917</v>
      </c>
      <c r="C13" s="146">
        <v>30</v>
      </c>
      <c r="D13" s="257">
        <v>0</v>
      </c>
      <c r="E13" s="258">
        <v>0</v>
      </c>
      <c r="F13" s="257">
        <v>0</v>
      </c>
      <c r="G13" s="258">
        <v>0</v>
      </c>
      <c r="H13" s="257">
        <v>1</v>
      </c>
      <c r="I13" s="258">
        <v>7.6666666666860692</v>
      </c>
      <c r="J13" s="264">
        <v>99.912480974124591</v>
      </c>
      <c r="K13" s="275">
        <v>0</v>
      </c>
      <c r="L13" s="276">
        <v>0</v>
      </c>
      <c r="M13"/>
      <c r="N13"/>
    </row>
    <row r="14" spans="1:14" x14ac:dyDescent="0.2">
      <c r="A14" s="153" t="s">
        <v>83</v>
      </c>
      <c r="B14" s="153" t="s">
        <v>918</v>
      </c>
      <c r="C14" s="153">
        <v>30</v>
      </c>
      <c r="D14" s="253">
        <v>2</v>
      </c>
      <c r="E14" s="254">
        <v>8.2000000000116415</v>
      </c>
      <c r="F14" s="253">
        <v>0</v>
      </c>
      <c r="G14" s="254">
        <v>0</v>
      </c>
      <c r="H14" s="253">
        <v>1</v>
      </c>
      <c r="I14" s="254">
        <v>9.6500000000232831</v>
      </c>
      <c r="J14" s="265">
        <v>99.796232876711926</v>
      </c>
      <c r="K14" s="271">
        <v>10.8</v>
      </c>
      <c r="L14" s="271">
        <v>15.84</v>
      </c>
      <c r="M14"/>
      <c r="N14"/>
    </row>
    <row r="15" spans="1:14" x14ac:dyDescent="0.2">
      <c r="A15" s="170"/>
      <c r="B15" s="170" t="s">
        <v>919</v>
      </c>
      <c r="C15" s="170">
        <v>15</v>
      </c>
      <c r="D15" s="255">
        <v>1</v>
      </c>
      <c r="E15" s="256">
        <v>0.6000000000349246</v>
      </c>
      <c r="F15" s="255">
        <v>0</v>
      </c>
      <c r="G15" s="256">
        <v>0</v>
      </c>
      <c r="H15" s="255">
        <v>7</v>
      </c>
      <c r="I15" s="256">
        <v>55.066666666476522</v>
      </c>
      <c r="J15" s="263">
        <v>99.36453576864713</v>
      </c>
      <c r="K15" s="273">
        <v>11.8</v>
      </c>
      <c r="L15" s="272">
        <v>8.06</v>
      </c>
      <c r="M15"/>
      <c r="N15"/>
    </row>
    <row r="16" spans="1:14" x14ac:dyDescent="0.2">
      <c r="A16" s="153" t="s">
        <v>86</v>
      </c>
      <c r="B16" s="153" t="s">
        <v>920</v>
      </c>
      <c r="C16" s="153">
        <v>15</v>
      </c>
      <c r="D16" s="253">
        <v>0</v>
      </c>
      <c r="E16" s="254">
        <v>0</v>
      </c>
      <c r="F16" s="253">
        <v>0</v>
      </c>
      <c r="G16" s="254">
        <v>0</v>
      </c>
      <c r="H16" s="253">
        <v>6</v>
      </c>
      <c r="I16" s="254">
        <v>52.766666666837409</v>
      </c>
      <c r="J16" s="262">
        <v>99.397640791474458</v>
      </c>
      <c r="K16" s="274">
        <v>0</v>
      </c>
      <c r="L16" s="271">
        <v>0</v>
      </c>
      <c r="M16"/>
      <c r="N16"/>
    </row>
    <row r="17" spans="1:14" x14ac:dyDescent="0.2">
      <c r="A17" s="170"/>
      <c r="B17" s="170" t="s">
        <v>921</v>
      </c>
      <c r="C17" s="170">
        <v>15</v>
      </c>
      <c r="D17" s="255">
        <v>0</v>
      </c>
      <c r="E17" s="256">
        <v>0</v>
      </c>
      <c r="F17" s="255">
        <v>0</v>
      </c>
      <c r="G17" s="256">
        <v>0</v>
      </c>
      <c r="H17" s="255">
        <v>10</v>
      </c>
      <c r="I17" s="256">
        <v>89.566666666651145</v>
      </c>
      <c r="J17" s="263">
        <v>98.977549467275665</v>
      </c>
      <c r="K17" s="273">
        <v>0</v>
      </c>
      <c r="L17" s="272">
        <v>0</v>
      </c>
      <c r="M17"/>
      <c r="N17"/>
    </row>
    <row r="18" spans="1:14" x14ac:dyDescent="0.2">
      <c r="A18" s="153" t="s">
        <v>192</v>
      </c>
      <c r="B18" s="153" t="s">
        <v>922</v>
      </c>
      <c r="C18" s="153">
        <v>10</v>
      </c>
      <c r="D18" s="253">
        <v>1</v>
      </c>
      <c r="E18" s="254">
        <v>0.58333333331393078</v>
      </c>
      <c r="F18" s="253">
        <v>0</v>
      </c>
      <c r="G18" s="254">
        <v>0</v>
      </c>
      <c r="H18" s="253">
        <v>0</v>
      </c>
      <c r="I18" s="254">
        <v>0</v>
      </c>
      <c r="J18" s="262">
        <v>99.993340943683634</v>
      </c>
      <c r="K18" s="274">
        <v>4.5</v>
      </c>
      <c r="L18" s="271">
        <v>3.08</v>
      </c>
      <c r="M18"/>
      <c r="N18"/>
    </row>
    <row r="19" spans="1:14" x14ac:dyDescent="0.2">
      <c r="A19" s="170"/>
      <c r="B19" s="170" t="s">
        <v>801</v>
      </c>
      <c r="C19" s="170">
        <v>5</v>
      </c>
      <c r="D19" s="255">
        <v>0</v>
      </c>
      <c r="E19" s="256">
        <v>0</v>
      </c>
      <c r="F19" s="255">
        <v>0</v>
      </c>
      <c r="G19" s="256">
        <v>0</v>
      </c>
      <c r="H19" s="255">
        <v>0</v>
      </c>
      <c r="I19" s="256">
        <v>0</v>
      </c>
      <c r="J19" s="263">
        <v>100</v>
      </c>
      <c r="K19" s="273">
        <v>0</v>
      </c>
      <c r="L19" s="272">
        <v>0</v>
      </c>
      <c r="M19"/>
      <c r="N19"/>
    </row>
    <row r="20" spans="1:14" x14ac:dyDescent="0.2">
      <c r="A20" s="153" t="s">
        <v>90</v>
      </c>
      <c r="B20" s="153" t="s">
        <v>923</v>
      </c>
      <c r="C20" s="153">
        <v>10</v>
      </c>
      <c r="D20" s="253">
        <v>0</v>
      </c>
      <c r="E20" s="254">
        <v>0</v>
      </c>
      <c r="F20" s="253">
        <v>0</v>
      </c>
      <c r="G20" s="254">
        <v>0</v>
      </c>
      <c r="H20" s="253">
        <v>1</v>
      </c>
      <c r="I20" s="254">
        <v>108.73333333345363</v>
      </c>
      <c r="J20" s="262">
        <v>98.758751902586155</v>
      </c>
      <c r="K20" s="274">
        <v>0</v>
      </c>
      <c r="L20" s="271">
        <v>0</v>
      </c>
      <c r="M20"/>
      <c r="N20"/>
    </row>
    <row r="21" spans="1:14" x14ac:dyDescent="0.2">
      <c r="A21" s="153"/>
      <c r="B21" s="153" t="s">
        <v>924</v>
      </c>
      <c r="C21" s="153">
        <v>10</v>
      </c>
      <c r="D21" s="253">
        <v>0</v>
      </c>
      <c r="E21" s="254">
        <v>0</v>
      </c>
      <c r="F21" s="253">
        <v>0</v>
      </c>
      <c r="G21" s="254">
        <v>0</v>
      </c>
      <c r="H21" s="253">
        <v>1</v>
      </c>
      <c r="I21" s="254">
        <v>5.0000000000582077</v>
      </c>
      <c r="J21" s="262">
        <v>99.942922374428562</v>
      </c>
      <c r="K21" s="274">
        <v>0</v>
      </c>
      <c r="L21" s="271">
        <v>0</v>
      </c>
      <c r="M21"/>
      <c r="N21"/>
    </row>
    <row r="22" spans="1:14" x14ac:dyDescent="0.2">
      <c r="A22" s="170"/>
      <c r="B22" s="170" t="s">
        <v>925</v>
      </c>
      <c r="C22" s="170">
        <v>5</v>
      </c>
      <c r="D22" s="255">
        <v>0</v>
      </c>
      <c r="E22" s="256">
        <v>0</v>
      </c>
      <c r="F22" s="255">
        <v>0</v>
      </c>
      <c r="G22" s="256">
        <v>0</v>
      </c>
      <c r="H22" s="255">
        <v>1</v>
      </c>
      <c r="I22" s="256">
        <v>3.6833333332906477</v>
      </c>
      <c r="J22" s="263">
        <v>99.957952815830026</v>
      </c>
      <c r="K22" s="273">
        <v>0</v>
      </c>
      <c r="L22" s="272">
        <v>0</v>
      </c>
      <c r="M22"/>
      <c r="N22"/>
    </row>
    <row r="23" spans="1:14" x14ac:dyDescent="0.2">
      <c r="A23" s="153" t="s">
        <v>91</v>
      </c>
      <c r="B23" s="153" t="s">
        <v>926</v>
      </c>
      <c r="C23" s="153">
        <v>10</v>
      </c>
      <c r="D23" s="253">
        <v>0</v>
      </c>
      <c r="E23" s="254">
        <v>0</v>
      </c>
      <c r="F23" s="253">
        <v>0</v>
      </c>
      <c r="G23" s="254">
        <v>0</v>
      </c>
      <c r="H23" s="253">
        <v>0</v>
      </c>
      <c r="I23" s="254">
        <v>0</v>
      </c>
      <c r="J23" s="262">
        <v>100</v>
      </c>
      <c r="K23" s="274">
        <v>0</v>
      </c>
      <c r="L23" s="271">
        <v>0</v>
      </c>
      <c r="M23"/>
      <c r="N23"/>
    </row>
    <row r="24" spans="1:14" x14ac:dyDescent="0.2">
      <c r="A24" s="170"/>
      <c r="B24" s="170" t="s">
        <v>927</v>
      </c>
      <c r="C24" s="170">
        <v>1</v>
      </c>
      <c r="D24" s="255">
        <v>0</v>
      </c>
      <c r="E24" s="256">
        <v>0</v>
      </c>
      <c r="F24" s="255">
        <v>0</v>
      </c>
      <c r="G24" s="256">
        <v>0</v>
      </c>
      <c r="H24" s="255">
        <v>1</v>
      </c>
      <c r="I24" s="256">
        <v>8.8333333333139308</v>
      </c>
      <c r="J24" s="263">
        <v>99.899162861491845</v>
      </c>
      <c r="K24" s="273">
        <v>0</v>
      </c>
      <c r="L24" s="272">
        <v>0</v>
      </c>
      <c r="M24"/>
      <c r="N24"/>
    </row>
    <row r="25" spans="1:14" x14ac:dyDescent="0.2">
      <c r="A25" s="153" t="s">
        <v>93</v>
      </c>
      <c r="B25" s="153" t="s">
        <v>928</v>
      </c>
      <c r="C25" s="153">
        <v>15</v>
      </c>
      <c r="D25" s="253">
        <v>1</v>
      </c>
      <c r="E25" s="254">
        <v>9.4333333331742324</v>
      </c>
      <c r="F25" s="253">
        <v>0</v>
      </c>
      <c r="G25" s="254">
        <v>0</v>
      </c>
      <c r="H25" s="253">
        <v>3</v>
      </c>
      <c r="I25" s="254">
        <v>9.9666666664998047</v>
      </c>
      <c r="J25" s="262">
        <v>99.778538812789108</v>
      </c>
      <c r="K25" s="274">
        <v>4</v>
      </c>
      <c r="L25" s="271">
        <v>37.93</v>
      </c>
      <c r="M25"/>
      <c r="N25"/>
    </row>
    <row r="26" spans="1:14" x14ac:dyDescent="0.2">
      <c r="A26" s="170"/>
      <c r="B26" s="170" t="s">
        <v>929</v>
      </c>
      <c r="C26" s="170">
        <v>15</v>
      </c>
      <c r="D26" s="255">
        <v>1</v>
      </c>
      <c r="E26" s="256">
        <v>73.849999999918509</v>
      </c>
      <c r="F26" s="255">
        <v>0</v>
      </c>
      <c r="G26" s="256">
        <v>0</v>
      </c>
      <c r="H26" s="255">
        <v>2</v>
      </c>
      <c r="I26" s="256">
        <v>5.6333333333604969</v>
      </c>
      <c r="J26" s="263">
        <v>99.092656012177187</v>
      </c>
      <c r="K26" s="273">
        <v>0</v>
      </c>
      <c r="L26" s="272">
        <v>0</v>
      </c>
      <c r="M26"/>
      <c r="N26"/>
    </row>
    <row r="27" spans="1:14" x14ac:dyDescent="0.2">
      <c r="A27" s="153" t="s">
        <v>414</v>
      </c>
      <c r="B27" s="153" t="s">
        <v>930</v>
      </c>
      <c r="C27" s="153">
        <v>30</v>
      </c>
      <c r="D27" s="253">
        <v>1</v>
      </c>
      <c r="E27" s="254">
        <v>0.96666666667442769</v>
      </c>
      <c r="F27" s="253">
        <v>0</v>
      </c>
      <c r="G27" s="254">
        <v>0</v>
      </c>
      <c r="H27" s="253">
        <v>2</v>
      </c>
      <c r="I27" s="254">
        <v>10.016666666488163</v>
      </c>
      <c r="J27" s="262">
        <v>99.874619482498133</v>
      </c>
      <c r="K27" s="274">
        <v>8</v>
      </c>
      <c r="L27" s="271">
        <v>6.93</v>
      </c>
      <c r="M27"/>
      <c r="N27"/>
    </row>
    <row r="28" spans="1:14" x14ac:dyDescent="0.2">
      <c r="A28" s="179" t="s">
        <v>193</v>
      </c>
      <c r="B28" s="165" t="s">
        <v>931</v>
      </c>
      <c r="C28" s="165">
        <v>15</v>
      </c>
      <c r="D28" s="251">
        <v>1</v>
      </c>
      <c r="E28" s="252">
        <v>0.79999999998835847</v>
      </c>
      <c r="F28" s="251">
        <v>0</v>
      </c>
      <c r="G28" s="252">
        <v>0</v>
      </c>
      <c r="H28" s="251">
        <v>0</v>
      </c>
      <c r="I28" s="252">
        <v>0</v>
      </c>
      <c r="J28" s="261">
        <v>99.990867579908809</v>
      </c>
      <c r="K28" s="277">
        <v>1.8</v>
      </c>
      <c r="L28" s="270">
        <v>1.74</v>
      </c>
      <c r="M28"/>
      <c r="N28"/>
    </row>
    <row r="29" spans="1:14" x14ac:dyDescent="0.2">
      <c r="A29" s="183"/>
      <c r="B29" s="170" t="s">
        <v>932</v>
      </c>
      <c r="C29" s="170">
        <v>5</v>
      </c>
      <c r="D29" s="255">
        <v>0</v>
      </c>
      <c r="E29" s="256">
        <v>0</v>
      </c>
      <c r="F29" s="255">
        <v>0</v>
      </c>
      <c r="G29" s="256">
        <v>0</v>
      </c>
      <c r="H29" s="255">
        <v>1</v>
      </c>
      <c r="I29" s="256">
        <v>10.800000000104774</v>
      </c>
      <c r="J29" s="263">
        <v>99.876712328765933</v>
      </c>
      <c r="K29" s="273">
        <v>0</v>
      </c>
      <c r="L29" s="272">
        <v>0</v>
      </c>
      <c r="M29"/>
      <c r="N29"/>
    </row>
    <row r="30" spans="1:14" x14ac:dyDescent="0.2">
      <c r="A30" s="153" t="s">
        <v>96</v>
      </c>
      <c r="B30" s="153" t="s">
        <v>933</v>
      </c>
      <c r="C30" s="153">
        <v>30</v>
      </c>
      <c r="D30" s="253">
        <v>0</v>
      </c>
      <c r="E30" s="254">
        <v>0</v>
      </c>
      <c r="F30" s="253">
        <v>0</v>
      </c>
      <c r="G30" s="254">
        <v>0</v>
      </c>
      <c r="H30" s="253">
        <v>5</v>
      </c>
      <c r="I30" s="254">
        <v>55.78333333338378</v>
      </c>
      <c r="J30" s="262">
        <v>99.363203957381458</v>
      </c>
      <c r="K30" s="274">
        <v>0</v>
      </c>
      <c r="L30" s="271">
        <v>0</v>
      </c>
      <c r="M30"/>
      <c r="N30"/>
    </row>
    <row r="31" spans="1:14" x14ac:dyDescent="0.2">
      <c r="A31" s="153"/>
      <c r="B31" s="153" t="s">
        <v>934</v>
      </c>
      <c r="C31" s="153">
        <v>15</v>
      </c>
      <c r="D31" s="253">
        <v>0</v>
      </c>
      <c r="E31" s="254">
        <v>0</v>
      </c>
      <c r="F31" s="253">
        <v>0</v>
      </c>
      <c r="G31" s="254">
        <v>0</v>
      </c>
      <c r="H31" s="253">
        <v>6</v>
      </c>
      <c r="I31" s="254">
        <v>38.71666666661622</v>
      </c>
      <c r="J31" s="262">
        <v>99.558028919330866</v>
      </c>
      <c r="K31" s="274">
        <v>0</v>
      </c>
      <c r="L31" s="271">
        <v>0</v>
      </c>
      <c r="M31"/>
      <c r="N31"/>
    </row>
    <row r="32" spans="1:14" x14ac:dyDescent="0.2">
      <c r="A32" s="170"/>
      <c r="B32" s="170" t="s">
        <v>935</v>
      </c>
      <c r="C32" s="170">
        <v>44</v>
      </c>
      <c r="D32" s="255">
        <v>1</v>
      </c>
      <c r="E32" s="256">
        <v>5.9666666667326353</v>
      </c>
      <c r="F32" s="255">
        <v>0</v>
      </c>
      <c r="G32" s="256">
        <v>0</v>
      </c>
      <c r="H32" s="255">
        <v>4</v>
      </c>
      <c r="I32" s="256">
        <v>222.66666666656965</v>
      </c>
      <c r="J32" s="263">
        <v>97.390030441400654</v>
      </c>
      <c r="K32" s="273">
        <v>0</v>
      </c>
      <c r="L32" s="272">
        <v>0</v>
      </c>
      <c r="M32"/>
      <c r="N32"/>
    </row>
    <row r="33" spans="1:14" x14ac:dyDescent="0.2">
      <c r="A33" s="170" t="s">
        <v>296</v>
      </c>
      <c r="B33" s="170" t="s">
        <v>802</v>
      </c>
      <c r="C33" s="170">
        <v>20</v>
      </c>
      <c r="D33" s="255">
        <v>2</v>
      </c>
      <c r="E33" s="256">
        <v>2.6333333333604969</v>
      </c>
      <c r="F33" s="255">
        <v>0</v>
      </c>
      <c r="G33" s="256">
        <v>0</v>
      </c>
      <c r="H33" s="255">
        <v>9</v>
      </c>
      <c r="I33" s="256">
        <v>74.716666666266974</v>
      </c>
      <c r="J33" s="264">
        <v>99.117009132424343</v>
      </c>
      <c r="K33" s="273">
        <v>9.9</v>
      </c>
      <c r="L33" s="276">
        <v>7.99</v>
      </c>
      <c r="M33"/>
      <c r="N33"/>
    </row>
    <row r="34" spans="1:14" x14ac:dyDescent="0.2">
      <c r="A34" s="153" t="s">
        <v>94</v>
      </c>
      <c r="B34" s="153" t="s">
        <v>936</v>
      </c>
      <c r="C34" s="153">
        <v>15</v>
      </c>
      <c r="D34" s="253">
        <v>0</v>
      </c>
      <c r="E34" s="254">
        <v>0</v>
      </c>
      <c r="F34" s="253">
        <v>0</v>
      </c>
      <c r="G34" s="254">
        <v>0</v>
      </c>
      <c r="H34" s="253">
        <v>6</v>
      </c>
      <c r="I34" s="254">
        <v>49.21666666661622</v>
      </c>
      <c r="J34" s="261">
        <v>99.438165905632232</v>
      </c>
      <c r="K34" s="274">
        <v>0</v>
      </c>
      <c r="L34" s="270">
        <v>0</v>
      </c>
      <c r="M34"/>
      <c r="N34"/>
    </row>
    <row r="35" spans="1:14" x14ac:dyDescent="0.2">
      <c r="A35" s="170"/>
      <c r="B35" s="170" t="s">
        <v>937</v>
      </c>
      <c r="C35" s="170">
        <v>15</v>
      </c>
      <c r="D35" s="255">
        <v>1</v>
      </c>
      <c r="E35" s="256">
        <v>1.1500000000814907</v>
      </c>
      <c r="F35" s="255">
        <v>0</v>
      </c>
      <c r="G35" s="256">
        <v>0</v>
      </c>
      <c r="H35" s="255">
        <v>8</v>
      </c>
      <c r="I35" s="256">
        <v>54.916666666860692</v>
      </c>
      <c r="J35" s="263">
        <v>99.359969558596546</v>
      </c>
      <c r="K35" s="273">
        <v>0</v>
      </c>
      <c r="L35" s="272">
        <v>0</v>
      </c>
      <c r="M35"/>
      <c r="N35"/>
    </row>
    <row r="36" spans="1:14" x14ac:dyDescent="0.2">
      <c r="A36" s="153" t="s">
        <v>195</v>
      </c>
      <c r="B36" s="153" t="s">
        <v>803</v>
      </c>
      <c r="C36" s="153">
        <v>30</v>
      </c>
      <c r="D36" s="253">
        <v>1</v>
      </c>
      <c r="E36" s="254">
        <v>2.2333333332790062</v>
      </c>
      <c r="F36" s="253">
        <v>0</v>
      </c>
      <c r="G36" s="254">
        <v>0</v>
      </c>
      <c r="H36" s="253">
        <v>1</v>
      </c>
      <c r="I36" s="254">
        <v>5.2000000000116415</v>
      </c>
      <c r="J36" s="261">
        <v>99.915144596651928</v>
      </c>
      <c r="K36" s="274">
        <v>0</v>
      </c>
      <c r="L36" s="270">
        <v>0</v>
      </c>
      <c r="M36"/>
      <c r="N36"/>
    </row>
    <row r="37" spans="1:14" x14ac:dyDescent="0.2">
      <c r="A37" s="170" t="s">
        <v>14</v>
      </c>
      <c r="B37" s="170" t="s">
        <v>804</v>
      </c>
      <c r="C37" s="170">
        <v>30</v>
      </c>
      <c r="D37" s="255">
        <v>0</v>
      </c>
      <c r="E37" s="256">
        <v>0</v>
      </c>
      <c r="F37" s="255">
        <v>0</v>
      </c>
      <c r="G37" s="256">
        <v>0</v>
      </c>
      <c r="H37" s="255">
        <v>1</v>
      </c>
      <c r="I37" s="256">
        <v>5.4000000001396984</v>
      </c>
      <c r="J37" s="263">
        <v>99.938356164381972</v>
      </c>
      <c r="K37" s="273">
        <v>0</v>
      </c>
      <c r="L37" s="272">
        <v>0</v>
      </c>
      <c r="M37"/>
      <c r="N37"/>
    </row>
    <row r="38" spans="1:14" x14ac:dyDescent="0.2">
      <c r="A38" s="153" t="s">
        <v>97</v>
      </c>
      <c r="B38" s="153" t="s">
        <v>805</v>
      </c>
      <c r="C38" s="153">
        <v>30</v>
      </c>
      <c r="D38" s="253">
        <v>1</v>
      </c>
      <c r="E38" s="254">
        <v>12.033333333267365</v>
      </c>
      <c r="F38" s="253">
        <v>0</v>
      </c>
      <c r="G38" s="254">
        <v>0</v>
      </c>
      <c r="H38" s="253">
        <v>6</v>
      </c>
      <c r="I38" s="254">
        <v>50.183333333290648</v>
      </c>
      <c r="J38" s="262">
        <v>99.289764079148881</v>
      </c>
      <c r="K38" s="274">
        <v>7.9</v>
      </c>
      <c r="L38" s="271">
        <v>27.65</v>
      </c>
      <c r="M38"/>
      <c r="N38"/>
    </row>
    <row r="39" spans="1:14" x14ac:dyDescent="0.2">
      <c r="A39" s="153"/>
      <c r="B39" s="153" t="s">
        <v>806</v>
      </c>
      <c r="C39" s="153">
        <v>30</v>
      </c>
      <c r="D39" s="253">
        <v>0</v>
      </c>
      <c r="E39" s="254">
        <v>0</v>
      </c>
      <c r="F39" s="253">
        <v>0</v>
      </c>
      <c r="G39" s="254">
        <v>0</v>
      </c>
      <c r="H39" s="253">
        <v>6</v>
      </c>
      <c r="I39" s="254">
        <v>45.166666667035315</v>
      </c>
      <c r="J39" s="262">
        <v>99.484398782339781</v>
      </c>
      <c r="K39" s="274">
        <v>0</v>
      </c>
      <c r="L39" s="271">
        <v>0</v>
      </c>
      <c r="M39"/>
      <c r="N39"/>
    </row>
    <row r="40" spans="1:14" x14ac:dyDescent="0.2">
      <c r="A40" s="170"/>
      <c r="B40" s="170" t="s">
        <v>938</v>
      </c>
      <c r="C40" s="170">
        <v>15</v>
      </c>
      <c r="D40" s="255">
        <v>0</v>
      </c>
      <c r="E40" s="256">
        <v>0</v>
      </c>
      <c r="F40" s="255">
        <v>0</v>
      </c>
      <c r="G40" s="256">
        <v>0</v>
      </c>
      <c r="H40" s="255">
        <v>10</v>
      </c>
      <c r="I40" s="256">
        <v>85.449999999837019</v>
      </c>
      <c r="J40" s="263">
        <v>99.024543378997294</v>
      </c>
      <c r="K40" s="273">
        <v>0</v>
      </c>
      <c r="L40" s="272">
        <v>0</v>
      </c>
      <c r="M40"/>
      <c r="N40"/>
    </row>
    <row r="41" spans="1:14" x14ac:dyDescent="0.2">
      <c r="A41" s="153" t="s">
        <v>78</v>
      </c>
      <c r="B41" s="153" t="s">
        <v>939</v>
      </c>
      <c r="C41" s="153">
        <v>30</v>
      </c>
      <c r="D41" s="253">
        <v>0</v>
      </c>
      <c r="E41" s="254">
        <v>0</v>
      </c>
      <c r="F41" s="253">
        <v>0</v>
      </c>
      <c r="G41" s="254">
        <v>0</v>
      </c>
      <c r="H41" s="253">
        <v>7</v>
      </c>
      <c r="I41" s="254">
        <v>26.799999999871943</v>
      </c>
      <c r="J41" s="261">
        <v>99.694063926942107</v>
      </c>
      <c r="K41" s="274">
        <v>0</v>
      </c>
      <c r="L41" s="270">
        <v>0</v>
      </c>
      <c r="M41"/>
      <c r="N41"/>
    </row>
    <row r="42" spans="1:14" x14ac:dyDescent="0.2">
      <c r="A42" s="153"/>
      <c r="B42" s="153" t="s">
        <v>940</v>
      </c>
      <c r="C42" s="153">
        <v>30</v>
      </c>
      <c r="D42" s="253">
        <v>0</v>
      </c>
      <c r="E42" s="254">
        <v>0</v>
      </c>
      <c r="F42" s="253">
        <v>0</v>
      </c>
      <c r="G42" s="254">
        <v>0</v>
      </c>
      <c r="H42" s="253">
        <v>3</v>
      </c>
      <c r="I42" s="254">
        <v>16.249999999883585</v>
      </c>
      <c r="J42" s="262">
        <v>99.814497716896312</v>
      </c>
      <c r="K42" s="274">
        <v>0</v>
      </c>
      <c r="L42" s="271">
        <v>0</v>
      </c>
      <c r="M42"/>
      <c r="N42"/>
    </row>
    <row r="43" spans="1:14" x14ac:dyDescent="0.2">
      <c r="A43" s="170"/>
      <c r="B43" s="170" t="s">
        <v>941</v>
      </c>
      <c r="C43" s="170">
        <v>30</v>
      </c>
      <c r="D43" s="255">
        <v>0</v>
      </c>
      <c r="E43" s="256">
        <v>0</v>
      </c>
      <c r="F43" s="255">
        <v>0</v>
      </c>
      <c r="G43" s="256">
        <v>0</v>
      </c>
      <c r="H43" s="255">
        <v>2</v>
      </c>
      <c r="I43" s="256">
        <v>12.46666666661622</v>
      </c>
      <c r="J43" s="263">
        <v>99.857686453577443</v>
      </c>
      <c r="K43" s="273">
        <v>0</v>
      </c>
      <c r="L43" s="272">
        <v>0</v>
      </c>
      <c r="M43"/>
      <c r="N43"/>
    </row>
    <row r="44" spans="1:14" x14ac:dyDescent="0.2">
      <c r="A44" s="195" t="s">
        <v>102</v>
      </c>
      <c r="B44" s="153" t="s">
        <v>807</v>
      </c>
      <c r="C44" s="153">
        <v>15</v>
      </c>
      <c r="D44" s="253">
        <v>0</v>
      </c>
      <c r="E44" s="254">
        <v>0</v>
      </c>
      <c r="F44" s="253">
        <v>0</v>
      </c>
      <c r="G44" s="254">
        <v>0</v>
      </c>
      <c r="H44" s="253">
        <v>3</v>
      </c>
      <c r="I44" s="254">
        <v>21.75</v>
      </c>
      <c r="J44" s="261">
        <v>99.751712328767127</v>
      </c>
      <c r="K44" s="274">
        <v>0</v>
      </c>
      <c r="L44" s="270">
        <v>0</v>
      </c>
      <c r="M44"/>
      <c r="N44"/>
    </row>
    <row r="45" spans="1:14" x14ac:dyDescent="0.2">
      <c r="A45" s="170"/>
      <c r="B45" s="170" t="s">
        <v>808</v>
      </c>
      <c r="C45" s="170">
        <v>30</v>
      </c>
      <c r="D45" s="255">
        <v>0</v>
      </c>
      <c r="E45" s="256">
        <v>0</v>
      </c>
      <c r="F45" s="255">
        <v>0</v>
      </c>
      <c r="G45" s="256">
        <v>0</v>
      </c>
      <c r="H45" s="255">
        <v>3</v>
      </c>
      <c r="I45" s="256">
        <v>26.016666666604578</v>
      </c>
      <c r="J45" s="263">
        <v>99.703006088280759</v>
      </c>
      <c r="K45" s="273">
        <v>0</v>
      </c>
      <c r="L45" s="272">
        <v>0</v>
      </c>
      <c r="M45"/>
      <c r="N45"/>
    </row>
    <row r="46" spans="1:14" x14ac:dyDescent="0.2">
      <c r="A46" s="170" t="s">
        <v>196</v>
      </c>
      <c r="B46" s="170" t="s">
        <v>942</v>
      </c>
      <c r="C46" s="170">
        <v>15</v>
      </c>
      <c r="D46" s="255">
        <v>0</v>
      </c>
      <c r="E46" s="256">
        <v>0</v>
      </c>
      <c r="F46" s="255">
        <v>0</v>
      </c>
      <c r="G46" s="256">
        <v>0</v>
      </c>
      <c r="H46" s="255">
        <v>2</v>
      </c>
      <c r="I46" s="256">
        <v>13.266666666779201</v>
      </c>
      <c r="J46" s="264">
        <v>99.848554033484263</v>
      </c>
      <c r="K46" s="273">
        <v>0</v>
      </c>
      <c r="L46" s="276">
        <v>0</v>
      </c>
      <c r="M46"/>
      <c r="N46"/>
    </row>
    <row r="47" spans="1:14" x14ac:dyDescent="0.2">
      <c r="A47" s="153" t="s">
        <v>87</v>
      </c>
      <c r="B47" s="153" t="s">
        <v>809</v>
      </c>
      <c r="C47" s="153">
        <v>15</v>
      </c>
      <c r="D47" s="253">
        <v>1</v>
      </c>
      <c r="E47" s="254">
        <v>6.7833333334419876</v>
      </c>
      <c r="F47" s="253">
        <v>0</v>
      </c>
      <c r="G47" s="254">
        <v>0</v>
      </c>
      <c r="H47" s="253">
        <v>3</v>
      </c>
      <c r="I47" s="254">
        <v>24.949999999953434</v>
      </c>
      <c r="J47" s="261">
        <v>99.637747336376776</v>
      </c>
      <c r="K47" s="274">
        <v>1.8</v>
      </c>
      <c r="L47" s="270">
        <v>1.74</v>
      </c>
      <c r="M47"/>
      <c r="N47"/>
    </row>
    <row r="48" spans="1:14" x14ac:dyDescent="0.2">
      <c r="A48" s="170"/>
      <c r="B48" s="170" t="s">
        <v>810</v>
      </c>
      <c r="C48" s="170">
        <v>15</v>
      </c>
      <c r="D48" s="255">
        <v>1</v>
      </c>
      <c r="E48" s="256">
        <v>5.5999999999185093</v>
      </c>
      <c r="F48" s="255">
        <v>0</v>
      </c>
      <c r="G48" s="256">
        <v>0</v>
      </c>
      <c r="H48" s="255">
        <v>3</v>
      </c>
      <c r="I48" s="256">
        <v>26.516666666488163</v>
      </c>
      <c r="J48" s="263">
        <v>99.633371385086676</v>
      </c>
      <c r="K48" s="273">
        <v>5.8</v>
      </c>
      <c r="L48" s="272">
        <v>6.28</v>
      </c>
      <c r="M48"/>
      <c r="N48"/>
    </row>
    <row r="49" spans="1:14" x14ac:dyDescent="0.2">
      <c r="A49" s="153" t="s">
        <v>98</v>
      </c>
      <c r="B49" s="153" t="s">
        <v>943</v>
      </c>
      <c r="C49" s="153">
        <v>30</v>
      </c>
      <c r="D49" s="253">
        <v>1</v>
      </c>
      <c r="E49" s="254">
        <v>4.5</v>
      </c>
      <c r="F49" s="253">
        <v>0</v>
      </c>
      <c r="G49" s="254">
        <v>0</v>
      </c>
      <c r="H49" s="253">
        <v>1</v>
      </c>
      <c r="I49" s="254">
        <v>7.0499999999301508</v>
      </c>
      <c r="J49" s="261">
        <v>99.868150684932303</v>
      </c>
      <c r="K49" s="274">
        <v>9.9</v>
      </c>
      <c r="L49" s="270">
        <v>18.11</v>
      </c>
      <c r="M49"/>
      <c r="N49"/>
    </row>
    <row r="50" spans="1:14" x14ac:dyDescent="0.2">
      <c r="A50" s="153"/>
      <c r="B50" s="153" t="s">
        <v>944</v>
      </c>
      <c r="C50" s="153">
        <v>30</v>
      </c>
      <c r="D50" s="253">
        <v>1</v>
      </c>
      <c r="E50" s="254">
        <v>0.39999999990686774</v>
      </c>
      <c r="F50" s="253">
        <v>0</v>
      </c>
      <c r="G50" s="254">
        <v>0</v>
      </c>
      <c r="H50" s="253">
        <v>4</v>
      </c>
      <c r="I50" s="254">
        <v>33.816666666360106</v>
      </c>
      <c r="J50" s="262">
        <v>99.609398782348549</v>
      </c>
      <c r="K50" s="274">
        <v>19.899999999999999</v>
      </c>
      <c r="L50" s="271">
        <v>12.27</v>
      </c>
      <c r="M50"/>
      <c r="N50"/>
    </row>
    <row r="51" spans="1:14" x14ac:dyDescent="0.2">
      <c r="A51" s="170"/>
      <c r="B51" s="170" t="s">
        <v>945</v>
      </c>
      <c r="C51" s="170">
        <v>30</v>
      </c>
      <c r="D51" s="255">
        <v>1</v>
      </c>
      <c r="E51" s="256">
        <v>0.41666666662786156</v>
      </c>
      <c r="F51" s="255">
        <v>0</v>
      </c>
      <c r="G51" s="256">
        <v>0</v>
      </c>
      <c r="H51" s="255">
        <v>3</v>
      </c>
      <c r="I51" s="256">
        <v>32.716666666965466</v>
      </c>
      <c r="J51" s="263">
        <v>99.62176560121469</v>
      </c>
      <c r="K51" s="273">
        <v>8.1999999999999993</v>
      </c>
      <c r="L51" s="272">
        <v>3.69</v>
      </c>
      <c r="M51"/>
      <c r="N51"/>
    </row>
    <row r="52" spans="1:14" x14ac:dyDescent="0.2">
      <c r="A52" s="153" t="s">
        <v>89</v>
      </c>
      <c r="B52" s="153" t="s">
        <v>947</v>
      </c>
      <c r="C52" s="153">
        <v>30</v>
      </c>
      <c r="D52" s="253">
        <v>1</v>
      </c>
      <c r="E52" s="254">
        <v>1.2666666666045785</v>
      </c>
      <c r="F52" s="253">
        <v>1</v>
      </c>
      <c r="G52" s="254">
        <v>5.2666666667209938</v>
      </c>
      <c r="H52" s="253">
        <v>0</v>
      </c>
      <c r="I52" s="254">
        <v>0</v>
      </c>
      <c r="J52" s="261">
        <v>99.925418569254276</v>
      </c>
      <c r="K52" s="274">
        <v>0</v>
      </c>
      <c r="L52" s="270">
        <v>0</v>
      </c>
      <c r="M52"/>
      <c r="N52"/>
    </row>
    <row r="53" spans="1:14" x14ac:dyDescent="0.2">
      <c r="A53" s="170"/>
      <c r="B53" s="170" t="s">
        <v>948</v>
      </c>
      <c r="C53" s="170">
        <v>30</v>
      </c>
      <c r="D53" s="255">
        <v>1</v>
      </c>
      <c r="E53" s="256">
        <v>1.2999999998719431</v>
      </c>
      <c r="F53" s="255">
        <v>0</v>
      </c>
      <c r="G53" s="256">
        <v>0</v>
      </c>
      <c r="H53" s="255">
        <v>0</v>
      </c>
      <c r="I53" s="256">
        <v>0</v>
      </c>
      <c r="J53" s="263">
        <v>99.985159817353065</v>
      </c>
      <c r="K53" s="273">
        <v>0</v>
      </c>
      <c r="L53" s="272">
        <v>0</v>
      </c>
      <c r="M53"/>
      <c r="N53"/>
    </row>
    <row r="54" spans="1:14" x14ac:dyDescent="0.2">
      <c r="A54" s="225" t="s">
        <v>477</v>
      </c>
      <c r="B54" s="146" t="s">
        <v>811</v>
      </c>
      <c r="C54" s="146">
        <v>30</v>
      </c>
      <c r="D54" s="257">
        <v>0</v>
      </c>
      <c r="E54" s="258">
        <v>0</v>
      </c>
      <c r="F54" s="257">
        <v>0</v>
      </c>
      <c r="G54" s="258">
        <v>0</v>
      </c>
      <c r="H54" s="257">
        <v>1</v>
      </c>
      <c r="I54" s="258">
        <v>9.0666666667093523</v>
      </c>
      <c r="J54" s="264">
        <v>99.896499238964509</v>
      </c>
      <c r="K54" s="276">
        <v>0</v>
      </c>
      <c r="L54" s="276">
        <v>0</v>
      </c>
      <c r="M54"/>
      <c r="N54"/>
    </row>
    <row r="55" spans="1:14" x14ac:dyDescent="0.2">
      <c r="A55" s="153" t="s">
        <v>95</v>
      </c>
      <c r="B55" s="153" t="s">
        <v>949</v>
      </c>
      <c r="C55" s="153">
        <v>30</v>
      </c>
      <c r="D55" s="253">
        <v>0</v>
      </c>
      <c r="E55" s="254">
        <v>0</v>
      </c>
      <c r="F55" s="253">
        <v>0</v>
      </c>
      <c r="G55" s="254">
        <v>0</v>
      </c>
      <c r="H55" s="253">
        <v>1</v>
      </c>
      <c r="I55" s="254">
        <v>7.5</v>
      </c>
      <c r="J55" s="262">
        <v>99.914383561643831</v>
      </c>
      <c r="K55" s="274">
        <v>0</v>
      </c>
      <c r="L55" s="271">
        <v>0</v>
      </c>
      <c r="M55"/>
      <c r="N55"/>
    </row>
    <row r="56" spans="1:14" x14ac:dyDescent="0.2">
      <c r="A56" s="153"/>
      <c r="B56" s="153" t="s">
        <v>950</v>
      </c>
      <c r="C56" s="153">
        <v>15</v>
      </c>
      <c r="D56" s="253">
        <v>0</v>
      </c>
      <c r="E56" s="254">
        <v>0</v>
      </c>
      <c r="F56" s="253">
        <v>0</v>
      </c>
      <c r="G56" s="254">
        <v>0</v>
      </c>
      <c r="H56" s="253">
        <v>3</v>
      </c>
      <c r="I56" s="254">
        <v>27.716666666732635</v>
      </c>
      <c r="J56" s="262">
        <v>99.683599695585244</v>
      </c>
      <c r="K56" s="274">
        <v>0</v>
      </c>
      <c r="L56" s="271">
        <v>0</v>
      </c>
      <c r="M56"/>
      <c r="N56"/>
    </row>
    <row r="57" spans="1:14" x14ac:dyDescent="0.2">
      <c r="A57" s="170"/>
      <c r="B57" s="170" t="s">
        <v>951</v>
      </c>
      <c r="C57" s="170">
        <v>40</v>
      </c>
      <c r="D57" s="255">
        <v>0</v>
      </c>
      <c r="E57" s="256">
        <v>0</v>
      </c>
      <c r="F57" s="255">
        <v>0</v>
      </c>
      <c r="G57" s="256">
        <v>0</v>
      </c>
      <c r="H57" s="255">
        <v>4</v>
      </c>
      <c r="I57" s="256">
        <v>29.016666666604578</v>
      </c>
      <c r="J57" s="263">
        <v>99.668759512938294</v>
      </c>
      <c r="K57" s="273">
        <v>0</v>
      </c>
      <c r="L57" s="272">
        <v>0</v>
      </c>
      <c r="M57"/>
      <c r="N57"/>
    </row>
    <row r="58" spans="1:14" x14ac:dyDescent="0.2">
      <c r="A58" s="153" t="s">
        <v>198</v>
      </c>
      <c r="B58" s="153" t="s">
        <v>812</v>
      </c>
      <c r="C58" s="153">
        <v>10</v>
      </c>
      <c r="D58" s="253">
        <v>1</v>
      </c>
      <c r="E58" s="254">
        <v>3.566666666592937</v>
      </c>
      <c r="F58" s="253">
        <v>0</v>
      </c>
      <c r="G58" s="254">
        <v>0</v>
      </c>
      <c r="H58" s="253">
        <v>2</v>
      </c>
      <c r="I58" s="254">
        <v>15.900000000139698</v>
      </c>
      <c r="J58" s="261">
        <v>99.777777777777018</v>
      </c>
      <c r="K58" s="274">
        <v>10.3</v>
      </c>
      <c r="L58" s="270">
        <v>48.32</v>
      </c>
      <c r="M58"/>
      <c r="N58"/>
    </row>
    <row r="59" spans="1:14" x14ac:dyDescent="0.2">
      <c r="A59" s="170"/>
      <c r="B59" s="170" t="s">
        <v>813</v>
      </c>
      <c r="C59" s="170">
        <v>10</v>
      </c>
      <c r="D59" s="255">
        <v>1</v>
      </c>
      <c r="E59" s="256">
        <v>3.566666666592937</v>
      </c>
      <c r="F59" s="255">
        <v>0</v>
      </c>
      <c r="G59" s="256">
        <v>0</v>
      </c>
      <c r="H59" s="255">
        <v>1</v>
      </c>
      <c r="I59" s="256">
        <v>7.5333333334419876</v>
      </c>
      <c r="J59" s="263">
        <v>99.873287671232475</v>
      </c>
      <c r="K59" s="273">
        <v>0</v>
      </c>
      <c r="L59" s="272">
        <v>0</v>
      </c>
      <c r="M59"/>
      <c r="N59"/>
    </row>
    <row r="60" spans="1:14" x14ac:dyDescent="0.2">
      <c r="A60" s="153" t="s">
        <v>199</v>
      </c>
      <c r="B60" s="153" t="s">
        <v>814</v>
      </c>
      <c r="C60" s="153">
        <v>150</v>
      </c>
      <c r="D60" s="253">
        <v>0</v>
      </c>
      <c r="E60" s="254">
        <v>0</v>
      </c>
      <c r="F60" s="253">
        <v>0</v>
      </c>
      <c r="G60" s="254">
        <v>0</v>
      </c>
      <c r="H60" s="253">
        <v>3</v>
      </c>
      <c r="I60" s="254">
        <v>27.700000000011642</v>
      </c>
      <c r="J60" s="261">
        <v>99.683789954337769</v>
      </c>
      <c r="K60" s="271">
        <v>0</v>
      </c>
      <c r="L60" s="270">
        <v>0</v>
      </c>
      <c r="M60"/>
      <c r="N60"/>
    </row>
    <row r="61" spans="1:14" x14ac:dyDescent="0.2">
      <c r="A61" s="153"/>
      <c r="B61" s="153" t="s">
        <v>815</v>
      </c>
      <c r="C61" s="153">
        <v>150</v>
      </c>
      <c r="D61" s="253">
        <v>0</v>
      </c>
      <c r="E61" s="254">
        <v>0</v>
      </c>
      <c r="F61" s="253">
        <v>0</v>
      </c>
      <c r="G61" s="254">
        <v>0</v>
      </c>
      <c r="H61" s="253">
        <v>4</v>
      </c>
      <c r="I61" s="254">
        <v>36.333333333372138</v>
      </c>
      <c r="J61" s="262">
        <v>99.585235920851915</v>
      </c>
      <c r="K61" s="271">
        <v>0</v>
      </c>
      <c r="L61" s="271">
        <v>0</v>
      </c>
      <c r="M61"/>
      <c r="N61"/>
    </row>
    <row r="62" spans="1:14" x14ac:dyDescent="0.2">
      <c r="A62" s="153"/>
      <c r="B62" s="153" t="s">
        <v>952</v>
      </c>
      <c r="C62" s="153">
        <v>10</v>
      </c>
      <c r="D62" s="253">
        <v>0</v>
      </c>
      <c r="E62" s="254">
        <v>0</v>
      </c>
      <c r="F62" s="253">
        <v>0</v>
      </c>
      <c r="G62" s="254">
        <v>0</v>
      </c>
      <c r="H62" s="253">
        <v>4</v>
      </c>
      <c r="I62" s="254">
        <v>33.633333333302289</v>
      </c>
      <c r="J62" s="262">
        <v>99.616057838660936</v>
      </c>
      <c r="K62" s="274">
        <v>0</v>
      </c>
      <c r="L62" s="271">
        <v>0</v>
      </c>
      <c r="M62"/>
      <c r="N62"/>
    </row>
    <row r="63" spans="1:14" x14ac:dyDescent="0.2">
      <c r="A63" s="153"/>
      <c r="B63" s="153" t="s">
        <v>953</v>
      </c>
      <c r="C63" s="153">
        <v>15</v>
      </c>
      <c r="D63" s="253">
        <v>0</v>
      </c>
      <c r="E63" s="254">
        <v>0</v>
      </c>
      <c r="F63" s="253">
        <v>0</v>
      </c>
      <c r="G63" s="254">
        <v>0</v>
      </c>
      <c r="H63" s="253">
        <v>0</v>
      </c>
      <c r="I63" s="254">
        <v>0</v>
      </c>
      <c r="J63" s="262">
        <v>100</v>
      </c>
      <c r="K63" s="274">
        <v>0</v>
      </c>
      <c r="L63" s="271">
        <v>0</v>
      </c>
      <c r="M63"/>
      <c r="N63"/>
    </row>
    <row r="64" spans="1:14" x14ac:dyDescent="0.2">
      <c r="A64" s="153"/>
      <c r="B64" s="153" t="s">
        <v>816</v>
      </c>
      <c r="C64" s="153">
        <v>20</v>
      </c>
      <c r="D64" s="253">
        <v>0</v>
      </c>
      <c r="E64" s="254">
        <v>0</v>
      </c>
      <c r="F64" s="253">
        <v>0</v>
      </c>
      <c r="G64" s="254">
        <v>0</v>
      </c>
      <c r="H64" s="253">
        <v>4</v>
      </c>
      <c r="I64" s="254">
        <v>30.400000000081491</v>
      </c>
      <c r="J64" s="262">
        <v>99.652968036528762</v>
      </c>
      <c r="K64" s="274">
        <v>0</v>
      </c>
      <c r="L64" s="271">
        <v>0</v>
      </c>
      <c r="M64"/>
      <c r="N64"/>
    </row>
    <row r="65" spans="1:14" x14ac:dyDescent="0.2">
      <c r="A65" s="170"/>
      <c r="B65" s="170" t="s">
        <v>817</v>
      </c>
      <c r="C65" s="170">
        <v>20</v>
      </c>
      <c r="D65" s="255">
        <v>1</v>
      </c>
      <c r="E65" s="256">
        <v>2.9500000000116415</v>
      </c>
      <c r="F65" s="255">
        <v>0</v>
      </c>
      <c r="G65" s="256">
        <v>0</v>
      </c>
      <c r="H65" s="255">
        <v>4</v>
      </c>
      <c r="I65" s="256">
        <v>28.816666666476522</v>
      </c>
      <c r="J65" s="263">
        <v>99.637366818875705</v>
      </c>
      <c r="K65" s="274">
        <v>0</v>
      </c>
      <c r="L65" s="272">
        <v>0</v>
      </c>
      <c r="M65"/>
      <c r="N65"/>
    </row>
    <row r="66" spans="1:14" x14ac:dyDescent="0.2">
      <c r="A66" s="153" t="s">
        <v>109</v>
      </c>
      <c r="B66" s="153" t="s">
        <v>818</v>
      </c>
      <c r="C66" s="153">
        <v>5</v>
      </c>
      <c r="D66" s="253">
        <v>0</v>
      </c>
      <c r="E66" s="254">
        <v>0</v>
      </c>
      <c r="F66" s="253">
        <v>0</v>
      </c>
      <c r="G66" s="254">
        <v>0</v>
      </c>
      <c r="H66" s="253">
        <v>3</v>
      </c>
      <c r="I66" s="254">
        <v>24.883333333418705</v>
      </c>
      <c r="J66" s="261">
        <v>99.715943683408454</v>
      </c>
      <c r="K66" s="270">
        <v>0</v>
      </c>
      <c r="L66" s="270">
        <v>0</v>
      </c>
      <c r="M66"/>
      <c r="N66"/>
    </row>
    <row r="67" spans="1:14" x14ac:dyDescent="0.2">
      <c r="A67" s="153"/>
      <c r="B67" s="153" t="s">
        <v>819</v>
      </c>
      <c r="C67" s="153">
        <v>5</v>
      </c>
      <c r="D67" s="253">
        <v>0</v>
      </c>
      <c r="E67" s="254">
        <v>0</v>
      </c>
      <c r="F67" s="253">
        <v>0</v>
      </c>
      <c r="G67" s="254">
        <v>0</v>
      </c>
      <c r="H67" s="253">
        <v>2</v>
      </c>
      <c r="I67" s="254">
        <v>13.816666666651145</v>
      </c>
      <c r="J67" s="262">
        <v>99.842275494672933</v>
      </c>
      <c r="K67" s="274">
        <v>0</v>
      </c>
      <c r="L67" s="271">
        <v>0</v>
      </c>
      <c r="M67"/>
      <c r="N67"/>
    </row>
    <row r="68" spans="1:14" x14ac:dyDescent="0.2">
      <c r="A68" s="153"/>
      <c r="B68" s="153" t="s">
        <v>820</v>
      </c>
      <c r="C68" s="153">
        <v>5</v>
      </c>
      <c r="D68" s="253">
        <v>0</v>
      </c>
      <c r="E68" s="254">
        <v>0</v>
      </c>
      <c r="F68" s="253">
        <v>0</v>
      </c>
      <c r="G68" s="254">
        <v>0</v>
      </c>
      <c r="H68" s="253">
        <v>5</v>
      </c>
      <c r="I68" s="254">
        <v>37.283333333500195</v>
      </c>
      <c r="J68" s="262">
        <v>99.574391171992005</v>
      </c>
      <c r="K68" s="274">
        <v>0</v>
      </c>
      <c r="L68" s="271">
        <v>0</v>
      </c>
      <c r="M68"/>
      <c r="N68"/>
    </row>
    <row r="69" spans="1:14" x14ac:dyDescent="0.2">
      <c r="A69" s="170"/>
      <c r="B69" s="170" t="s">
        <v>821</v>
      </c>
      <c r="C69" s="170">
        <v>15</v>
      </c>
      <c r="D69" s="255">
        <v>0</v>
      </c>
      <c r="E69" s="256">
        <v>0</v>
      </c>
      <c r="F69" s="255">
        <v>0</v>
      </c>
      <c r="G69" s="256">
        <v>0</v>
      </c>
      <c r="H69" s="255">
        <v>2</v>
      </c>
      <c r="I69" s="256">
        <v>15.500000000058208</v>
      </c>
      <c r="J69" s="263">
        <v>99.823059360729928</v>
      </c>
      <c r="K69" s="273">
        <v>0</v>
      </c>
      <c r="L69" s="272">
        <v>0</v>
      </c>
      <c r="M69"/>
      <c r="N69"/>
    </row>
    <row r="70" spans="1:14" x14ac:dyDescent="0.2">
      <c r="A70" s="153" t="s">
        <v>200</v>
      </c>
      <c r="B70" s="153" t="s">
        <v>822</v>
      </c>
      <c r="C70" s="153">
        <v>30</v>
      </c>
      <c r="D70" s="253">
        <v>0</v>
      </c>
      <c r="E70" s="254">
        <v>0</v>
      </c>
      <c r="F70" s="253">
        <v>0</v>
      </c>
      <c r="G70" s="254">
        <v>0</v>
      </c>
      <c r="H70" s="253">
        <v>1</v>
      </c>
      <c r="I70" s="254">
        <v>9.6166666665812954</v>
      </c>
      <c r="J70" s="261">
        <v>99.890220700153179</v>
      </c>
      <c r="K70" s="274">
        <v>0</v>
      </c>
      <c r="L70" s="270">
        <v>0</v>
      </c>
      <c r="M70"/>
      <c r="N70"/>
    </row>
    <row r="71" spans="1:14" x14ac:dyDescent="0.2">
      <c r="A71" s="170"/>
      <c r="B71" s="170" t="s">
        <v>823</v>
      </c>
      <c r="C71" s="170">
        <v>15</v>
      </c>
      <c r="D71" s="255">
        <v>0</v>
      </c>
      <c r="E71" s="256">
        <v>0</v>
      </c>
      <c r="F71" s="255">
        <v>0</v>
      </c>
      <c r="G71" s="256">
        <v>0</v>
      </c>
      <c r="H71" s="255">
        <v>7</v>
      </c>
      <c r="I71" s="256">
        <v>52.783333333034534</v>
      </c>
      <c r="J71" s="263">
        <v>99.397450532727916</v>
      </c>
      <c r="K71" s="273">
        <v>0</v>
      </c>
      <c r="L71" s="272">
        <v>0</v>
      </c>
      <c r="M71"/>
      <c r="N71"/>
    </row>
    <row r="72" spans="1:14" x14ac:dyDescent="0.2">
      <c r="A72" s="146" t="s">
        <v>449</v>
      </c>
      <c r="B72" s="146" t="s">
        <v>824</v>
      </c>
      <c r="C72" s="146">
        <v>15</v>
      </c>
      <c r="D72" s="257">
        <v>0</v>
      </c>
      <c r="E72" s="258">
        <v>0</v>
      </c>
      <c r="F72" s="257">
        <v>0</v>
      </c>
      <c r="G72" s="258">
        <v>0</v>
      </c>
      <c r="H72" s="257">
        <v>1</v>
      </c>
      <c r="I72" s="258">
        <v>33.383333333360497</v>
      </c>
      <c r="J72" s="263">
        <v>99.618911719938808</v>
      </c>
      <c r="K72" s="276">
        <v>0</v>
      </c>
      <c r="L72" s="272">
        <v>0</v>
      </c>
      <c r="M72"/>
      <c r="N72"/>
    </row>
    <row r="73" spans="1:14" x14ac:dyDescent="0.2">
      <c r="A73" s="153" t="s">
        <v>201</v>
      </c>
      <c r="B73" s="153" t="s">
        <v>825</v>
      </c>
      <c r="C73" s="153">
        <v>30</v>
      </c>
      <c r="D73" s="253">
        <v>0</v>
      </c>
      <c r="E73" s="254">
        <v>0</v>
      </c>
      <c r="F73" s="253">
        <v>0</v>
      </c>
      <c r="G73" s="254">
        <v>0</v>
      </c>
      <c r="H73" s="253">
        <v>3</v>
      </c>
      <c r="I73" s="254">
        <v>19.483333333279006</v>
      </c>
      <c r="J73" s="261">
        <v>99.777587519026497</v>
      </c>
      <c r="K73" s="274">
        <v>0</v>
      </c>
      <c r="L73" s="270">
        <v>0</v>
      </c>
      <c r="M73"/>
      <c r="N73"/>
    </row>
    <row r="74" spans="1:14" x14ac:dyDescent="0.2">
      <c r="A74" s="170" t="s">
        <v>14</v>
      </c>
      <c r="B74" s="170" t="s">
        <v>826</v>
      </c>
      <c r="C74" s="170">
        <v>30</v>
      </c>
      <c r="D74" s="255">
        <v>0</v>
      </c>
      <c r="E74" s="256">
        <v>0</v>
      </c>
      <c r="F74" s="255">
        <v>0</v>
      </c>
      <c r="G74" s="256">
        <v>0</v>
      </c>
      <c r="H74" s="255">
        <v>1</v>
      </c>
      <c r="I74" s="256">
        <v>8.8499999998603016</v>
      </c>
      <c r="J74" s="263">
        <v>99.898972602741324</v>
      </c>
      <c r="K74" s="273">
        <v>0</v>
      </c>
      <c r="L74" s="272">
        <v>0</v>
      </c>
      <c r="M74"/>
      <c r="N74"/>
    </row>
    <row r="75" spans="1:14" x14ac:dyDescent="0.2">
      <c r="A75" s="153" t="s">
        <v>101</v>
      </c>
      <c r="B75" s="153" t="s">
        <v>827</v>
      </c>
      <c r="C75" s="153">
        <v>40</v>
      </c>
      <c r="D75" s="253">
        <v>0</v>
      </c>
      <c r="E75" s="254">
        <v>0</v>
      </c>
      <c r="F75" s="253">
        <v>0</v>
      </c>
      <c r="G75" s="254">
        <v>0</v>
      </c>
      <c r="H75" s="253">
        <v>4</v>
      </c>
      <c r="I75" s="254">
        <v>26.949999999837019</v>
      </c>
      <c r="J75" s="261">
        <v>99.692351598175378</v>
      </c>
      <c r="K75" s="274">
        <v>0</v>
      </c>
      <c r="L75" s="270">
        <v>0</v>
      </c>
      <c r="M75"/>
      <c r="N75"/>
    </row>
    <row r="76" spans="1:14" x14ac:dyDescent="0.2">
      <c r="A76" s="153"/>
      <c r="B76" s="153" t="s">
        <v>828</v>
      </c>
      <c r="C76" s="153">
        <v>15</v>
      </c>
      <c r="D76" s="253">
        <v>2</v>
      </c>
      <c r="E76" s="254">
        <v>1.5999999999767169</v>
      </c>
      <c r="F76" s="253">
        <v>0</v>
      </c>
      <c r="G76" s="254">
        <v>0</v>
      </c>
      <c r="H76" s="253">
        <v>1</v>
      </c>
      <c r="I76" s="254">
        <v>13.016666666662786</v>
      </c>
      <c r="J76" s="262">
        <v>99.833143074581741</v>
      </c>
      <c r="K76" s="274">
        <v>4.9000000000000004</v>
      </c>
      <c r="L76" s="271">
        <v>6.02</v>
      </c>
      <c r="M76"/>
      <c r="N76"/>
    </row>
    <row r="77" spans="1:14" x14ac:dyDescent="0.2">
      <c r="A77" s="170" t="s">
        <v>14</v>
      </c>
      <c r="B77" s="170" t="s">
        <v>829</v>
      </c>
      <c r="C77" s="170">
        <v>30</v>
      </c>
      <c r="D77" s="255">
        <v>0</v>
      </c>
      <c r="E77" s="256">
        <v>0</v>
      </c>
      <c r="F77" s="255">
        <v>0</v>
      </c>
      <c r="G77" s="256">
        <v>0</v>
      </c>
      <c r="H77" s="255">
        <v>1</v>
      </c>
      <c r="I77" s="256">
        <v>12.200000000128057</v>
      </c>
      <c r="J77" s="263">
        <v>99.860730593605837</v>
      </c>
      <c r="K77" s="273">
        <v>0</v>
      </c>
      <c r="L77" s="272">
        <v>0</v>
      </c>
      <c r="M77"/>
      <c r="N77"/>
    </row>
    <row r="78" spans="1:14" x14ac:dyDescent="0.2">
      <c r="A78" s="153" t="s">
        <v>114</v>
      </c>
      <c r="B78" s="153" t="s">
        <v>830</v>
      </c>
      <c r="C78" s="153">
        <v>30</v>
      </c>
      <c r="D78" s="253">
        <v>0</v>
      </c>
      <c r="E78" s="254">
        <v>0</v>
      </c>
      <c r="F78" s="253">
        <v>0</v>
      </c>
      <c r="G78" s="254">
        <v>0</v>
      </c>
      <c r="H78" s="253">
        <v>4</v>
      </c>
      <c r="I78" s="254">
        <v>36.866666666697711</v>
      </c>
      <c r="J78" s="261">
        <v>99.57914764079112</v>
      </c>
      <c r="K78" s="274">
        <v>0</v>
      </c>
      <c r="L78" s="270">
        <v>0</v>
      </c>
      <c r="M78"/>
      <c r="N78"/>
    </row>
    <row r="79" spans="1:14" x14ac:dyDescent="0.2">
      <c r="A79" s="170" t="s">
        <v>14</v>
      </c>
      <c r="B79" s="170" t="s">
        <v>831</v>
      </c>
      <c r="C79" s="170">
        <v>30</v>
      </c>
      <c r="D79" s="255">
        <v>0</v>
      </c>
      <c r="E79" s="256">
        <v>0</v>
      </c>
      <c r="F79" s="255">
        <v>0</v>
      </c>
      <c r="G79" s="256">
        <v>0</v>
      </c>
      <c r="H79" s="255">
        <v>2</v>
      </c>
      <c r="I79" s="256">
        <v>19.683333333407063</v>
      </c>
      <c r="J79" s="263">
        <v>99.775304414002193</v>
      </c>
      <c r="K79" s="273">
        <v>0</v>
      </c>
      <c r="L79" s="272">
        <v>0</v>
      </c>
      <c r="M79"/>
      <c r="N79"/>
    </row>
    <row r="80" spans="1:14" x14ac:dyDescent="0.2">
      <c r="A80" s="153" t="s">
        <v>115</v>
      </c>
      <c r="B80" s="153" t="s">
        <v>832</v>
      </c>
      <c r="C80" s="153">
        <v>40</v>
      </c>
      <c r="D80" s="253">
        <v>0</v>
      </c>
      <c r="E80" s="254">
        <v>0</v>
      </c>
      <c r="F80" s="253">
        <v>0</v>
      </c>
      <c r="G80" s="254">
        <v>0</v>
      </c>
      <c r="H80" s="253">
        <v>1</v>
      </c>
      <c r="I80" s="254">
        <v>9.46666666661622</v>
      </c>
      <c r="J80" s="261">
        <v>99.891933028919908</v>
      </c>
      <c r="K80" s="274">
        <v>0</v>
      </c>
      <c r="L80" s="270">
        <v>0</v>
      </c>
      <c r="M80"/>
      <c r="N80"/>
    </row>
    <row r="81" spans="1:14" x14ac:dyDescent="0.2">
      <c r="A81" s="153" t="s">
        <v>14</v>
      </c>
      <c r="B81" s="153" t="s">
        <v>833</v>
      </c>
      <c r="C81" s="153">
        <v>40</v>
      </c>
      <c r="D81" s="253">
        <v>0</v>
      </c>
      <c r="E81" s="254">
        <v>0</v>
      </c>
      <c r="F81" s="253">
        <v>0</v>
      </c>
      <c r="G81" s="254">
        <v>0</v>
      </c>
      <c r="H81" s="253">
        <v>2</v>
      </c>
      <c r="I81" s="254">
        <v>17.316666666709352</v>
      </c>
      <c r="J81" s="262">
        <v>99.80232115677272</v>
      </c>
      <c r="K81" s="274">
        <v>0</v>
      </c>
      <c r="L81" s="271">
        <v>0</v>
      </c>
      <c r="M81"/>
      <c r="N81"/>
    </row>
    <row r="82" spans="1:14" x14ac:dyDescent="0.2">
      <c r="A82" s="153"/>
      <c r="B82" s="153" t="s">
        <v>834</v>
      </c>
      <c r="C82" s="153">
        <v>15</v>
      </c>
      <c r="D82" s="253">
        <v>0</v>
      </c>
      <c r="E82" s="254">
        <v>0</v>
      </c>
      <c r="F82" s="253">
        <v>0</v>
      </c>
      <c r="G82" s="254">
        <v>0</v>
      </c>
      <c r="H82" s="253">
        <v>1</v>
      </c>
      <c r="I82" s="254">
        <v>6.1166666665230878</v>
      </c>
      <c r="J82" s="262">
        <v>99.930175038053392</v>
      </c>
      <c r="K82" s="274">
        <v>0</v>
      </c>
      <c r="L82" s="271">
        <v>0</v>
      </c>
      <c r="M82"/>
      <c r="N82"/>
    </row>
    <row r="83" spans="1:14" x14ac:dyDescent="0.2">
      <c r="A83" s="170" t="s">
        <v>14</v>
      </c>
      <c r="B83" s="170" t="s">
        <v>835</v>
      </c>
      <c r="C83" s="170">
        <v>15</v>
      </c>
      <c r="D83" s="255">
        <v>0</v>
      </c>
      <c r="E83" s="256">
        <v>0</v>
      </c>
      <c r="F83" s="255">
        <v>0</v>
      </c>
      <c r="G83" s="256">
        <v>0</v>
      </c>
      <c r="H83" s="255">
        <v>2</v>
      </c>
      <c r="I83" s="256">
        <v>16.616666666523088</v>
      </c>
      <c r="J83" s="263">
        <v>99.810312024354758</v>
      </c>
      <c r="K83" s="273">
        <v>0</v>
      </c>
      <c r="L83" s="272">
        <v>0</v>
      </c>
      <c r="M83"/>
      <c r="N83"/>
    </row>
    <row r="84" spans="1:14" x14ac:dyDescent="0.2">
      <c r="A84" s="165" t="s">
        <v>455</v>
      </c>
      <c r="B84" s="165" t="s">
        <v>836</v>
      </c>
      <c r="C84" s="165">
        <v>30</v>
      </c>
      <c r="D84" s="251">
        <v>2</v>
      </c>
      <c r="E84" s="252">
        <v>8.7833333333255723</v>
      </c>
      <c r="F84" s="251">
        <v>0</v>
      </c>
      <c r="G84" s="252">
        <v>0</v>
      </c>
      <c r="H84" s="251">
        <v>2</v>
      </c>
      <c r="I84" s="252">
        <v>11.750000000058208</v>
      </c>
      <c r="J84" s="261">
        <v>99.76560121765543</v>
      </c>
      <c r="K84" s="277">
        <v>24.900000000000002</v>
      </c>
      <c r="L84" s="270">
        <v>31.83</v>
      </c>
      <c r="M84"/>
      <c r="N84"/>
    </row>
    <row r="85" spans="1:14" x14ac:dyDescent="0.2">
      <c r="A85" s="170"/>
      <c r="B85" s="170" t="s">
        <v>837</v>
      </c>
      <c r="C85" s="170">
        <v>30</v>
      </c>
      <c r="D85" s="255">
        <v>2</v>
      </c>
      <c r="E85" s="256">
        <v>12.916666666511446</v>
      </c>
      <c r="F85" s="255">
        <v>0</v>
      </c>
      <c r="G85" s="256">
        <v>0</v>
      </c>
      <c r="H85" s="255">
        <v>3</v>
      </c>
      <c r="I85" s="256">
        <v>13.533333333441988</v>
      </c>
      <c r="J85" s="263">
        <v>99.698059360731122</v>
      </c>
      <c r="K85" s="273">
        <v>8.6999999999999993</v>
      </c>
      <c r="L85" s="272">
        <v>2.3199999999999998</v>
      </c>
      <c r="M85"/>
      <c r="N85"/>
    </row>
    <row r="86" spans="1:14" x14ac:dyDescent="0.2">
      <c r="A86" s="153" t="s">
        <v>202</v>
      </c>
      <c r="B86" s="153" t="s">
        <v>838</v>
      </c>
      <c r="C86" s="153">
        <v>30</v>
      </c>
      <c r="D86" s="253">
        <v>2</v>
      </c>
      <c r="E86" s="254">
        <v>1.6000000001513399</v>
      </c>
      <c r="F86" s="253">
        <v>0</v>
      </c>
      <c r="G86" s="254">
        <v>0</v>
      </c>
      <c r="H86" s="253">
        <v>2</v>
      </c>
      <c r="I86" s="254">
        <v>17.549999999930151</v>
      </c>
      <c r="J86" s="262">
        <v>99.781392694063001</v>
      </c>
      <c r="K86" s="274">
        <v>16.100000000000001</v>
      </c>
      <c r="L86" s="271">
        <v>12.7</v>
      </c>
      <c r="M86"/>
      <c r="N86"/>
    </row>
    <row r="87" spans="1:14" x14ac:dyDescent="0.2">
      <c r="A87" s="170" t="s">
        <v>14</v>
      </c>
      <c r="B87" s="170" t="s">
        <v>839</v>
      </c>
      <c r="C87" s="170">
        <v>30</v>
      </c>
      <c r="D87" s="255">
        <v>2</v>
      </c>
      <c r="E87" s="256">
        <v>7.8500000000931323</v>
      </c>
      <c r="F87" s="255">
        <v>0</v>
      </c>
      <c r="G87" s="256">
        <v>0</v>
      </c>
      <c r="H87" s="255">
        <v>2</v>
      </c>
      <c r="I87" s="256">
        <v>19.800000000104774</v>
      </c>
      <c r="J87" s="263">
        <v>99.684360730591351</v>
      </c>
      <c r="K87" s="273">
        <v>11.1</v>
      </c>
      <c r="L87" s="272">
        <v>8.0299999999999994</v>
      </c>
      <c r="M87"/>
      <c r="N87"/>
    </row>
    <row r="88" spans="1:14" x14ac:dyDescent="0.2">
      <c r="A88" s="153" t="s">
        <v>203</v>
      </c>
      <c r="B88" s="153" t="s">
        <v>954</v>
      </c>
      <c r="C88" s="153">
        <v>5</v>
      </c>
      <c r="D88" s="253">
        <v>0</v>
      </c>
      <c r="E88" s="254">
        <v>0</v>
      </c>
      <c r="F88" s="253">
        <v>0</v>
      </c>
      <c r="G88" s="254">
        <v>0</v>
      </c>
      <c r="H88" s="253">
        <v>3</v>
      </c>
      <c r="I88" s="254">
        <v>23.516666666662786</v>
      </c>
      <c r="J88" s="261">
        <v>99.73154490106549</v>
      </c>
      <c r="K88" s="274">
        <v>0</v>
      </c>
      <c r="L88" s="270">
        <v>0</v>
      </c>
      <c r="M88"/>
      <c r="N88"/>
    </row>
    <row r="89" spans="1:14" x14ac:dyDescent="0.2">
      <c r="A89" s="153"/>
      <c r="B89" s="153" t="s">
        <v>955</v>
      </c>
      <c r="C89" s="153">
        <v>16</v>
      </c>
      <c r="D89" s="253">
        <v>0</v>
      </c>
      <c r="E89" s="254">
        <v>0</v>
      </c>
      <c r="F89" s="253">
        <v>0</v>
      </c>
      <c r="G89" s="254">
        <v>0</v>
      </c>
      <c r="H89" s="253">
        <v>3</v>
      </c>
      <c r="I89" s="254">
        <v>24.449999999895226</v>
      </c>
      <c r="J89" s="262">
        <v>99.720890410960095</v>
      </c>
      <c r="K89" s="274">
        <v>0</v>
      </c>
      <c r="L89" s="271">
        <v>0</v>
      </c>
      <c r="M89"/>
      <c r="N89"/>
    </row>
    <row r="90" spans="1:14" x14ac:dyDescent="0.2">
      <c r="A90" s="153"/>
      <c r="B90" s="153" t="s">
        <v>956</v>
      </c>
      <c r="C90" s="153">
        <v>15</v>
      </c>
      <c r="D90" s="253">
        <v>0</v>
      </c>
      <c r="E90" s="254">
        <v>0</v>
      </c>
      <c r="F90" s="253">
        <v>0</v>
      </c>
      <c r="G90" s="254">
        <v>0</v>
      </c>
      <c r="H90" s="253">
        <v>6</v>
      </c>
      <c r="I90" s="254">
        <v>50.966666666732635</v>
      </c>
      <c r="J90" s="262">
        <v>99.418188736681131</v>
      </c>
      <c r="K90" s="274">
        <v>0</v>
      </c>
      <c r="L90" s="271">
        <v>0</v>
      </c>
      <c r="M90"/>
      <c r="N90"/>
    </row>
    <row r="91" spans="1:14" x14ac:dyDescent="0.2">
      <c r="A91" s="170"/>
      <c r="B91" s="170" t="s">
        <v>957</v>
      </c>
      <c r="C91" s="170">
        <v>40</v>
      </c>
      <c r="D91" s="255">
        <v>0</v>
      </c>
      <c r="E91" s="256">
        <v>0</v>
      </c>
      <c r="F91" s="255">
        <v>0</v>
      </c>
      <c r="G91" s="256">
        <v>0</v>
      </c>
      <c r="H91" s="255">
        <v>2</v>
      </c>
      <c r="I91" s="256">
        <v>12.75</v>
      </c>
      <c r="J91" s="263">
        <v>99.854452054794521</v>
      </c>
      <c r="K91" s="273">
        <v>0</v>
      </c>
      <c r="L91" s="272">
        <v>0</v>
      </c>
      <c r="M91"/>
      <c r="N91"/>
    </row>
    <row r="92" spans="1:14" x14ac:dyDescent="0.2">
      <c r="A92" s="153" t="s">
        <v>204</v>
      </c>
      <c r="B92" s="153" t="s">
        <v>840</v>
      </c>
      <c r="C92" s="153">
        <v>30</v>
      </c>
      <c r="D92" s="253">
        <v>0</v>
      </c>
      <c r="E92" s="254">
        <v>0</v>
      </c>
      <c r="F92" s="253">
        <v>0</v>
      </c>
      <c r="G92" s="254">
        <v>0</v>
      </c>
      <c r="H92" s="253">
        <v>2</v>
      </c>
      <c r="I92" s="254">
        <v>11.649999999906868</v>
      </c>
      <c r="J92" s="261">
        <v>99.86700913242116</v>
      </c>
      <c r="K92" s="274">
        <v>0</v>
      </c>
      <c r="L92" s="270">
        <v>0</v>
      </c>
      <c r="M92"/>
      <c r="N92"/>
    </row>
    <row r="93" spans="1:14" x14ac:dyDescent="0.2">
      <c r="A93" s="170" t="s">
        <v>14</v>
      </c>
      <c r="B93" s="170" t="s">
        <v>841</v>
      </c>
      <c r="C93" s="170">
        <v>30</v>
      </c>
      <c r="D93" s="255">
        <v>0</v>
      </c>
      <c r="E93" s="256">
        <v>0</v>
      </c>
      <c r="F93" s="255">
        <v>0</v>
      </c>
      <c r="G93" s="256">
        <v>0</v>
      </c>
      <c r="H93" s="255">
        <v>2</v>
      </c>
      <c r="I93" s="256">
        <v>15.233333333220799</v>
      </c>
      <c r="J93" s="263">
        <v>99.826103500762315</v>
      </c>
      <c r="K93" s="273">
        <v>0</v>
      </c>
      <c r="L93" s="272">
        <v>0</v>
      </c>
      <c r="M93"/>
      <c r="N93"/>
    </row>
    <row r="94" spans="1:14" x14ac:dyDescent="0.2">
      <c r="A94" s="165" t="s">
        <v>357</v>
      </c>
      <c r="B94" s="165" t="s">
        <v>842</v>
      </c>
      <c r="C94" s="165">
        <v>30</v>
      </c>
      <c r="D94" s="251">
        <v>0</v>
      </c>
      <c r="E94" s="252">
        <v>0</v>
      </c>
      <c r="F94" s="251">
        <v>0</v>
      </c>
      <c r="G94" s="252">
        <v>0</v>
      </c>
      <c r="H94" s="251">
        <v>3</v>
      </c>
      <c r="I94" s="252">
        <v>27.416666666802485</v>
      </c>
      <c r="J94" s="266">
        <v>99.687024353118687</v>
      </c>
      <c r="K94" s="277">
        <v>0</v>
      </c>
      <c r="L94" s="270">
        <v>0</v>
      </c>
      <c r="M94"/>
      <c r="N94"/>
    </row>
    <row r="95" spans="1:14" x14ac:dyDescent="0.2">
      <c r="A95" s="170"/>
      <c r="B95" s="170" t="s">
        <v>843</v>
      </c>
      <c r="C95" s="170">
        <v>30</v>
      </c>
      <c r="D95" s="255">
        <v>0</v>
      </c>
      <c r="E95" s="256">
        <v>0</v>
      </c>
      <c r="F95" s="255">
        <v>0</v>
      </c>
      <c r="G95" s="256">
        <v>0</v>
      </c>
      <c r="H95" s="255">
        <v>3</v>
      </c>
      <c r="I95" s="256">
        <v>18.716666666732635</v>
      </c>
      <c r="J95" s="263">
        <v>99.786339421612652</v>
      </c>
      <c r="K95" s="273">
        <v>0</v>
      </c>
      <c r="L95" s="272">
        <v>0</v>
      </c>
      <c r="M95"/>
      <c r="N95"/>
    </row>
    <row r="96" spans="1:14" x14ac:dyDescent="0.2">
      <c r="A96" s="153" t="s">
        <v>205</v>
      </c>
      <c r="B96" s="153" t="s">
        <v>844</v>
      </c>
      <c r="C96" s="153">
        <v>5</v>
      </c>
      <c r="D96" s="253">
        <v>0</v>
      </c>
      <c r="E96" s="254">
        <v>0</v>
      </c>
      <c r="F96" s="253">
        <v>0</v>
      </c>
      <c r="G96" s="254">
        <v>0</v>
      </c>
      <c r="H96" s="253">
        <v>0</v>
      </c>
      <c r="I96" s="254">
        <v>0</v>
      </c>
      <c r="J96" s="262">
        <v>100</v>
      </c>
      <c r="K96" s="274">
        <v>0</v>
      </c>
      <c r="L96" s="271">
        <v>0</v>
      </c>
      <c r="M96"/>
      <c r="N96"/>
    </row>
    <row r="97" spans="1:14" x14ac:dyDescent="0.2">
      <c r="A97" s="153"/>
      <c r="B97" s="153" t="s">
        <v>845</v>
      </c>
      <c r="C97" s="153">
        <v>5</v>
      </c>
      <c r="D97" s="253">
        <v>0</v>
      </c>
      <c r="E97" s="254">
        <v>0</v>
      </c>
      <c r="F97" s="253">
        <v>0</v>
      </c>
      <c r="G97" s="254">
        <v>0</v>
      </c>
      <c r="H97" s="253">
        <v>0</v>
      </c>
      <c r="I97" s="254">
        <v>0</v>
      </c>
      <c r="J97" s="262">
        <v>100</v>
      </c>
      <c r="K97" s="274">
        <v>0</v>
      </c>
      <c r="L97" s="271">
        <v>0</v>
      </c>
      <c r="M97"/>
      <c r="N97"/>
    </row>
    <row r="98" spans="1:14" x14ac:dyDescent="0.2">
      <c r="A98" s="170"/>
      <c r="B98" s="170" t="s">
        <v>846</v>
      </c>
      <c r="C98" s="170">
        <v>30</v>
      </c>
      <c r="D98" s="255">
        <v>0</v>
      </c>
      <c r="E98" s="256">
        <v>0</v>
      </c>
      <c r="F98" s="255">
        <v>0</v>
      </c>
      <c r="G98" s="256">
        <v>0</v>
      </c>
      <c r="H98" s="255">
        <v>1</v>
      </c>
      <c r="I98" s="256">
        <v>11.850000000034925</v>
      </c>
      <c r="J98" s="263">
        <v>99.86472602739687</v>
      </c>
      <c r="K98" s="273">
        <v>0</v>
      </c>
      <c r="L98" s="272">
        <v>0</v>
      </c>
      <c r="M98"/>
      <c r="N98"/>
    </row>
    <row r="99" spans="1:14" x14ac:dyDescent="0.2">
      <c r="A99" s="153" t="s">
        <v>206</v>
      </c>
      <c r="B99" s="153" t="s">
        <v>847</v>
      </c>
      <c r="C99" s="153">
        <v>30</v>
      </c>
      <c r="D99" s="253">
        <v>0</v>
      </c>
      <c r="E99" s="254">
        <v>0</v>
      </c>
      <c r="F99" s="253">
        <v>0</v>
      </c>
      <c r="G99" s="254">
        <v>0</v>
      </c>
      <c r="H99" s="253">
        <v>5</v>
      </c>
      <c r="I99" s="254">
        <v>40.433333333290648</v>
      </c>
      <c r="J99" s="262">
        <v>99.538432267884815</v>
      </c>
      <c r="K99" s="274">
        <v>0</v>
      </c>
      <c r="L99" s="271">
        <v>0</v>
      </c>
      <c r="M99"/>
      <c r="N99"/>
    </row>
    <row r="100" spans="1:14" x14ac:dyDescent="0.2">
      <c r="A100" s="153"/>
      <c r="B100" s="153" t="s">
        <v>848</v>
      </c>
      <c r="C100" s="153">
        <v>30</v>
      </c>
      <c r="D100" s="253">
        <v>1</v>
      </c>
      <c r="E100" s="254">
        <v>1.0166666666627862</v>
      </c>
      <c r="F100" s="253">
        <v>0</v>
      </c>
      <c r="G100" s="254">
        <v>0</v>
      </c>
      <c r="H100" s="253">
        <v>5</v>
      </c>
      <c r="I100" s="254">
        <v>33.933333333057817</v>
      </c>
      <c r="J100" s="262">
        <v>99.601027397263465</v>
      </c>
      <c r="K100" s="274">
        <v>8.6</v>
      </c>
      <c r="L100" s="271">
        <v>8.6</v>
      </c>
      <c r="M100"/>
      <c r="N100"/>
    </row>
    <row r="101" spans="1:14" x14ac:dyDescent="0.2">
      <c r="A101" s="153"/>
      <c r="B101" s="153" t="s">
        <v>849</v>
      </c>
      <c r="C101" s="153">
        <v>40</v>
      </c>
      <c r="D101" s="253">
        <v>0</v>
      </c>
      <c r="E101" s="254">
        <v>0</v>
      </c>
      <c r="F101" s="253">
        <v>0</v>
      </c>
      <c r="G101" s="254">
        <v>0</v>
      </c>
      <c r="H101" s="253">
        <v>2</v>
      </c>
      <c r="I101" s="254">
        <v>15.733333333279006</v>
      </c>
      <c r="J101" s="262">
        <v>99.820395738204581</v>
      </c>
      <c r="K101" s="274">
        <v>0</v>
      </c>
      <c r="L101" s="271">
        <v>0</v>
      </c>
      <c r="M101"/>
      <c r="N101"/>
    </row>
    <row r="102" spans="1:14" x14ac:dyDescent="0.2">
      <c r="A102" s="170" t="s">
        <v>14</v>
      </c>
      <c r="B102" s="170" t="s">
        <v>850</v>
      </c>
      <c r="C102" s="170">
        <v>40</v>
      </c>
      <c r="D102" s="255">
        <v>0</v>
      </c>
      <c r="E102" s="256">
        <v>0</v>
      </c>
      <c r="F102" s="255">
        <v>0</v>
      </c>
      <c r="G102" s="256">
        <v>0</v>
      </c>
      <c r="H102" s="255">
        <v>4</v>
      </c>
      <c r="I102" s="256">
        <v>29.933333333290648</v>
      </c>
      <c r="J102" s="263">
        <v>99.658295281583449</v>
      </c>
      <c r="K102" s="273">
        <v>0</v>
      </c>
      <c r="L102" s="272">
        <v>0</v>
      </c>
      <c r="M102"/>
      <c r="N102"/>
    </row>
    <row r="103" spans="1:14" x14ac:dyDescent="0.2">
      <c r="A103" s="146" t="s">
        <v>796</v>
      </c>
      <c r="B103" s="146" t="s">
        <v>851</v>
      </c>
      <c r="C103" s="146">
        <v>30</v>
      </c>
      <c r="D103" s="257">
        <v>0</v>
      </c>
      <c r="E103" s="258">
        <v>0</v>
      </c>
      <c r="F103" s="257">
        <v>0</v>
      </c>
      <c r="G103" s="258">
        <v>0</v>
      </c>
      <c r="H103" s="257">
        <v>0</v>
      </c>
      <c r="I103" s="258">
        <v>0</v>
      </c>
      <c r="J103" s="264">
        <v>100</v>
      </c>
      <c r="K103" s="275">
        <v>0</v>
      </c>
      <c r="L103" s="276">
        <v>0</v>
      </c>
      <c r="M103"/>
      <c r="N103"/>
    </row>
    <row r="104" spans="1:14" x14ac:dyDescent="0.2">
      <c r="A104" s="153" t="s">
        <v>119</v>
      </c>
      <c r="B104" s="153" t="s">
        <v>852</v>
      </c>
      <c r="C104" s="153">
        <v>10</v>
      </c>
      <c r="D104" s="253">
        <v>0</v>
      </c>
      <c r="E104" s="254">
        <v>0</v>
      </c>
      <c r="F104" s="253">
        <v>0</v>
      </c>
      <c r="G104" s="254">
        <v>0</v>
      </c>
      <c r="H104" s="253">
        <v>3</v>
      </c>
      <c r="I104" s="254">
        <v>22.116666666814126</v>
      </c>
      <c r="J104" s="262">
        <v>99.747526636223583</v>
      </c>
      <c r="K104" s="274">
        <v>0</v>
      </c>
      <c r="L104" s="271">
        <v>0</v>
      </c>
      <c r="M104"/>
      <c r="N104"/>
    </row>
    <row r="105" spans="1:14" x14ac:dyDescent="0.2">
      <c r="A105" s="153" t="s">
        <v>14</v>
      </c>
      <c r="B105" s="153" t="s">
        <v>853</v>
      </c>
      <c r="C105" s="153">
        <v>7.5</v>
      </c>
      <c r="D105" s="253">
        <v>0</v>
      </c>
      <c r="E105" s="254">
        <v>0</v>
      </c>
      <c r="F105" s="253">
        <v>0</v>
      </c>
      <c r="G105" s="254">
        <v>0</v>
      </c>
      <c r="H105" s="253">
        <v>3</v>
      </c>
      <c r="I105" s="254">
        <v>27.033333333441988</v>
      </c>
      <c r="J105" s="262">
        <v>99.691400304412753</v>
      </c>
      <c r="K105" s="274">
        <v>0</v>
      </c>
      <c r="L105" s="271">
        <v>0</v>
      </c>
      <c r="M105"/>
      <c r="N105"/>
    </row>
    <row r="106" spans="1:14" x14ac:dyDescent="0.2">
      <c r="A106" s="153" t="s">
        <v>14</v>
      </c>
      <c r="B106" s="153" t="s">
        <v>854</v>
      </c>
      <c r="C106" s="153">
        <v>5</v>
      </c>
      <c r="D106" s="253">
        <v>0</v>
      </c>
      <c r="E106" s="254">
        <v>0</v>
      </c>
      <c r="F106" s="253">
        <v>1</v>
      </c>
      <c r="G106" s="254">
        <v>2.3166666667093523</v>
      </c>
      <c r="H106" s="253">
        <v>3</v>
      </c>
      <c r="I106" s="254">
        <v>25.649999999965075</v>
      </c>
      <c r="J106" s="262">
        <v>99.680745814307372</v>
      </c>
      <c r="K106" s="274">
        <v>0</v>
      </c>
      <c r="L106" s="271">
        <v>0</v>
      </c>
      <c r="M106"/>
      <c r="N106"/>
    </row>
    <row r="107" spans="1:14" x14ac:dyDescent="0.2">
      <c r="A107" s="153" t="s">
        <v>14</v>
      </c>
      <c r="B107" s="153" t="s">
        <v>855</v>
      </c>
      <c r="C107" s="153">
        <v>5</v>
      </c>
      <c r="D107" s="253">
        <v>0</v>
      </c>
      <c r="E107" s="254">
        <v>0</v>
      </c>
      <c r="F107" s="253">
        <v>0</v>
      </c>
      <c r="G107" s="254">
        <v>0</v>
      </c>
      <c r="H107" s="253">
        <v>6</v>
      </c>
      <c r="I107" s="254">
        <v>46.249999999883585</v>
      </c>
      <c r="J107" s="262">
        <v>99.47203196347165</v>
      </c>
      <c r="K107" s="274">
        <v>0</v>
      </c>
      <c r="L107" s="271">
        <v>0</v>
      </c>
      <c r="M107"/>
      <c r="N107"/>
    </row>
    <row r="108" spans="1:14" x14ac:dyDescent="0.2">
      <c r="A108" s="153"/>
      <c r="B108" s="153" t="s">
        <v>856</v>
      </c>
      <c r="C108" s="153">
        <v>7.5</v>
      </c>
      <c r="D108" s="253">
        <v>0</v>
      </c>
      <c r="E108" s="254">
        <v>0</v>
      </c>
      <c r="F108" s="253">
        <v>0</v>
      </c>
      <c r="G108" s="254">
        <v>0</v>
      </c>
      <c r="H108" s="253">
        <v>5</v>
      </c>
      <c r="I108" s="254">
        <v>58.283333333325572</v>
      </c>
      <c r="J108" s="262">
        <v>99.334665144596741</v>
      </c>
      <c r="K108" s="274">
        <v>0</v>
      </c>
      <c r="L108" s="271">
        <v>0</v>
      </c>
      <c r="M108"/>
      <c r="N108"/>
    </row>
    <row r="109" spans="1:14" x14ac:dyDescent="0.2">
      <c r="A109" s="179" t="s">
        <v>356</v>
      </c>
      <c r="B109" s="165" t="s">
        <v>958</v>
      </c>
      <c r="C109" s="180">
        <v>30</v>
      </c>
      <c r="D109" s="259">
        <v>0</v>
      </c>
      <c r="E109" s="252">
        <v>0</v>
      </c>
      <c r="F109" s="259">
        <v>0</v>
      </c>
      <c r="G109" s="252">
        <v>0</v>
      </c>
      <c r="H109" s="259">
        <v>7</v>
      </c>
      <c r="I109" s="252">
        <v>53.800000000046566</v>
      </c>
      <c r="J109" s="267">
        <v>99.38584474885792</v>
      </c>
      <c r="K109" s="270">
        <v>0</v>
      </c>
      <c r="L109" s="270">
        <v>0</v>
      </c>
      <c r="M109"/>
      <c r="N109"/>
    </row>
    <row r="110" spans="1:14" x14ac:dyDescent="0.2">
      <c r="A110" s="183"/>
      <c r="B110" s="170" t="s">
        <v>959</v>
      </c>
      <c r="C110" s="188">
        <v>30</v>
      </c>
      <c r="D110" s="260">
        <v>0</v>
      </c>
      <c r="E110" s="256">
        <v>0</v>
      </c>
      <c r="F110" s="260">
        <v>0</v>
      </c>
      <c r="G110" s="256">
        <v>0</v>
      </c>
      <c r="H110" s="260">
        <v>0</v>
      </c>
      <c r="I110" s="256">
        <v>0</v>
      </c>
      <c r="J110" s="263">
        <v>100</v>
      </c>
      <c r="K110" s="272">
        <v>0</v>
      </c>
      <c r="L110" s="272">
        <v>0</v>
      </c>
      <c r="M110"/>
      <c r="N110"/>
    </row>
    <row r="111" spans="1:14" x14ac:dyDescent="0.2">
      <c r="A111" s="153" t="s">
        <v>125</v>
      </c>
      <c r="B111" s="153" t="s">
        <v>960</v>
      </c>
      <c r="C111" s="153">
        <v>30</v>
      </c>
      <c r="D111" s="253">
        <v>0</v>
      </c>
      <c r="E111" s="254">
        <v>0</v>
      </c>
      <c r="F111" s="253">
        <v>0</v>
      </c>
      <c r="G111" s="254">
        <v>0</v>
      </c>
      <c r="H111" s="253">
        <v>1</v>
      </c>
      <c r="I111" s="254">
        <v>10.383333333302289</v>
      </c>
      <c r="J111" s="261">
        <v>99.881468797565049</v>
      </c>
      <c r="K111" s="274">
        <v>0</v>
      </c>
      <c r="L111" s="270">
        <v>0</v>
      </c>
      <c r="M111"/>
      <c r="N111"/>
    </row>
    <row r="112" spans="1:14" x14ac:dyDescent="0.2">
      <c r="A112" s="170"/>
      <c r="B112" s="170" t="s">
        <v>961</v>
      </c>
      <c r="C112" s="170">
        <v>30</v>
      </c>
      <c r="D112" s="255">
        <v>0</v>
      </c>
      <c r="E112" s="256">
        <v>0</v>
      </c>
      <c r="F112" s="255">
        <v>0</v>
      </c>
      <c r="G112" s="256">
        <v>0</v>
      </c>
      <c r="H112" s="255">
        <v>3</v>
      </c>
      <c r="I112" s="256">
        <v>19.21666666661622</v>
      </c>
      <c r="J112" s="263">
        <v>99.780631659056894</v>
      </c>
      <c r="K112" s="273">
        <v>0</v>
      </c>
      <c r="L112" s="272">
        <v>0</v>
      </c>
      <c r="M112"/>
      <c r="N112"/>
    </row>
    <row r="113" spans="1:14" x14ac:dyDescent="0.2">
      <c r="A113" s="165" t="s">
        <v>468</v>
      </c>
      <c r="B113" s="165" t="s">
        <v>962</v>
      </c>
      <c r="C113" s="165">
        <v>40</v>
      </c>
      <c r="D113" s="251">
        <v>0</v>
      </c>
      <c r="E113" s="252">
        <v>0</v>
      </c>
      <c r="F113" s="251">
        <v>0</v>
      </c>
      <c r="G113" s="252">
        <v>0</v>
      </c>
      <c r="H113" s="251">
        <v>4</v>
      </c>
      <c r="I113" s="252">
        <v>35.566666666651145</v>
      </c>
      <c r="J113" s="261">
        <v>99.59398782344006</v>
      </c>
      <c r="K113" s="270">
        <v>0</v>
      </c>
      <c r="L113" s="270">
        <v>0</v>
      </c>
      <c r="M113"/>
      <c r="N113"/>
    </row>
    <row r="114" spans="1:14" x14ac:dyDescent="0.2">
      <c r="A114" s="170"/>
      <c r="B114" s="170" t="s">
        <v>963</v>
      </c>
      <c r="C114" s="170">
        <v>40</v>
      </c>
      <c r="D114" s="255">
        <v>0</v>
      </c>
      <c r="E114" s="256">
        <v>0</v>
      </c>
      <c r="F114" s="255">
        <v>0</v>
      </c>
      <c r="G114" s="256">
        <v>0</v>
      </c>
      <c r="H114" s="255">
        <v>4</v>
      </c>
      <c r="I114" s="256">
        <v>35.949999999837019</v>
      </c>
      <c r="J114" s="263">
        <v>99.58961187214797</v>
      </c>
      <c r="K114" s="273">
        <v>0</v>
      </c>
      <c r="L114" s="272">
        <v>0</v>
      </c>
      <c r="M114"/>
      <c r="N114"/>
    </row>
    <row r="115" spans="1:14" x14ac:dyDescent="0.2">
      <c r="A115" s="153" t="s">
        <v>207</v>
      </c>
      <c r="B115" s="153" t="s">
        <v>857</v>
      </c>
      <c r="C115" s="153">
        <v>10</v>
      </c>
      <c r="D115" s="253">
        <v>0</v>
      </c>
      <c r="E115" s="254">
        <v>0</v>
      </c>
      <c r="F115" s="253">
        <v>0</v>
      </c>
      <c r="G115" s="254">
        <v>0</v>
      </c>
      <c r="H115" s="253">
        <v>1</v>
      </c>
      <c r="I115" s="254">
        <v>9.933333333407063</v>
      </c>
      <c r="J115" s="262">
        <v>99.886605783865207</v>
      </c>
      <c r="K115" s="274">
        <v>0</v>
      </c>
      <c r="L115" s="271">
        <v>0</v>
      </c>
      <c r="M115"/>
      <c r="N115"/>
    </row>
    <row r="116" spans="1:14" x14ac:dyDescent="0.2">
      <c r="A116" s="170" t="s">
        <v>14</v>
      </c>
      <c r="B116" s="170" t="s">
        <v>858</v>
      </c>
      <c r="C116" s="170">
        <v>10</v>
      </c>
      <c r="D116" s="255">
        <v>0</v>
      </c>
      <c r="E116" s="256">
        <v>0</v>
      </c>
      <c r="F116" s="255">
        <v>0</v>
      </c>
      <c r="G116" s="256">
        <v>0</v>
      </c>
      <c r="H116" s="255">
        <v>1</v>
      </c>
      <c r="I116" s="256">
        <v>7.7333333332207985</v>
      </c>
      <c r="J116" s="263">
        <v>99.911719939118484</v>
      </c>
      <c r="K116" s="273">
        <v>0</v>
      </c>
      <c r="L116" s="272">
        <v>0</v>
      </c>
      <c r="M116"/>
      <c r="N116"/>
    </row>
    <row r="117" spans="1:14" x14ac:dyDescent="0.2">
      <c r="A117" s="146" t="s">
        <v>508</v>
      </c>
      <c r="B117" s="170" t="s">
        <v>964</v>
      </c>
      <c r="C117" s="170">
        <v>30</v>
      </c>
      <c r="D117" s="257">
        <v>0</v>
      </c>
      <c r="E117" s="258">
        <v>0</v>
      </c>
      <c r="F117" s="257">
        <v>0</v>
      </c>
      <c r="G117" s="258">
        <v>0</v>
      </c>
      <c r="H117" s="257">
        <v>0</v>
      </c>
      <c r="I117" s="258">
        <v>0</v>
      </c>
      <c r="J117" s="264">
        <v>100</v>
      </c>
      <c r="K117" s="275">
        <v>0</v>
      </c>
      <c r="L117" s="276">
        <v>0</v>
      </c>
      <c r="M117"/>
      <c r="N117"/>
    </row>
    <row r="118" spans="1:14" x14ac:dyDescent="0.2">
      <c r="A118" s="153" t="s">
        <v>208</v>
      </c>
      <c r="B118" s="153" t="s">
        <v>859</v>
      </c>
      <c r="C118" s="153">
        <v>15</v>
      </c>
      <c r="D118" s="253">
        <v>1</v>
      </c>
      <c r="E118" s="254">
        <v>0.33333333337213844</v>
      </c>
      <c r="F118" s="253">
        <v>0</v>
      </c>
      <c r="G118" s="254">
        <v>0</v>
      </c>
      <c r="H118" s="253">
        <v>3</v>
      </c>
      <c r="I118" s="254">
        <v>1715.8833333331277</v>
      </c>
      <c r="J118" s="262">
        <v>80.408485540336756</v>
      </c>
      <c r="K118" s="274">
        <v>15.3</v>
      </c>
      <c r="L118" s="271">
        <v>6.88</v>
      </c>
      <c r="M118"/>
      <c r="N118"/>
    </row>
    <row r="119" spans="1:14" x14ac:dyDescent="0.2">
      <c r="A119" s="170"/>
      <c r="B119" s="153" t="s">
        <v>860</v>
      </c>
      <c r="C119" s="170">
        <v>15</v>
      </c>
      <c r="D119" s="255">
        <v>0</v>
      </c>
      <c r="E119" s="256">
        <v>0</v>
      </c>
      <c r="F119" s="255">
        <v>0</v>
      </c>
      <c r="G119" s="256">
        <v>0</v>
      </c>
      <c r="H119" s="255">
        <v>0</v>
      </c>
      <c r="I119" s="256">
        <v>0</v>
      </c>
      <c r="J119" s="263">
        <v>100</v>
      </c>
      <c r="K119" s="273">
        <v>0</v>
      </c>
      <c r="L119" s="272">
        <v>0</v>
      </c>
      <c r="M119"/>
      <c r="N119"/>
    </row>
    <row r="120" spans="1:14" x14ac:dyDescent="0.2">
      <c r="A120" s="146" t="s">
        <v>451</v>
      </c>
      <c r="B120" s="146" t="s">
        <v>861</v>
      </c>
      <c r="C120" s="146">
        <v>30</v>
      </c>
      <c r="D120" s="257">
        <v>0</v>
      </c>
      <c r="E120" s="258">
        <v>0</v>
      </c>
      <c r="F120" s="257">
        <v>0</v>
      </c>
      <c r="G120" s="258">
        <v>0</v>
      </c>
      <c r="H120" s="257">
        <v>2</v>
      </c>
      <c r="I120" s="258">
        <v>19.216666666441597</v>
      </c>
      <c r="J120" s="263">
        <v>99.780631659058884</v>
      </c>
      <c r="K120" s="276">
        <v>0</v>
      </c>
      <c r="L120" s="272">
        <v>0</v>
      </c>
      <c r="M120"/>
      <c r="N120"/>
    </row>
    <row r="121" spans="1:14" x14ac:dyDescent="0.2">
      <c r="A121" s="153" t="s">
        <v>129</v>
      </c>
      <c r="B121" s="153" t="s">
        <v>862</v>
      </c>
      <c r="C121" s="153">
        <v>30</v>
      </c>
      <c r="D121" s="253">
        <v>0</v>
      </c>
      <c r="E121" s="254">
        <v>0</v>
      </c>
      <c r="F121" s="253">
        <v>0</v>
      </c>
      <c r="G121" s="254">
        <v>0</v>
      </c>
      <c r="H121" s="253">
        <v>1</v>
      </c>
      <c r="I121" s="254">
        <v>7.3333333333139308</v>
      </c>
      <c r="J121" s="261">
        <v>99.916286149163085</v>
      </c>
      <c r="K121" s="274">
        <v>0</v>
      </c>
      <c r="L121" s="270">
        <v>0</v>
      </c>
      <c r="M121"/>
      <c r="N121"/>
    </row>
    <row r="122" spans="1:14" x14ac:dyDescent="0.2">
      <c r="A122" s="170" t="s">
        <v>14</v>
      </c>
      <c r="B122" s="170" t="s">
        <v>863</v>
      </c>
      <c r="C122" s="170">
        <v>30</v>
      </c>
      <c r="D122" s="255">
        <v>0</v>
      </c>
      <c r="E122" s="256">
        <v>0</v>
      </c>
      <c r="F122" s="255">
        <v>0</v>
      </c>
      <c r="G122" s="256">
        <v>0</v>
      </c>
      <c r="H122" s="255">
        <v>1</v>
      </c>
      <c r="I122" s="256">
        <v>8.1666666667442769</v>
      </c>
      <c r="J122" s="263">
        <v>99.906773211566843</v>
      </c>
      <c r="K122" s="273">
        <v>0</v>
      </c>
      <c r="L122" s="272">
        <v>0</v>
      </c>
      <c r="M122"/>
      <c r="N122"/>
    </row>
    <row r="123" spans="1:14" x14ac:dyDescent="0.2">
      <c r="A123" s="170" t="s">
        <v>467</v>
      </c>
      <c r="B123" s="153" t="s">
        <v>864</v>
      </c>
      <c r="C123" s="153">
        <v>30</v>
      </c>
      <c r="D123" s="255">
        <v>0</v>
      </c>
      <c r="E123" s="256">
        <v>0</v>
      </c>
      <c r="F123" s="255">
        <v>0</v>
      </c>
      <c r="G123" s="256">
        <v>0</v>
      </c>
      <c r="H123" s="255">
        <v>1</v>
      </c>
      <c r="I123" s="256">
        <v>8.1333333333022892</v>
      </c>
      <c r="J123" s="264">
        <v>99.907153729071894</v>
      </c>
      <c r="K123" s="273">
        <v>0</v>
      </c>
      <c r="L123" s="276">
        <v>0</v>
      </c>
      <c r="M123"/>
      <c r="N123"/>
    </row>
    <row r="124" spans="1:14" x14ac:dyDescent="0.2">
      <c r="A124" s="170" t="s">
        <v>133</v>
      </c>
      <c r="B124" s="146" t="s">
        <v>965</v>
      </c>
      <c r="C124" s="146">
        <v>15</v>
      </c>
      <c r="D124" s="255">
        <v>0</v>
      </c>
      <c r="E124" s="256">
        <v>0</v>
      </c>
      <c r="F124" s="255">
        <v>0</v>
      </c>
      <c r="G124" s="256">
        <v>0</v>
      </c>
      <c r="H124" s="255">
        <v>0</v>
      </c>
      <c r="I124" s="256">
        <v>0</v>
      </c>
      <c r="J124" s="264">
        <v>100</v>
      </c>
      <c r="K124" s="273">
        <v>0</v>
      </c>
      <c r="L124" s="276">
        <v>0</v>
      </c>
      <c r="M124"/>
      <c r="N124"/>
    </row>
    <row r="125" spans="1:14" x14ac:dyDescent="0.2">
      <c r="A125" s="153" t="s">
        <v>120</v>
      </c>
      <c r="B125" s="153" t="s">
        <v>865</v>
      </c>
      <c r="C125" s="153">
        <v>30</v>
      </c>
      <c r="D125" s="253">
        <v>0</v>
      </c>
      <c r="E125" s="254">
        <v>0</v>
      </c>
      <c r="F125" s="253">
        <v>0</v>
      </c>
      <c r="G125" s="254">
        <v>0</v>
      </c>
      <c r="H125" s="253">
        <v>4</v>
      </c>
      <c r="I125" s="254">
        <v>33.333333333197515</v>
      </c>
      <c r="J125" s="261">
        <v>99.619482496196383</v>
      </c>
      <c r="K125" s="274">
        <v>0</v>
      </c>
      <c r="L125" s="270">
        <v>0</v>
      </c>
      <c r="M125"/>
      <c r="N125"/>
    </row>
    <row r="126" spans="1:14" x14ac:dyDescent="0.2">
      <c r="A126" s="153" t="s">
        <v>14</v>
      </c>
      <c r="B126" s="153" t="s">
        <v>866</v>
      </c>
      <c r="C126" s="153">
        <v>30</v>
      </c>
      <c r="D126" s="253">
        <v>0</v>
      </c>
      <c r="E126" s="254">
        <v>0</v>
      </c>
      <c r="F126" s="253">
        <v>0</v>
      </c>
      <c r="G126" s="254">
        <v>0</v>
      </c>
      <c r="H126" s="253">
        <v>0</v>
      </c>
      <c r="I126" s="254">
        <v>0</v>
      </c>
      <c r="J126" s="262">
        <v>100</v>
      </c>
      <c r="K126" s="274">
        <v>0</v>
      </c>
      <c r="L126" s="271">
        <v>0</v>
      </c>
      <c r="M126"/>
      <c r="N126"/>
    </row>
    <row r="127" spans="1:14" x14ac:dyDescent="0.2">
      <c r="A127" s="153"/>
      <c r="B127" s="153" t="s">
        <v>867</v>
      </c>
      <c r="C127" s="153">
        <v>30</v>
      </c>
      <c r="D127" s="253">
        <v>1</v>
      </c>
      <c r="E127" s="254">
        <v>0.46666666661622003</v>
      </c>
      <c r="F127" s="253">
        <v>0</v>
      </c>
      <c r="G127" s="254">
        <v>0</v>
      </c>
      <c r="H127" s="253">
        <v>0</v>
      </c>
      <c r="I127" s="254">
        <v>0</v>
      </c>
      <c r="J127" s="262">
        <v>99.994672754947302</v>
      </c>
      <c r="K127" s="274">
        <v>11.6</v>
      </c>
      <c r="L127" s="271">
        <v>5.8</v>
      </c>
      <c r="M127"/>
      <c r="N127"/>
    </row>
    <row r="128" spans="1:14" x14ac:dyDescent="0.2">
      <c r="A128" s="146" t="s">
        <v>416</v>
      </c>
      <c r="B128" s="146" t="s">
        <v>966</v>
      </c>
      <c r="C128" s="146">
        <v>30</v>
      </c>
      <c r="D128" s="257">
        <v>0</v>
      </c>
      <c r="E128" s="258">
        <v>0</v>
      </c>
      <c r="F128" s="257">
        <v>0</v>
      </c>
      <c r="G128" s="258">
        <v>0</v>
      </c>
      <c r="H128" s="257">
        <v>1</v>
      </c>
      <c r="I128" s="258">
        <v>7.9833333333372138</v>
      </c>
      <c r="J128" s="264">
        <v>99.908866057838623</v>
      </c>
      <c r="K128" s="275">
        <v>0</v>
      </c>
      <c r="L128" s="276">
        <v>0</v>
      </c>
      <c r="M128"/>
      <c r="N128"/>
    </row>
    <row r="129" spans="1:14" x14ac:dyDescent="0.2">
      <c r="A129" s="153" t="s">
        <v>128</v>
      </c>
      <c r="B129" s="153" t="s">
        <v>967</v>
      </c>
      <c r="C129" s="153">
        <v>30</v>
      </c>
      <c r="D129" s="253">
        <v>0</v>
      </c>
      <c r="E129" s="254">
        <v>0</v>
      </c>
      <c r="F129" s="253">
        <v>0</v>
      </c>
      <c r="G129" s="254">
        <v>0</v>
      </c>
      <c r="H129" s="253">
        <v>1</v>
      </c>
      <c r="I129" s="254">
        <v>9.0166666667209938</v>
      </c>
      <c r="J129" s="262">
        <v>99.897070015220081</v>
      </c>
      <c r="K129" s="274">
        <v>0</v>
      </c>
      <c r="L129" s="271">
        <v>0</v>
      </c>
      <c r="M129"/>
      <c r="N129"/>
    </row>
    <row r="130" spans="1:14" x14ac:dyDescent="0.2">
      <c r="A130" s="170"/>
      <c r="B130" s="170" t="s">
        <v>968</v>
      </c>
      <c r="C130" s="170">
        <v>15</v>
      </c>
      <c r="D130" s="255">
        <v>1</v>
      </c>
      <c r="E130" s="256">
        <v>17.833333333313931</v>
      </c>
      <c r="F130" s="255">
        <v>0</v>
      </c>
      <c r="G130" s="256">
        <v>0</v>
      </c>
      <c r="H130" s="255">
        <v>8</v>
      </c>
      <c r="I130" s="256">
        <v>48.683333332941402</v>
      </c>
      <c r="J130" s="263">
        <v>99.240677321161456</v>
      </c>
      <c r="K130" s="273">
        <v>4.5</v>
      </c>
      <c r="L130" s="272">
        <v>3.75</v>
      </c>
      <c r="M130"/>
      <c r="N130"/>
    </row>
    <row r="131" spans="1:14" x14ac:dyDescent="0.2">
      <c r="A131" s="153" t="s">
        <v>130</v>
      </c>
      <c r="B131" s="153" t="s">
        <v>969</v>
      </c>
      <c r="C131" s="153">
        <v>30</v>
      </c>
      <c r="D131" s="253">
        <v>0</v>
      </c>
      <c r="E131" s="254">
        <v>0</v>
      </c>
      <c r="F131" s="253">
        <v>0</v>
      </c>
      <c r="G131" s="254">
        <v>0</v>
      </c>
      <c r="H131" s="253">
        <v>2</v>
      </c>
      <c r="I131" s="254">
        <v>15.733333333453629</v>
      </c>
      <c r="J131" s="261">
        <v>99.820395738202578</v>
      </c>
      <c r="K131" s="274">
        <v>0</v>
      </c>
      <c r="L131" s="270">
        <v>0</v>
      </c>
      <c r="M131"/>
      <c r="N131"/>
    </row>
    <row r="132" spans="1:14" x14ac:dyDescent="0.2">
      <c r="A132" s="170"/>
      <c r="B132" s="170" t="s">
        <v>970</v>
      </c>
      <c r="C132" s="170">
        <v>30</v>
      </c>
      <c r="D132" s="255">
        <v>0</v>
      </c>
      <c r="E132" s="256">
        <v>0</v>
      </c>
      <c r="F132" s="255">
        <v>0</v>
      </c>
      <c r="G132" s="256">
        <v>0</v>
      </c>
      <c r="H132" s="255">
        <v>0</v>
      </c>
      <c r="I132" s="256">
        <v>0</v>
      </c>
      <c r="J132" s="263">
        <v>100</v>
      </c>
      <c r="K132" s="273">
        <v>0</v>
      </c>
      <c r="L132" s="272">
        <v>0</v>
      </c>
      <c r="M132"/>
      <c r="N132"/>
    </row>
    <row r="133" spans="1:14" x14ac:dyDescent="0.2">
      <c r="A133" s="153" t="s">
        <v>210</v>
      </c>
      <c r="B133" s="153" t="s">
        <v>971</v>
      </c>
      <c r="C133" s="153">
        <v>15</v>
      </c>
      <c r="D133" s="253">
        <v>0</v>
      </c>
      <c r="E133" s="254">
        <v>0</v>
      </c>
      <c r="F133" s="253">
        <v>0</v>
      </c>
      <c r="G133" s="254">
        <v>0</v>
      </c>
      <c r="H133" s="253">
        <v>1</v>
      </c>
      <c r="I133" s="254">
        <v>7.1666666666278616</v>
      </c>
      <c r="J133" s="261">
        <v>99.918188736682339</v>
      </c>
      <c r="K133" s="274">
        <v>0</v>
      </c>
      <c r="L133" s="270">
        <v>0</v>
      </c>
      <c r="M133"/>
      <c r="N133"/>
    </row>
    <row r="134" spans="1:14" x14ac:dyDescent="0.2">
      <c r="A134" s="170"/>
      <c r="B134" s="170" t="s">
        <v>972</v>
      </c>
      <c r="C134" s="170">
        <v>15</v>
      </c>
      <c r="D134" s="255">
        <v>0</v>
      </c>
      <c r="E134" s="256">
        <v>0</v>
      </c>
      <c r="F134" s="255">
        <v>0</v>
      </c>
      <c r="G134" s="256">
        <v>0</v>
      </c>
      <c r="H134" s="255">
        <v>1</v>
      </c>
      <c r="I134" s="256">
        <v>9.3166666666511446</v>
      </c>
      <c r="J134" s="263">
        <v>99.893645357686637</v>
      </c>
      <c r="K134" s="273">
        <v>0</v>
      </c>
      <c r="L134" s="272">
        <v>0</v>
      </c>
      <c r="M134"/>
      <c r="N134"/>
    </row>
    <row r="135" spans="1:14" x14ac:dyDescent="0.2">
      <c r="A135" s="153" t="s">
        <v>211</v>
      </c>
      <c r="B135" s="153" t="s">
        <v>973</v>
      </c>
      <c r="C135" s="153">
        <v>44</v>
      </c>
      <c r="D135" s="253">
        <v>0</v>
      </c>
      <c r="E135" s="254">
        <v>0</v>
      </c>
      <c r="F135" s="253">
        <v>0</v>
      </c>
      <c r="G135" s="254">
        <v>0</v>
      </c>
      <c r="H135" s="253">
        <v>3</v>
      </c>
      <c r="I135" s="254">
        <v>141.43333333317423</v>
      </c>
      <c r="J135" s="261">
        <v>98.385464231356451</v>
      </c>
      <c r="K135" s="271">
        <v>0</v>
      </c>
      <c r="L135" s="270">
        <v>0</v>
      </c>
      <c r="M135"/>
      <c r="N135"/>
    </row>
    <row r="136" spans="1:14" x14ac:dyDescent="0.2">
      <c r="A136" s="170"/>
      <c r="B136" s="170" t="s">
        <v>974</v>
      </c>
      <c r="C136" s="170">
        <v>44</v>
      </c>
      <c r="D136" s="255">
        <v>0</v>
      </c>
      <c r="E136" s="256">
        <v>0</v>
      </c>
      <c r="F136" s="255">
        <v>0</v>
      </c>
      <c r="G136" s="256">
        <v>0</v>
      </c>
      <c r="H136" s="255">
        <v>5</v>
      </c>
      <c r="I136" s="256">
        <v>35.533333333558403</v>
      </c>
      <c r="J136" s="263">
        <v>99.594368340941116</v>
      </c>
      <c r="K136" s="273">
        <v>0</v>
      </c>
      <c r="L136" s="272">
        <v>0</v>
      </c>
      <c r="M136"/>
      <c r="N136"/>
    </row>
    <row r="137" spans="1:14" x14ac:dyDescent="0.2">
      <c r="A137" s="170" t="s">
        <v>134</v>
      </c>
      <c r="B137" s="170" t="s">
        <v>975</v>
      </c>
      <c r="C137" s="170">
        <v>150</v>
      </c>
      <c r="D137" s="255">
        <v>0</v>
      </c>
      <c r="E137" s="256">
        <v>0</v>
      </c>
      <c r="F137" s="255">
        <v>0</v>
      </c>
      <c r="G137" s="256">
        <v>0</v>
      </c>
      <c r="H137" s="255">
        <v>1</v>
      </c>
      <c r="I137" s="256">
        <v>11.416666666686069</v>
      </c>
      <c r="J137" s="264">
        <v>99.869672754946507</v>
      </c>
      <c r="K137" s="273">
        <v>0</v>
      </c>
      <c r="L137" s="276">
        <v>0</v>
      </c>
      <c r="M137"/>
      <c r="N137"/>
    </row>
    <row r="138" spans="1:14" x14ac:dyDescent="0.2">
      <c r="A138" s="153" t="s">
        <v>122</v>
      </c>
      <c r="B138" s="153" t="s">
        <v>976</v>
      </c>
      <c r="C138" s="153">
        <v>15</v>
      </c>
      <c r="D138" s="253">
        <v>1</v>
      </c>
      <c r="E138" s="254">
        <v>3.3833333333604969</v>
      </c>
      <c r="F138" s="253">
        <v>0</v>
      </c>
      <c r="G138" s="254">
        <v>0</v>
      </c>
      <c r="H138" s="253">
        <v>1</v>
      </c>
      <c r="I138" s="254">
        <v>7.7333333332207985</v>
      </c>
      <c r="J138" s="261">
        <v>99.873097412481954</v>
      </c>
      <c r="K138" s="274">
        <v>18.899999999999999</v>
      </c>
      <c r="L138" s="270">
        <v>56.94</v>
      </c>
      <c r="M138"/>
      <c r="N138"/>
    </row>
    <row r="139" spans="1:14" x14ac:dyDescent="0.2">
      <c r="A139" s="153"/>
      <c r="B139" s="153" t="s">
        <v>977</v>
      </c>
      <c r="C139" s="153">
        <v>30</v>
      </c>
      <c r="D139" s="253">
        <v>0</v>
      </c>
      <c r="E139" s="254">
        <v>0</v>
      </c>
      <c r="F139" s="253">
        <v>0</v>
      </c>
      <c r="G139" s="254">
        <v>0</v>
      </c>
      <c r="H139" s="253">
        <v>1</v>
      </c>
      <c r="I139" s="254">
        <v>12.566666666592937</v>
      </c>
      <c r="J139" s="262">
        <v>99.856544901066286</v>
      </c>
      <c r="K139" s="274">
        <v>0</v>
      </c>
      <c r="L139" s="271">
        <v>0</v>
      </c>
      <c r="M139"/>
      <c r="N139"/>
    </row>
    <row r="140" spans="1:14" x14ac:dyDescent="0.2">
      <c r="A140" s="153"/>
      <c r="B140" s="153" t="s">
        <v>978</v>
      </c>
      <c r="C140" s="153">
        <v>30</v>
      </c>
      <c r="D140" s="253">
        <v>1</v>
      </c>
      <c r="E140" s="254">
        <v>3.4500000000698492</v>
      </c>
      <c r="F140" s="253">
        <v>0</v>
      </c>
      <c r="G140" s="254">
        <v>0</v>
      </c>
      <c r="H140" s="253">
        <v>1</v>
      </c>
      <c r="I140" s="254">
        <v>10.883333333360497</v>
      </c>
      <c r="J140" s="262">
        <v>99.836377473362674</v>
      </c>
      <c r="K140" s="274">
        <v>0</v>
      </c>
      <c r="L140" s="271">
        <v>0</v>
      </c>
      <c r="M140"/>
      <c r="N140"/>
    </row>
    <row r="141" spans="1:14" x14ac:dyDescent="0.2">
      <c r="A141" s="170"/>
      <c r="B141" s="170" t="s">
        <v>979</v>
      </c>
      <c r="C141" s="170">
        <v>15</v>
      </c>
      <c r="D141" s="255">
        <v>0</v>
      </c>
      <c r="E141" s="256">
        <v>0</v>
      </c>
      <c r="F141" s="255">
        <v>0</v>
      </c>
      <c r="G141" s="256">
        <v>0</v>
      </c>
      <c r="H141" s="255">
        <v>0</v>
      </c>
      <c r="I141" s="256">
        <v>0</v>
      </c>
      <c r="J141" s="263">
        <v>100</v>
      </c>
      <c r="K141" s="273">
        <v>0</v>
      </c>
      <c r="L141" s="272">
        <v>0</v>
      </c>
      <c r="M141"/>
      <c r="N141"/>
    </row>
    <row r="142" spans="1:14" x14ac:dyDescent="0.2">
      <c r="A142" s="146" t="s">
        <v>571</v>
      </c>
      <c r="B142" s="146" t="s">
        <v>980</v>
      </c>
      <c r="C142" s="146">
        <v>60</v>
      </c>
      <c r="D142" s="257">
        <v>0</v>
      </c>
      <c r="E142" s="258">
        <v>0</v>
      </c>
      <c r="F142" s="257">
        <v>0</v>
      </c>
      <c r="G142" s="258">
        <v>0</v>
      </c>
      <c r="H142" s="257">
        <v>0</v>
      </c>
      <c r="I142" s="258">
        <v>0</v>
      </c>
      <c r="J142" s="264">
        <v>100</v>
      </c>
      <c r="K142" s="275">
        <v>0</v>
      </c>
      <c r="L142" s="276">
        <v>0</v>
      </c>
      <c r="M142"/>
      <c r="N142"/>
    </row>
    <row r="143" spans="1:14" x14ac:dyDescent="0.2">
      <c r="A143" s="153" t="s">
        <v>212</v>
      </c>
      <c r="B143" s="153" t="s">
        <v>981</v>
      </c>
      <c r="C143" s="153">
        <v>10</v>
      </c>
      <c r="D143" s="253">
        <v>0</v>
      </c>
      <c r="E143" s="254">
        <v>0</v>
      </c>
      <c r="F143" s="253">
        <v>0</v>
      </c>
      <c r="G143" s="254">
        <v>0</v>
      </c>
      <c r="H143" s="253">
        <v>1</v>
      </c>
      <c r="I143" s="254">
        <v>6</v>
      </c>
      <c r="J143" s="262">
        <v>99.93150684931507</v>
      </c>
      <c r="K143" s="274">
        <v>0</v>
      </c>
      <c r="L143" s="271">
        <v>0</v>
      </c>
      <c r="M143"/>
      <c r="N143"/>
    </row>
    <row r="144" spans="1:14" x14ac:dyDescent="0.2">
      <c r="A144" s="153"/>
      <c r="B144" s="153" t="s">
        <v>982</v>
      </c>
      <c r="C144" s="153">
        <v>10</v>
      </c>
      <c r="D144" s="253">
        <v>0</v>
      </c>
      <c r="E144" s="254">
        <v>0</v>
      </c>
      <c r="F144" s="253">
        <v>0</v>
      </c>
      <c r="G144" s="254">
        <v>0</v>
      </c>
      <c r="H144" s="253">
        <v>2</v>
      </c>
      <c r="I144" s="254">
        <v>15.066666666709352</v>
      </c>
      <c r="J144" s="262">
        <v>99.828006088279579</v>
      </c>
      <c r="K144" s="274">
        <v>0</v>
      </c>
      <c r="L144" s="271">
        <v>0</v>
      </c>
      <c r="M144"/>
      <c r="N144"/>
    </row>
    <row r="145" spans="1:14" x14ac:dyDescent="0.2">
      <c r="A145" s="153"/>
      <c r="B145" s="153" t="s">
        <v>868</v>
      </c>
      <c r="C145" s="153">
        <v>10</v>
      </c>
      <c r="D145" s="253">
        <v>0</v>
      </c>
      <c r="E145" s="254">
        <v>0</v>
      </c>
      <c r="F145" s="253">
        <v>0</v>
      </c>
      <c r="G145" s="254">
        <v>0</v>
      </c>
      <c r="H145" s="253">
        <v>0</v>
      </c>
      <c r="I145" s="254">
        <v>0</v>
      </c>
      <c r="J145" s="262">
        <v>100</v>
      </c>
      <c r="K145" s="274">
        <v>0</v>
      </c>
      <c r="L145" s="271">
        <v>0</v>
      </c>
      <c r="M145"/>
      <c r="N145"/>
    </row>
    <row r="146" spans="1:14" x14ac:dyDescent="0.2">
      <c r="A146" s="170"/>
      <c r="B146" s="170" t="s">
        <v>869</v>
      </c>
      <c r="C146" s="170">
        <v>5</v>
      </c>
      <c r="D146" s="255">
        <v>0</v>
      </c>
      <c r="E146" s="256">
        <v>0</v>
      </c>
      <c r="F146" s="255">
        <v>0</v>
      </c>
      <c r="G146" s="256">
        <v>0</v>
      </c>
      <c r="H146" s="255">
        <v>0</v>
      </c>
      <c r="I146" s="256">
        <v>0</v>
      </c>
      <c r="J146" s="262">
        <v>100</v>
      </c>
      <c r="K146" s="273">
        <v>0</v>
      </c>
      <c r="L146" s="271">
        <v>0</v>
      </c>
      <c r="M146"/>
      <c r="N146"/>
    </row>
    <row r="147" spans="1:14" x14ac:dyDescent="0.2">
      <c r="A147" s="165" t="s">
        <v>463</v>
      </c>
      <c r="B147" s="165" t="s">
        <v>983</v>
      </c>
      <c r="C147" s="165">
        <v>30</v>
      </c>
      <c r="D147" s="251">
        <v>0</v>
      </c>
      <c r="E147" s="252">
        <v>0</v>
      </c>
      <c r="F147" s="251">
        <v>0</v>
      </c>
      <c r="G147" s="252">
        <v>0</v>
      </c>
      <c r="H147" s="251">
        <v>0</v>
      </c>
      <c r="I147" s="252">
        <v>0</v>
      </c>
      <c r="J147" s="261">
        <v>100</v>
      </c>
      <c r="K147" s="277">
        <v>0</v>
      </c>
      <c r="L147" s="270">
        <v>0</v>
      </c>
      <c r="M147"/>
      <c r="N147"/>
    </row>
    <row r="148" spans="1:14" x14ac:dyDescent="0.2">
      <c r="A148" s="153"/>
      <c r="B148" s="153" t="s">
        <v>984</v>
      </c>
      <c r="C148" s="153">
        <v>30</v>
      </c>
      <c r="D148" s="253">
        <v>0</v>
      </c>
      <c r="E148" s="254">
        <v>0</v>
      </c>
      <c r="F148" s="253">
        <v>0</v>
      </c>
      <c r="G148" s="254">
        <v>0</v>
      </c>
      <c r="H148" s="253">
        <v>0</v>
      </c>
      <c r="I148" s="254">
        <v>0</v>
      </c>
      <c r="J148" s="262">
        <v>100</v>
      </c>
      <c r="K148" s="274">
        <v>0</v>
      </c>
      <c r="L148" s="271">
        <v>0</v>
      </c>
      <c r="M148"/>
      <c r="N148"/>
    </row>
    <row r="149" spans="1:14" x14ac:dyDescent="0.2">
      <c r="A149" s="165" t="s">
        <v>583</v>
      </c>
      <c r="B149" s="165" t="s">
        <v>985</v>
      </c>
      <c r="C149" s="165">
        <v>30</v>
      </c>
      <c r="D149" s="251">
        <v>3</v>
      </c>
      <c r="E149" s="252">
        <v>12.300000000104774</v>
      </c>
      <c r="F149" s="251">
        <v>0</v>
      </c>
      <c r="G149" s="252">
        <v>0</v>
      </c>
      <c r="H149" s="251">
        <v>1</v>
      </c>
      <c r="I149" s="252">
        <v>6.0499999999883585</v>
      </c>
      <c r="J149" s="261">
        <v>99.790525114154178</v>
      </c>
      <c r="K149" s="270">
        <v>0</v>
      </c>
      <c r="L149" s="270">
        <v>0</v>
      </c>
      <c r="M149"/>
      <c r="N149"/>
    </row>
    <row r="150" spans="1:14" x14ac:dyDescent="0.2">
      <c r="A150" s="170"/>
      <c r="B150" s="170" t="s">
        <v>986</v>
      </c>
      <c r="C150" s="170">
        <v>30</v>
      </c>
      <c r="D150" s="255">
        <v>1</v>
      </c>
      <c r="E150" s="256">
        <v>5.7333333333372138</v>
      </c>
      <c r="F150" s="255">
        <v>0</v>
      </c>
      <c r="G150" s="256">
        <v>0</v>
      </c>
      <c r="H150" s="255">
        <v>2</v>
      </c>
      <c r="I150" s="256">
        <v>14.383333333244082</v>
      </c>
      <c r="J150" s="263">
        <v>99.770357686454545</v>
      </c>
      <c r="K150" s="272">
        <v>0</v>
      </c>
      <c r="L150" s="272">
        <v>0</v>
      </c>
      <c r="M150"/>
      <c r="N150"/>
    </row>
    <row r="151" spans="1:14" x14ac:dyDescent="0.2">
      <c r="A151" s="170" t="s">
        <v>497</v>
      </c>
      <c r="B151" s="170" t="s">
        <v>987</v>
      </c>
      <c r="C151" s="170">
        <v>15</v>
      </c>
      <c r="D151" s="255">
        <v>1</v>
      </c>
      <c r="E151" s="256">
        <v>6.0499999999883585</v>
      </c>
      <c r="F151" s="255">
        <v>0</v>
      </c>
      <c r="G151" s="256">
        <v>0</v>
      </c>
      <c r="H151" s="255">
        <v>7</v>
      </c>
      <c r="I151" s="256">
        <v>60.76666666707024</v>
      </c>
      <c r="J151" s="263">
        <v>99.237252663618051</v>
      </c>
      <c r="K151" s="272">
        <v>3</v>
      </c>
      <c r="L151" s="272">
        <v>3.05</v>
      </c>
      <c r="M151"/>
      <c r="N151"/>
    </row>
    <row r="152" spans="1:14" x14ac:dyDescent="0.2">
      <c r="A152" s="153" t="s">
        <v>213</v>
      </c>
      <c r="B152" s="153" t="s">
        <v>870</v>
      </c>
      <c r="C152" s="153">
        <v>40</v>
      </c>
      <c r="D152" s="253">
        <v>0</v>
      </c>
      <c r="E152" s="254">
        <v>0</v>
      </c>
      <c r="F152" s="253">
        <v>0</v>
      </c>
      <c r="G152" s="254">
        <v>0</v>
      </c>
      <c r="H152" s="253">
        <v>5</v>
      </c>
      <c r="I152" s="254">
        <v>33.633333333651535</v>
      </c>
      <c r="J152" s="262">
        <v>99.616057838656943</v>
      </c>
      <c r="K152" s="274">
        <v>0</v>
      </c>
      <c r="L152" s="271">
        <v>0</v>
      </c>
      <c r="M152"/>
      <c r="N152"/>
    </row>
    <row r="153" spans="1:14" x14ac:dyDescent="0.2">
      <c r="A153" s="153"/>
      <c r="B153" s="153" t="s">
        <v>871</v>
      </c>
      <c r="C153" s="153">
        <v>45</v>
      </c>
      <c r="D153" s="253">
        <v>0</v>
      </c>
      <c r="E153" s="254">
        <v>0</v>
      </c>
      <c r="F153" s="253">
        <v>0</v>
      </c>
      <c r="G153" s="254">
        <v>0</v>
      </c>
      <c r="H153" s="253">
        <v>2</v>
      </c>
      <c r="I153" s="254">
        <v>9.7000000000116415</v>
      </c>
      <c r="J153" s="262">
        <v>99.889269406392557</v>
      </c>
      <c r="K153" s="274">
        <v>0</v>
      </c>
      <c r="L153" s="271">
        <v>0</v>
      </c>
      <c r="M153"/>
      <c r="N153"/>
    </row>
    <row r="154" spans="1:14" x14ac:dyDescent="0.2">
      <c r="A154" s="165" t="s">
        <v>214</v>
      </c>
      <c r="B154" s="165" t="s">
        <v>988</v>
      </c>
      <c r="C154" s="165">
        <v>15</v>
      </c>
      <c r="D154" s="251">
        <v>0</v>
      </c>
      <c r="E154" s="252">
        <v>0</v>
      </c>
      <c r="F154" s="251">
        <v>0</v>
      </c>
      <c r="G154" s="252">
        <v>0</v>
      </c>
      <c r="H154" s="251">
        <v>5</v>
      </c>
      <c r="I154" s="252">
        <v>42.483333333511837</v>
      </c>
      <c r="J154" s="261">
        <v>99.515030441398267</v>
      </c>
      <c r="K154" s="277">
        <v>0</v>
      </c>
      <c r="L154" s="270">
        <v>0</v>
      </c>
      <c r="M154"/>
      <c r="N154"/>
    </row>
    <row r="155" spans="1:14" x14ac:dyDescent="0.2">
      <c r="A155" s="170"/>
      <c r="B155" s="170" t="s">
        <v>989</v>
      </c>
      <c r="C155" s="170">
        <v>15</v>
      </c>
      <c r="D155" s="255">
        <v>0</v>
      </c>
      <c r="E155" s="256">
        <v>0</v>
      </c>
      <c r="F155" s="255">
        <v>0</v>
      </c>
      <c r="G155" s="256">
        <v>0</v>
      </c>
      <c r="H155" s="255">
        <v>1</v>
      </c>
      <c r="I155" s="256">
        <v>2.3499999999767169</v>
      </c>
      <c r="J155" s="263">
        <v>99.973173515982012</v>
      </c>
      <c r="K155" s="273">
        <v>0</v>
      </c>
      <c r="L155" s="272">
        <v>0</v>
      </c>
      <c r="M155"/>
      <c r="N155"/>
    </row>
    <row r="156" spans="1:14" x14ac:dyDescent="0.2">
      <c r="A156" s="170" t="s">
        <v>215</v>
      </c>
      <c r="B156" s="170" t="s">
        <v>990</v>
      </c>
      <c r="C156" s="170">
        <v>15</v>
      </c>
      <c r="D156" s="255">
        <v>0</v>
      </c>
      <c r="E156" s="256">
        <v>0</v>
      </c>
      <c r="F156" s="255">
        <v>0</v>
      </c>
      <c r="G156" s="256">
        <v>0</v>
      </c>
      <c r="H156" s="255">
        <v>2</v>
      </c>
      <c r="I156" s="256">
        <v>15.93333333323244</v>
      </c>
      <c r="J156" s="263">
        <v>99.818112633182281</v>
      </c>
      <c r="K156" s="274">
        <v>0</v>
      </c>
      <c r="L156" s="271">
        <v>0</v>
      </c>
      <c r="M156"/>
      <c r="N156"/>
    </row>
    <row r="157" spans="1:14" x14ac:dyDescent="0.2">
      <c r="A157" s="153" t="s">
        <v>216</v>
      </c>
      <c r="B157" s="153" t="s">
        <v>991</v>
      </c>
      <c r="C157" s="153">
        <v>15</v>
      </c>
      <c r="D157" s="253">
        <v>0</v>
      </c>
      <c r="E157" s="254">
        <v>0</v>
      </c>
      <c r="F157" s="253">
        <v>0</v>
      </c>
      <c r="G157" s="254">
        <v>0</v>
      </c>
      <c r="H157" s="253">
        <v>4</v>
      </c>
      <c r="I157" s="254">
        <v>42.983333333570044</v>
      </c>
      <c r="J157" s="267">
        <v>99.509322678840533</v>
      </c>
      <c r="K157" s="270">
        <v>0</v>
      </c>
      <c r="L157" s="270">
        <v>0</v>
      </c>
      <c r="M157"/>
      <c r="N157"/>
    </row>
    <row r="158" spans="1:14" x14ac:dyDescent="0.2">
      <c r="A158" s="153"/>
      <c r="B158" s="153" t="s">
        <v>992</v>
      </c>
      <c r="C158" s="153">
        <v>40</v>
      </c>
      <c r="D158" s="253">
        <v>0</v>
      </c>
      <c r="E158" s="254">
        <v>0</v>
      </c>
      <c r="F158" s="253">
        <v>0</v>
      </c>
      <c r="G158" s="254">
        <v>0</v>
      </c>
      <c r="H158" s="253">
        <v>1</v>
      </c>
      <c r="I158" s="254">
        <v>5.9666666665580124</v>
      </c>
      <c r="J158" s="266">
        <v>99.931887366820121</v>
      </c>
      <c r="K158" s="271">
        <v>0</v>
      </c>
      <c r="L158" s="271">
        <v>0</v>
      </c>
      <c r="M158"/>
      <c r="N158"/>
    </row>
    <row r="159" spans="1:14" x14ac:dyDescent="0.2">
      <c r="A159" s="170"/>
      <c r="B159" s="170" t="s">
        <v>993</v>
      </c>
      <c r="C159" s="170">
        <v>40</v>
      </c>
      <c r="D159" s="255">
        <v>1</v>
      </c>
      <c r="E159" s="256">
        <v>5.3499999999767169</v>
      </c>
      <c r="F159" s="255">
        <v>0</v>
      </c>
      <c r="G159" s="256">
        <v>0</v>
      </c>
      <c r="H159" s="255">
        <v>0</v>
      </c>
      <c r="I159" s="256">
        <v>0</v>
      </c>
      <c r="J159" s="268">
        <v>99.938926940639533</v>
      </c>
      <c r="K159" s="272">
        <v>16.3</v>
      </c>
      <c r="L159" s="272">
        <v>54.99</v>
      </c>
      <c r="M159"/>
      <c r="N159"/>
    </row>
    <row r="160" spans="1:14" x14ac:dyDescent="0.2">
      <c r="A160" s="153" t="s">
        <v>142</v>
      </c>
      <c r="B160" s="153" t="s">
        <v>994</v>
      </c>
      <c r="C160" s="153">
        <v>15</v>
      </c>
      <c r="D160" s="253">
        <v>0</v>
      </c>
      <c r="E160" s="254">
        <v>0</v>
      </c>
      <c r="F160" s="253">
        <v>0</v>
      </c>
      <c r="G160" s="254">
        <v>0</v>
      </c>
      <c r="H160" s="253">
        <v>4</v>
      </c>
      <c r="I160" s="254">
        <v>38.116666666755918</v>
      </c>
      <c r="J160" s="267">
        <v>99.564878234397767</v>
      </c>
      <c r="K160" s="270">
        <v>0</v>
      </c>
      <c r="L160" s="270">
        <v>0</v>
      </c>
      <c r="M160"/>
      <c r="N160"/>
    </row>
    <row r="161" spans="1:14" x14ac:dyDescent="0.2">
      <c r="A161" s="170"/>
      <c r="B161" s="170" t="s">
        <v>995</v>
      </c>
      <c r="C161" s="170">
        <v>15</v>
      </c>
      <c r="D161" s="255">
        <v>0</v>
      </c>
      <c r="E161" s="256">
        <v>0</v>
      </c>
      <c r="F161" s="255">
        <v>0</v>
      </c>
      <c r="G161" s="256">
        <v>0</v>
      </c>
      <c r="H161" s="255">
        <v>3</v>
      </c>
      <c r="I161" s="256">
        <v>29.933333333116025</v>
      </c>
      <c r="J161" s="268">
        <v>99.658295281585424</v>
      </c>
      <c r="K161" s="272">
        <v>0</v>
      </c>
      <c r="L161" s="272">
        <v>0</v>
      </c>
      <c r="M161"/>
      <c r="N161"/>
    </row>
    <row r="162" spans="1:14" x14ac:dyDescent="0.2">
      <c r="A162" s="153" t="s">
        <v>139</v>
      </c>
      <c r="B162" s="153" t="s">
        <v>996</v>
      </c>
      <c r="C162" s="153">
        <v>10</v>
      </c>
      <c r="D162" s="253">
        <v>0</v>
      </c>
      <c r="E162" s="254">
        <v>0</v>
      </c>
      <c r="F162" s="253">
        <v>0</v>
      </c>
      <c r="G162" s="254">
        <v>0</v>
      </c>
      <c r="H162" s="253">
        <v>1</v>
      </c>
      <c r="I162" s="254">
        <v>4.7999999999301508</v>
      </c>
      <c r="J162" s="266">
        <v>99.945205479452852</v>
      </c>
      <c r="K162" s="271">
        <v>0</v>
      </c>
      <c r="L162" s="271">
        <v>0</v>
      </c>
      <c r="M162"/>
      <c r="N162"/>
    </row>
    <row r="163" spans="1:14" x14ac:dyDescent="0.2">
      <c r="A163" s="170"/>
      <c r="B163" s="170" t="s">
        <v>997</v>
      </c>
      <c r="C163" s="170">
        <v>10</v>
      </c>
      <c r="D163" s="255">
        <v>0</v>
      </c>
      <c r="E163" s="256">
        <v>0</v>
      </c>
      <c r="F163" s="255">
        <v>0</v>
      </c>
      <c r="G163" s="256">
        <v>0</v>
      </c>
      <c r="H163" s="255">
        <v>1</v>
      </c>
      <c r="I163" s="256">
        <v>7.216666666790843</v>
      </c>
      <c r="J163" s="268">
        <v>99.917617960424764</v>
      </c>
      <c r="K163" s="272">
        <v>0</v>
      </c>
      <c r="L163" s="272">
        <v>0</v>
      </c>
      <c r="M163"/>
      <c r="N163"/>
    </row>
    <row r="164" spans="1:14" x14ac:dyDescent="0.2">
      <c r="A164" s="165" t="s">
        <v>559</v>
      </c>
      <c r="B164" s="153" t="s">
        <v>998</v>
      </c>
      <c r="C164" s="153">
        <v>30</v>
      </c>
      <c r="D164" s="251">
        <v>0</v>
      </c>
      <c r="E164" s="252">
        <v>0</v>
      </c>
      <c r="F164" s="251">
        <v>0</v>
      </c>
      <c r="G164" s="252">
        <v>0</v>
      </c>
      <c r="H164" s="251">
        <v>0</v>
      </c>
      <c r="I164" s="252">
        <v>0</v>
      </c>
      <c r="J164" s="266">
        <v>100</v>
      </c>
      <c r="K164" s="270">
        <v>0</v>
      </c>
      <c r="L164" s="270">
        <v>0</v>
      </c>
      <c r="M164"/>
      <c r="N164"/>
    </row>
    <row r="165" spans="1:14" x14ac:dyDescent="0.2">
      <c r="A165" s="170"/>
      <c r="B165" s="170" t="s">
        <v>999</v>
      </c>
      <c r="C165" s="170">
        <v>30</v>
      </c>
      <c r="D165" s="255">
        <v>1</v>
      </c>
      <c r="E165" s="256">
        <v>0.11666666669771075</v>
      </c>
      <c r="F165" s="255">
        <v>0</v>
      </c>
      <c r="G165" s="256">
        <v>0</v>
      </c>
      <c r="H165" s="255">
        <v>0</v>
      </c>
      <c r="I165" s="256">
        <v>0</v>
      </c>
      <c r="J165" s="268">
        <v>99.998668188736332</v>
      </c>
      <c r="K165" s="272">
        <v>6.3</v>
      </c>
      <c r="L165" s="272">
        <v>0.94</v>
      </c>
      <c r="M165"/>
      <c r="N165"/>
    </row>
    <row r="166" spans="1:14" x14ac:dyDescent="0.2">
      <c r="A166" s="153" t="s">
        <v>144</v>
      </c>
      <c r="B166" s="153" t="s">
        <v>1000</v>
      </c>
      <c r="C166" s="153">
        <v>20</v>
      </c>
      <c r="D166" s="253">
        <v>1</v>
      </c>
      <c r="E166" s="254">
        <v>11.783333333325572</v>
      </c>
      <c r="F166" s="253">
        <v>0</v>
      </c>
      <c r="G166" s="254">
        <v>0</v>
      </c>
      <c r="H166" s="253">
        <v>4</v>
      </c>
      <c r="I166" s="254">
        <v>25.199999999895226</v>
      </c>
      <c r="J166" s="267">
        <v>99.577815829529442</v>
      </c>
      <c r="K166" s="270">
        <v>0</v>
      </c>
      <c r="L166" s="270">
        <v>0</v>
      </c>
      <c r="M166"/>
      <c r="N166"/>
    </row>
    <row r="167" spans="1:14" x14ac:dyDescent="0.2">
      <c r="A167" s="170"/>
      <c r="B167" s="170" t="s">
        <v>1001</v>
      </c>
      <c r="C167" s="170">
        <v>30</v>
      </c>
      <c r="D167" s="255">
        <v>3</v>
      </c>
      <c r="E167" s="256">
        <v>7.9166666668024845</v>
      </c>
      <c r="F167" s="255">
        <v>0</v>
      </c>
      <c r="G167" s="256">
        <v>0</v>
      </c>
      <c r="H167" s="255">
        <v>4</v>
      </c>
      <c r="I167" s="256">
        <v>17.033333333325572</v>
      </c>
      <c r="J167" s="268">
        <v>99.715182648400372</v>
      </c>
      <c r="K167" s="272">
        <v>17.099999999999998</v>
      </c>
      <c r="L167" s="272">
        <v>13.05</v>
      </c>
      <c r="M167"/>
      <c r="N167"/>
    </row>
    <row r="168" spans="1:14" x14ac:dyDescent="0.2">
      <c r="A168" s="153" t="s">
        <v>217</v>
      </c>
      <c r="B168" s="153" t="s">
        <v>1002</v>
      </c>
      <c r="C168" s="153">
        <v>15</v>
      </c>
      <c r="D168" s="253">
        <v>0</v>
      </c>
      <c r="E168" s="254">
        <v>0</v>
      </c>
      <c r="F168" s="253">
        <v>0</v>
      </c>
      <c r="G168" s="254">
        <v>0</v>
      </c>
      <c r="H168" s="253">
        <v>2</v>
      </c>
      <c r="I168" s="254">
        <v>19.200000000069849</v>
      </c>
      <c r="J168" s="266">
        <v>99.780821917807415</v>
      </c>
      <c r="K168" s="270">
        <v>0</v>
      </c>
      <c r="L168" s="270">
        <v>0</v>
      </c>
      <c r="M168"/>
      <c r="N168"/>
    </row>
    <row r="169" spans="1:14" x14ac:dyDescent="0.2">
      <c r="A169" s="170"/>
      <c r="B169" s="170" t="s">
        <v>1003</v>
      </c>
      <c r="C169" s="170">
        <v>15</v>
      </c>
      <c r="D169" s="255">
        <v>0</v>
      </c>
      <c r="E169" s="256">
        <v>0</v>
      </c>
      <c r="F169" s="255">
        <v>0</v>
      </c>
      <c r="G169" s="256">
        <v>0</v>
      </c>
      <c r="H169" s="255">
        <v>2</v>
      </c>
      <c r="I169" s="256">
        <v>19.866666666814126</v>
      </c>
      <c r="J169" s="268">
        <v>99.773211567730442</v>
      </c>
      <c r="K169" s="272">
        <v>0</v>
      </c>
      <c r="L169" s="272">
        <v>0</v>
      </c>
      <c r="M169"/>
      <c r="N169"/>
    </row>
    <row r="170" spans="1:14" x14ac:dyDescent="0.2">
      <c r="A170" s="146" t="s">
        <v>341</v>
      </c>
      <c r="B170" s="146" t="s">
        <v>1004</v>
      </c>
      <c r="C170" s="146">
        <v>15</v>
      </c>
      <c r="D170" s="257">
        <v>0</v>
      </c>
      <c r="E170" s="258">
        <v>0</v>
      </c>
      <c r="F170" s="257">
        <v>0</v>
      </c>
      <c r="G170" s="258">
        <v>0</v>
      </c>
      <c r="H170" s="257">
        <v>1</v>
      </c>
      <c r="I170" s="258">
        <v>10.049999999930151</v>
      </c>
      <c r="J170" s="269">
        <v>99.885273972603542</v>
      </c>
      <c r="K170" s="276">
        <v>0</v>
      </c>
      <c r="L170" s="276">
        <v>0</v>
      </c>
      <c r="M170"/>
      <c r="N170"/>
    </row>
    <row r="171" spans="1:14" x14ac:dyDescent="0.2">
      <c r="A171" s="146" t="s">
        <v>569</v>
      </c>
      <c r="B171" s="146" t="s">
        <v>1005</v>
      </c>
      <c r="C171" s="146">
        <v>110</v>
      </c>
      <c r="D171" s="257">
        <v>0</v>
      </c>
      <c r="E171" s="258">
        <v>0</v>
      </c>
      <c r="F171" s="257">
        <v>0</v>
      </c>
      <c r="G171" s="258">
        <v>0</v>
      </c>
      <c r="H171" s="257">
        <v>1</v>
      </c>
      <c r="I171" s="258">
        <v>4.5666666667093523</v>
      </c>
      <c r="J171" s="269">
        <v>99.947869101978199</v>
      </c>
      <c r="K171" s="276">
        <v>0</v>
      </c>
      <c r="L171" s="276">
        <v>0</v>
      </c>
      <c r="M171"/>
      <c r="N171"/>
    </row>
    <row r="172" spans="1:14" x14ac:dyDescent="0.2">
      <c r="A172" s="153" t="s">
        <v>568</v>
      </c>
      <c r="B172" s="153" t="s">
        <v>1006</v>
      </c>
      <c r="C172" s="153">
        <v>75</v>
      </c>
      <c r="D172" s="253">
        <v>2</v>
      </c>
      <c r="E172" s="254">
        <v>5.4666666666744277</v>
      </c>
      <c r="F172" s="253">
        <v>0</v>
      </c>
      <c r="G172" s="254">
        <v>0</v>
      </c>
      <c r="H172" s="253">
        <v>0</v>
      </c>
      <c r="I172" s="254">
        <v>0</v>
      </c>
      <c r="J172" s="261">
        <v>99.937595129375865</v>
      </c>
      <c r="K172" s="271">
        <v>0</v>
      </c>
      <c r="L172" s="271">
        <v>0</v>
      </c>
      <c r="M172"/>
      <c r="N172"/>
    </row>
    <row r="173" spans="1:14" x14ac:dyDescent="0.2">
      <c r="A173" s="153"/>
      <c r="B173" s="153" t="s">
        <v>1007</v>
      </c>
      <c r="C173" s="153">
        <v>75</v>
      </c>
      <c r="D173" s="253">
        <v>2</v>
      </c>
      <c r="E173" s="254">
        <v>5.4666666666744277</v>
      </c>
      <c r="F173" s="253">
        <v>0</v>
      </c>
      <c r="G173" s="254">
        <v>0</v>
      </c>
      <c r="H173" s="253">
        <v>0</v>
      </c>
      <c r="I173" s="254">
        <v>0</v>
      </c>
      <c r="J173" s="262">
        <v>99.937595129375865</v>
      </c>
      <c r="K173" s="271">
        <v>0</v>
      </c>
      <c r="L173" s="271">
        <v>0</v>
      </c>
      <c r="M173"/>
      <c r="N173"/>
    </row>
    <row r="174" spans="1:14" x14ac:dyDescent="0.2">
      <c r="A174" s="170"/>
      <c r="B174" s="170" t="s">
        <v>1008</v>
      </c>
      <c r="C174" s="170">
        <v>75</v>
      </c>
      <c r="D174" s="255">
        <v>2</v>
      </c>
      <c r="E174" s="256">
        <v>5.4666666666744277</v>
      </c>
      <c r="F174" s="255">
        <v>0</v>
      </c>
      <c r="G174" s="256">
        <v>0</v>
      </c>
      <c r="H174" s="255">
        <v>0</v>
      </c>
      <c r="I174" s="256">
        <v>0</v>
      </c>
      <c r="J174" s="263">
        <v>99.937595129375865</v>
      </c>
      <c r="K174" s="272">
        <v>0</v>
      </c>
      <c r="L174" s="272">
        <v>0</v>
      </c>
      <c r="M174"/>
      <c r="N174"/>
    </row>
    <row r="175" spans="1:14" x14ac:dyDescent="0.2">
      <c r="A175" s="153" t="s">
        <v>218</v>
      </c>
      <c r="B175" s="153" t="s">
        <v>1009</v>
      </c>
      <c r="C175" s="153">
        <v>40</v>
      </c>
      <c r="D175" s="253">
        <v>0</v>
      </c>
      <c r="E175" s="254">
        <v>0</v>
      </c>
      <c r="F175" s="253">
        <v>0</v>
      </c>
      <c r="G175" s="254">
        <v>0</v>
      </c>
      <c r="H175" s="253">
        <v>1</v>
      </c>
      <c r="I175" s="254">
        <v>3.5166666666045785</v>
      </c>
      <c r="J175" s="266">
        <v>99.959855403349266</v>
      </c>
      <c r="K175" s="271">
        <v>0</v>
      </c>
      <c r="L175" s="271">
        <v>0</v>
      </c>
      <c r="M175"/>
      <c r="N175"/>
    </row>
    <row r="176" spans="1:14" x14ac:dyDescent="0.2">
      <c r="A176" s="170"/>
      <c r="B176" s="170" t="s">
        <v>1010</v>
      </c>
      <c r="C176" s="170">
        <v>40</v>
      </c>
      <c r="D176" s="255">
        <v>0</v>
      </c>
      <c r="E176" s="256">
        <v>0</v>
      </c>
      <c r="F176" s="255">
        <v>0</v>
      </c>
      <c r="G176" s="256">
        <v>0</v>
      </c>
      <c r="H176" s="255">
        <v>1</v>
      </c>
      <c r="I176" s="256">
        <v>6.7000000000116415</v>
      </c>
      <c r="J176" s="268">
        <v>99.923515981735022</v>
      </c>
      <c r="K176" s="272">
        <v>0</v>
      </c>
      <c r="L176" s="272">
        <v>0</v>
      </c>
      <c r="M176"/>
      <c r="N176"/>
    </row>
    <row r="177" spans="1:16" x14ac:dyDescent="0.2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P177" s="84"/>
    </row>
    <row r="178" spans="1:16" x14ac:dyDescent="0.2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</row>
    <row r="179" spans="1:16" x14ac:dyDescent="0.2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</row>
    <row r="180" spans="1:16" x14ac:dyDescent="0.2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</row>
    <row r="181" spans="1:16" x14ac:dyDescent="0.2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</row>
  </sheetData>
  <mergeCells count="3">
    <mergeCell ref="D2:E2"/>
    <mergeCell ref="F2:G2"/>
    <mergeCell ref="H2:I2"/>
  </mergeCell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sheetPr codeName="Sheet224"/>
  <dimension ref="A1:M278"/>
  <sheetViews>
    <sheetView workbookViewId="0"/>
  </sheetViews>
  <sheetFormatPr defaultColWidth="11.42578125" defaultRowHeight="12.75" x14ac:dyDescent="0.2"/>
  <cols>
    <col min="1" max="1" width="22.140625" style="6" customWidth="1"/>
    <col min="2" max="2" width="19.7109375" style="120" customWidth="1"/>
    <col min="3" max="3" width="8.7109375" style="6" customWidth="1"/>
    <col min="4" max="4" width="9.7109375" customWidth="1"/>
    <col min="5" max="9" width="9.7109375" style="6" customWidth="1"/>
    <col min="10" max="12" width="9.5703125" style="6" customWidth="1"/>
    <col min="13" max="13" width="12.42578125" style="6" customWidth="1"/>
  </cols>
  <sheetData>
    <row r="1" spans="1:13" ht="27.75" customHeight="1" x14ac:dyDescent="0.2">
      <c r="A1" s="15" t="s">
        <v>892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/>
    </row>
    <row r="2" spans="1:13" ht="12.95" customHeight="1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  <c r="M2"/>
    </row>
    <row r="3" spans="1:13" ht="12.95" customHeigh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  <c r="M3"/>
    </row>
    <row r="4" spans="1:13" ht="12.95" customHeight="1" x14ac:dyDescent="0.2">
      <c r="A4" s="165" t="s">
        <v>77</v>
      </c>
      <c r="B4" s="165" t="s">
        <v>910</v>
      </c>
      <c r="C4" s="165">
        <v>30</v>
      </c>
      <c r="D4" s="251">
        <v>1</v>
      </c>
      <c r="E4" s="252">
        <v>0.78333333326736465</v>
      </c>
      <c r="F4" s="251">
        <v>0</v>
      </c>
      <c r="G4" s="252">
        <v>0</v>
      </c>
      <c r="H4" s="251">
        <v>2</v>
      </c>
      <c r="I4" s="252">
        <v>13.133333333360497</v>
      </c>
      <c r="J4" s="278">
        <v>99.84113394216179</v>
      </c>
      <c r="K4" s="279">
        <v>17</v>
      </c>
      <c r="L4" s="279">
        <v>14.7333333</v>
      </c>
      <c r="M4"/>
    </row>
    <row r="5" spans="1:13" ht="12.95" customHeight="1" x14ac:dyDescent="0.2">
      <c r="A5" s="153"/>
      <c r="B5" s="153" t="s">
        <v>911</v>
      </c>
      <c r="C5" s="153">
        <v>15</v>
      </c>
      <c r="D5" s="253">
        <v>0</v>
      </c>
      <c r="E5" s="254">
        <v>0</v>
      </c>
      <c r="F5" s="253">
        <v>0</v>
      </c>
      <c r="G5" s="254">
        <v>0</v>
      </c>
      <c r="H5" s="253">
        <v>1</v>
      </c>
      <c r="I5" s="254">
        <v>7.6166666666977108</v>
      </c>
      <c r="J5" s="280">
        <v>99.913051750380163</v>
      </c>
      <c r="K5" s="281">
        <v>0</v>
      </c>
      <c r="L5" s="281">
        <v>0</v>
      </c>
      <c r="M5"/>
    </row>
    <row r="6" spans="1:13" ht="12.95" customHeight="1" x14ac:dyDescent="0.2">
      <c r="A6" s="170"/>
      <c r="B6" s="170" t="s">
        <v>912</v>
      </c>
      <c r="C6" s="170">
        <v>15</v>
      </c>
      <c r="D6" s="255">
        <v>0</v>
      </c>
      <c r="E6" s="256">
        <v>0</v>
      </c>
      <c r="F6" s="255">
        <v>0</v>
      </c>
      <c r="G6" s="256">
        <v>0</v>
      </c>
      <c r="H6" s="255">
        <v>4</v>
      </c>
      <c r="I6" s="256">
        <v>23.333333333255723</v>
      </c>
      <c r="J6" s="282">
        <v>99.733637747337269</v>
      </c>
      <c r="K6" s="283">
        <v>0</v>
      </c>
      <c r="L6" s="283">
        <v>0</v>
      </c>
      <c r="M6"/>
    </row>
    <row r="7" spans="1:13" ht="12.95" customHeight="1" x14ac:dyDescent="0.2">
      <c r="A7" s="153" t="s">
        <v>79</v>
      </c>
      <c r="B7" s="153" t="s">
        <v>913</v>
      </c>
      <c r="C7" s="153">
        <v>15</v>
      </c>
      <c r="D7" s="253">
        <v>0</v>
      </c>
      <c r="E7" s="254">
        <v>0</v>
      </c>
      <c r="F7" s="253">
        <v>0</v>
      </c>
      <c r="G7" s="254">
        <v>0</v>
      </c>
      <c r="H7" s="253">
        <v>3</v>
      </c>
      <c r="I7" s="254">
        <v>26.983333333279006</v>
      </c>
      <c r="J7" s="280">
        <v>99.691971080670328</v>
      </c>
      <c r="K7" s="281">
        <v>0</v>
      </c>
      <c r="L7" s="281">
        <v>0</v>
      </c>
      <c r="M7"/>
    </row>
    <row r="8" spans="1:13" ht="12.95" customHeight="1" x14ac:dyDescent="0.2">
      <c r="A8" s="170"/>
      <c r="B8" s="170" t="s">
        <v>914</v>
      </c>
      <c r="C8" s="170">
        <v>30</v>
      </c>
      <c r="D8" s="255">
        <v>1</v>
      </c>
      <c r="E8" s="256">
        <v>1.0500000001047738</v>
      </c>
      <c r="F8" s="255">
        <v>0</v>
      </c>
      <c r="G8" s="256">
        <v>0</v>
      </c>
      <c r="H8" s="255">
        <v>1</v>
      </c>
      <c r="I8" s="256">
        <v>10.03333333338378</v>
      </c>
      <c r="J8" s="282">
        <v>99.873477929983011</v>
      </c>
      <c r="K8" s="283">
        <v>16.399999999999999</v>
      </c>
      <c r="L8" s="283">
        <v>62.479444399999998</v>
      </c>
      <c r="M8"/>
    </row>
    <row r="9" spans="1:13" ht="12.95" customHeight="1" x14ac:dyDescent="0.2">
      <c r="A9" s="153" t="s">
        <v>103</v>
      </c>
      <c r="B9" s="153" t="s">
        <v>915</v>
      </c>
      <c r="C9" s="153">
        <v>15</v>
      </c>
      <c r="D9" s="253">
        <v>0</v>
      </c>
      <c r="E9" s="254">
        <v>0</v>
      </c>
      <c r="F9" s="253">
        <v>0</v>
      </c>
      <c r="G9" s="254">
        <v>0</v>
      </c>
      <c r="H9" s="253">
        <v>5</v>
      </c>
      <c r="I9" s="254">
        <v>105.55000000004657</v>
      </c>
      <c r="J9" s="280">
        <v>98.795091324200385</v>
      </c>
      <c r="K9" s="281">
        <v>0</v>
      </c>
      <c r="L9" s="281">
        <v>0</v>
      </c>
      <c r="M9"/>
    </row>
    <row r="10" spans="1:13" ht="12.95" customHeight="1" x14ac:dyDescent="0.2">
      <c r="A10" s="153"/>
      <c r="B10" s="153" t="s">
        <v>916</v>
      </c>
      <c r="C10" s="153">
        <v>40</v>
      </c>
      <c r="D10" s="253">
        <v>0</v>
      </c>
      <c r="E10" s="254">
        <v>0</v>
      </c>
      <c r="F10" s="253">
        <v>0</v>
      </c>
      <c r="G10" s="254">
        <v>0</v>
      </c>
      <c r="H10" s="253">
        <v>1</v>
      </c>
      <c r="I10" s="254">
        <v>4.5333333334419876</v>
      </c>
      <c r="J10" s="280">
        <v>99.94824961948126</v>
      </c>
      <c r="K10" s="281">
        <v>0</v>
      </c>
      <c r="L10" s="281">
        <v>0</v>
      </c>
      <c r="M10"/>
    </row>
    <row r="11" spans="1:13" ht="12.95" customHeight="1" x14ac:dyDescent="0.2">
      <c r="A11" s="153"/>
      <c r="B11" s="153" t="s">
        <v>799</v>
      </c>
      <c r="C11" s="153">
        <v>5</v>
      </c>
      <c r="D11" s="253">
        <v>0</v>
      </c>
      <c r="E11" s="254">
        <v>0</v>
      </c>
      <c r="F11" s="253">
        <v>0</v>
      </c>
      <c r="G11" s="254">
        <v>0</v>
      </c>
      <c r="H11" s="253">
        <v>2</v>
      </c>
      <c r="I11" s="254">
        <v>12.083333333255723</v>
      </c>
      <c r="J11" s="280">
        <v>99.862062404871509</v>
      </c>
      <c r="K11" s="281">
        <v>0</v>
      </c>
      <c r="L11" s="281">
        <v>0</v>
      </c>
      <c r="M11"/>
    </row>
    <row r="12" spans="1:13" ht="12.95" customHeight="1" x14ac:dyDescent="0.2">
      <c r="A12" s="170"/>
      <c r="B12" s="170" t="s">
        <v>800</v>
      </c>
      <c r="C12" s="170">
        <v>1.5</v>
      </c>
      <c r="D12" s="255">
        <v>0</v>
      </c>
      <c r="E12" s="256">
        <v>0</v>
      </c>
      <c r="F12" s="255">
        <v>0</v>
      </c>
      <c r="G12" s="256">
        <v>0</v>
      </c>
      <c r="H12" s="255">
        <v>3</v>
      </c>
      <c r="I12" s="256">
        <v>13.96666666661622</v>
      </c>
      <c r="J12" s="282">
        <v>99.840563165906204</v>
      </c>
      <c r="K12" s="283">
        <v>0</v>
      </c>
      <c r="L12" s="283">
        <v>0</v>
      </c>
      <c r="M12"/>
    </row>
    <row r="13" spans="1:13" ht="12.95" customHeight="1" x14ac:dyDescent="0.2">
      <c r="A13" s="146" t="s">
        <v>553</v>
      </c>
      <c r="B13" s="146" t="s">
        <v>917</v>
      </c>
      <c r="C13" s="146">
        <v>30</v>
      </c>
      <c r="D13" s="257">
        <v>1</v>
      </c>
      <c r="E13" s="258">
        <v>7.8166666666511446</v>
      </c>
      <c r="F13" s="257">
        <v>0</v>
      </c>
      <c r="G13" s="258">
        <v>0</v>
      </c>
      <c r="H13" s="257">
        <v>0</v>
      </c>
      <c r="I13" s="258">
        <v>0</v>
      </c>
      <c r="J13" s="284">
        <v>99.910768645357862</v>
      </c>
      <c r="K13" s="285">
        <v>6.2</v>
      </c>
      <c r="L13" s="285">
        <v>9.4033333300000006</v>
      </c>
      <c r="M13"/>
    </row>
    <row r="14" spans="1:13" ht="12.95" customHeight="1" x14ac:dyDescent="0.2">
      <c r="A14" s="153" t="s">
        <v>83</v>
      </c>
      <c r="B14" s="153" t="s">
        <v>918</v>
      </c>
      <c r="C14" s="153">
        <v>30</v>
      </c>
      <c r="D14" s="253">
        <v>1</v>
      </c>
      <c r="E14" s="254">
        <v>1.5</v>
      </c>
      <c r="F14" s="253">
        <v>0</v>
      </c>
      <c r="G14" s="254">
        <v>0</v>
      </c>
      <c r="H14" s="253">
        <v>2</v>
      </c>
      <c r="I14" s="254">
        <v>19.050000000104774</v>
      </c>
      <c r="J14" s="286">
        <v>99.765410958902905</v>
      </c>
      <c r="K14" s="281">
        <v>6.3</v>
      </c>
      <c r="L14" s="281">
        <v>9.7901019999999992</v>
      </c>
      <c r="M14"/>
    </row>
    <row r="15" spans="1:13" ht="12.95" customHeight="1" x14ac:dyDescent="0.2">
      <c r="A15" s="170"/>
      <c r="B15" s="170" t="s">
        <v>919</v>
      </c>
      <c r="C15" s="170">
        <v>15</v>
      </c>
      <c r="D15" s="255">
        <v>2</v>
      </c>
      <c r="E15" s="256">
        <v>43.083333333372138</v>
      </c>
      <c r="F15" s="255">
        <v>0</v>
      </c>
      <c r="G15" s="256">
        <v>0</v>
      </c>
      <c r="H15" s="255">
        <v>11</v>
      </c>
      <c r="I15" s="256">
        <v>144.6166666665813</v>
      </c>
      <c r="J15" s="282">
        <v>97.857305936073587</v>
      </c>
      <c r="K15" s="283">
        <v>17.3</v>
      </c>
      <c r="L15" s="283">
        <v>18.474999990000001</v>
      </c>
      <c r="M15"/>
    </row>
    <row r="16" spans="1:13" ht="12.95" customHeight="1" x14ac:dyDescent="0.2">
      <c r="A16" s="153" t="s">
        <v>86</v>
      </c>
      <c r="B16" s="153" t="s">
        <v>920</v>
      </c>
      <c r="C16" s="153">
        <v>15</v>
      </c>
      <c r="D16" s="253">
        <v>1</v>
      </c>
      <c r="E16" s="254">
        <v>2.0833333333139308</v>
      </c>
      <c r="F16" s="253">
        <v>0</v>
      </c>
      <c r="G16" s="254">
        <v>0</v>
      </c>
      <c r="H16" s="253">
        <v>6</v>
      </c>
      <c r="I16" s="254">
        <v>60.18333333323244</v>
      </c>
      <c r="J16" s="280">
        <v>99.28919330289331</v>
      </c>
      <c r="K16" s="281">
        <v>6.5</v>
      </c>
      <c r="L16" s="281">
        <v>3.7916666600000002</v>
      </c>
      <c r="M16"/>
    </row>
    <row r="17" spans="1:13" ht="12.95" customHeight="1" x14ac:dyDescent="0.2">
      <c r="A17" s="170"/>
      <c r="B17" s="170" t="s">
        <v>921</v>
      </c>
      <c r="C17" s="170">
        <v>15</v>
      </c>
      <c r="D17" s="255">
        <v>0</v>
      </c>
      <c r="E17" s="256">
        <v>0</v>
      </c>
      <c r="F17" s="255">
        <v>0</v>
      </c>
      <c r="G17" s="256">
        <v>0</v>
      </c>
      <c r="H17" s="255">
        <v>8</v>
      </c>
      <c r="I17" s="256">
        <v>71.000000000058208</v>
      </c>
      <c r="J17" s="282">
        <v>99.189497716894309</v>
      </c>
      <c r="K17" s="283">
        <v>0</v>
      </c>
      <c r="L17" s="283">
        <v>0</v>
      </c>
      <c r="M17"/>
    </row>
    <row r="18" spans="1:13" ht="12.95" customHeight="1" x14ac:dyDescent="0.2">
      <c r="A18" s="153" t="s">
        <v>192</v>
      </c>
      <c r="B18" s="153" t="s">
        <v>922</v>
      </c>
      <c r="C18" s="153">
        <v>10</v>
      </c>
      <c r="D18" s="253">
        <v>0</v>
      </c>
      <c r="E18" s="254">
        <v>0</v>
      </c>
      <c r="F18" s="253">
        <v>0</v>
      </c>
      <c r="G18" s="254">
        <v>0</v>
      </c>
      <c r="H18" s="253">
        <v>7</v>
      </c>
      <c r="I18" s="254">
        <v>60.983333333220799</v>
      </c>
      <c r="J18" s="280">
        <v>99.303843226789709</v>
      </c>
      <c r="K18" s="281">
        <v>0</v>
      </c>
      <c r="L18" s="281">
        <v>0</v>
      </c>
      <c r="M18"/>
    </row>
    <row r="19" spans="1:13" ht="12.95" customHeight="1" x14ac:dyDescent="0.2">
      <c r="A19" s="170"/>
      <c r="B19" s="170" t="s">
        <v>801</v>
      </c>
      <c r="C19" s="170">
        <v>5</v>
      </c>
      <c r="D19" s="255">
        <v>1</v>
      </c>
      <c r="E19" s="256">
        <v>6.183333333407063</v>
      </c>
      <c r="F19" s="255">
        <v>0</v>
      </c>
      <c r="G19" s="256">
        <v>0</v>
      </c>
      <c r="H19" s="255">
        <v>0</v>
      </c>
      <c r="I19" s="256">
        <v>0</v>
      </c>
      <c r="J19" s="282">
        <v>99.929414003043291</v>
      </c>
      <c r="K19" s="283">
        <v>2.5</v>
      </c>
      <c r="L19" s="283">
        <v>3.2916666600000002</v>
      </c>
      <c r="M19"/>
    </row>
    <row r="20" spans="1:13" ht="12.95" customHeight="1" x14ac:dyDescent="0.2">
      <c r="A20" s="153" t="s">
        <v>90</v>
      </c>
      <c r="B20" s="153" t="s">
        <v>923</v>
      </c>
      <c r="C20" s="153">
        <v>10</v>
      </c>
      <c r="D20" s="253">
        <v>0</v>
      </c>
      <c r="E20" s="254">
        <v>0</v>
      </c>
      <c r="F20" s="253">
        <v>0</v>
      </c>
      <c r="G20" s="254">
        <v>0</v>
      </c>
      <c r="H20" s="253">
        <v>2</v>
      </c>
      <c r="I20" s="254">
        <v>62.150000000023283</v>
      </c>
      <c r="J20" s="280">
        <v>99.290525114154988</v>
      </c>
      <c r="K20" s="281">
        <v>0</v>
      </c>
      <c r="L20" s="281">
        <v>0</v>
      </c>
      <c r="M20"/>
    </row>
    <row r="21" spans="1:13" ht="12.95" customHeight="1" x14ac:dyDescent="0.2">
      <c r="A21" s="153"/>
      <c r="B21" s="153" t="s">
        <v>924</v>
      </c>
      <c r="C21" s="153">
        <v>10</v>
      </c>
      <c r="D21" s="253">
        <v>1</v>
      </c>
      <c r="E21" s="254">
        <v>1.7333333332207985</v>
      </c>
      <c r="F21" s="253">
        <v>0</v>
      </c>
      <c r="G21" s="254">
        <v>0</v>
      </c>
      <c r="H21" s="253">
        <v>12</v>
      </c>
      <c r="I21" s="254">
        <v>89.3333333330811</v>
      </c>
      <c r="J21" s="280">
        <v>98.960426179608433</v>
      </c>
      <c r="K21" s="281">
        <v>0.04</v>
      </c>
      <c r="L21" s="281">
        <v>2.1999999999999999E-2</v>
      </c>
      <c r="M21"/>
    </row>
    <row r="22" spans="1:13" ht="12.95" customHeight="1" x14ac:dyDescent="0.2">
      <c r="A22" s="170"/>
      <c r="B22" s="170" t="s">
        <v>925</v>
      </c>
      <c r="C22" s="170">
        <v>5</v>
      </c>
      <c r="D22" s="255">
        <v>0</v>
      </c>
      <c r="E22" s="256">
        <v>0</v>
      </c>
      <c r="F22" s="255">
        <v>0</v>
      </c>
      <c r="G22" s="256">
        <v>0</v>
      </c>
      <c r="H22" s="255">
        <v>1</v>
      </c>
      <c r="I22" s="256">
        <v>1.9166666666278616</v>
      </c>
      <c r="J22" s="282">
        <v>99.978120243531649</v>
      </c>
      <c r="K22" s="283">
        <v>0</v>
      </c>
      <c r="L22" s="283">
        <v>0</v>
      </c>
      <c r="M22"/>
    </row>
    <row r="23" spans="1:13" ht="12.95" customHeight="1" x14ac:dyDescent="0.2">
      <c r="A23" s="153" t="s">
        <v>91</v>
      </c>
      <c r="B23" s="153" t="s">
        <v>926</v>
      </c>
      <c r="C23" s="153">
        <v>10</v>
      </c>
      <c r="D23" s="253">
        <v>1</v>
      </c>
      <c r="E23" s="254">
        <v>5.0000000000582077</v>
      </c>
      <c r="F23" s="253">
        <v>0</v>
      </c>
      <c r="G23" s="254">
        <v>0</v>
      </c>
      <c r="H23" s="253">
        <v>2</v>
      </c>
      <c r="I23" s="254">
        <v>17.133333333302289</v>
      </c>
      <c r="J23" s="280">
        <v>99.747336377473047</v>
      </c>
      <c r="K23" s="281">
        <v>2.7</v>
      </c>
      <c r="L23" s="281">
        <v>0.54</v>
      </c>
      <c r="M23"/>
    </row>
    <row r="24" spans="1:13" ht="12.95" customHeight="1" x14ac:dyDescent="0.2">
      <c r="A24" s="170"/>
      <c r="B24" s="170" t="s">
        <v>927</v>
      </c>
      <c r="C24" s="170">
        <v>1</v>
      </c>
      <c r="D24" s="255">
        <v>1</v>
      </c>
      <c r="E24" s="256">
        <v>5.1500000000232831</v>
      </c>
      <c r="F24" s="255">
        <v>0</v>
      </c>
      <c r="G24" s="256">
        <v>0</v>
      </c>
      <c r="H24" s="255">
        <v>2</v>
      </c>
      <c r="I24" s="256">
        <v>17.950000000011642</v>
      </c>
      <c r="J24" s="282">
        <v>99.736301369862616</v>
      </c>
      <c r="K24" s="283">
        <v>0.5</v>
      </c>
      <c r="L24" s="283">
        <v>3.35</v>
      </c>
      <c r="M24"/>
    </row>
    <row r="25" spans="1:13" ht="12.95" customHeight="1" x14ac:dyDescent="0.2">
      <c r="A25" s="153" t="s">
        <v>93</v>
      </c>
      <c r="B25" s="153" t="s">
        <v>928</v>
      </c>
      <c r="C25" s="153">
        <v>15</v>
      </c>
      <c r="D25" s="253">
        <v>0</v>
      </c>
      <c r="E25" s="254">
        <v>0</v>
      </c>
      <c r="F25" s="253">
        <v>0</v>
      </c>
      <c r="G25" s="254">
        <v>0</v>
      </c>
      <c r="H25" s="253">
        <v>2</v>
      </c>
      <c r="I25" s="254">
        <v>82.883333333360497</v>
      </c>
      <c r="J25" s="280">
        <v>99.053843226788118</v>
      </c>
      <c r="K25" s="281">
        <v>0</v>
      </c>
      <c r="L25" s="281">
        <v>0</v>
      </c>
      <c r="M25"/>
    </row>
    <row r="26" spans="1:13" ht="12.95" customHeight="1" x14ac:dyDescent="0.2">
      <c r="A26" s="170"/>
      <c r="B26" s="170" t="s">
        <v>929</v>
      </c>
      <c r="C26" s="170">
        <v>15</v>
      </c>
      <c r="D26" s="255">
        <v>0</v>
      </c>
      <c r="E26" s="256">
        <v>0</v>
      </c>
      <c r="F26" s="255">
        <v>0</v>
      </c>
      <c r="G26" s="256">
        <v>0</v>
      </c>
      <c r="H26" s="255">
        <v>4</v>
      </c>
      <c r="I26" s="256">
        <v>105</v>
      </c>
      <c r="J26" s="282">
        <v>98.801369863013704</v>
      </c>
      <c r="K26" s="283">
        <v>0</v>
      </c>
      <c r="L26" s="283">
        <v>0</v>
      </c>
      <c r="M26"/>
    </row>
    <row r="27" spans="1:13" ht="12.95" customHeight="1" x14ac:dyDescent="0.2">
      <c r="A27" s="153" t="s">
        <v>414</v>
      </c>
      <c r="B27" s="153" t="s">
        <v>930</v>
      </c>
      <c r="C27" s="153">
        <v>30</v>
      </c>
      <c r="D27" s="253">
        <v>0</v>
      </c>
      <c r="E27" s="254">
        <v>0</v>
      </c>
      <c r="F27" s="253">
        <v>0</v>
      </c>
      <c r="G27" s="254">
        <v>0</v>
      </c>
      <c r="H27" s="253">
        <v>2</v>
      </c>
      <c r="I27" s="254">
        <v>17.066666666592937</v>
      </c>
      <c r="J27" s="280">
        <v>99.805175038052596</v>
      </c>
      <c r="K27" s="281">
        <v>0</v>
      </c>
      <c r="L27" s="281">
        <v>0</v>
      </c>
      <c r="M27"/>
    </row>
    <row r="28" spans="1:13" ht="12.95" customHeight="1" x14ac:dyDescent="0.2">
      <c r="A28" s="179" t="s">
        <v>193</v>
      </c>
      <c r="B28" s="165" t="s">
        <v>931</v>
      </c>
      <c r="C28" s="165">
        <v>15</v>
      </c>
      <c r="D28" s="251">
        <v>0</v>
      </c>
      <c r="E28" s="252">
        <v>0</v>
      </c>
      <c r="F28" s="251">
        <v>0</v>
      </c>
      <c r="G28" s="252">
        <v>0</v>
      </c>
      <c r="H28" s="251">
        <v>3</v>
      </c>
      <c r="I28" s="252">
        <v>21.949999999953434</v>
      </c>
      <c r="J28" s="278">
        <v>99.749429223744826</v>
      </c>
      <c r="K28" s="279">
        <v>0</v>
      </c>
      <c r="L28" s="279">
        <v>0</v>
      </c>
      <c r="M28"/>
    </row>
    <row r="29" spans="1:13" ht="12.95" customHeight="1" x14ac:dyDescent="0.2">
      <c r="A29" s="183"/>
      <c r="B29" s="170" t="s">
        <v>932</v>
      </c>
      <c r="C29" s="170">
        <v>5</v>
      </c>
      <c r="D29" s="255">
        <v>0</v>
      </c>
      <c r="E29" s="256">
        <v>0</v>
      </c>
      <c r="F29" s="255">
        <v>0</v>
      </c>
      <c r="G29" s="256">
        <v>0</v>
      </c>
      <c r="H29" s="255">
        <v>2</v>
      </c>
      <c r="I29" s="256">
        <v>14.683333333348855</v>
      </c>
      <c r="J29" s="282">
        <v>99.832382039573645</v>
      </c>
      <c r="K29" s="283">
        <v>0</v>
      </c>
      <c r="L29" s="283">
        <v>0</v>
      </c>
      <c r="M29"/>
    </row>
    <row r="30" spans="1:13" ht="12.95" customHeight="1" x14ac:dyDescent="0.2">
      <c r="A30" s="153" t="s">
        <v>96</v>
      </c>
      <c r="B30" s="153" t="s">
        <v>933</v>
      </c>
      <c r="C30" s="153">
        <v>30</v>
      </c>
      <c r="D30" s="253">
        <v>1</v>
      </c>
      <c r="E30" s="254">
        <v>7.2500000000582077</v>
      </c>
      <c r="F30" s="253">
        <v>0</v>
      </c>
      <c r="G30" s="254">
        <v>0</v>
      </c>
      <c r="H30" s="253">
        <v>2</v>
      </c>
      <c r="I30" s="254">
        <v>16.149999999906868</v>
      </c>
      <c r="J30" s="280">
        <v>99.732876712329173</v>
      </c>
      <c r="K30" s="281">
        <v>1.2</v>
      </c>
      <c r="L30" s="281">
        <v>6.6</v>
      </c>
      <c r="M30"/>
    </row>
    <row r="31" spans="1:13" ht="12.95" customHeight="1" x14ac:dyDescent="0.2">
      <c r="A31" s="153"/>
      <c r="B31" s="153" t="s">
        <v>934</v>
      </c>
      <c r="C31" s="153">
        <v>15</v>
      </c>
      <c r="D31" s="253">
        <v>0</v>
      </c>
      <c r="E31" s="254">
        <v>0</v>
      </c>
      <c r="F31" s="253">
        <v>0</v>
      </c>
      <c r="G31" s="254">
        <v>0</v>
      </c>
      <c r="H31" s="253">
        <v>4</v>
      </c>
      <c r="I31" s="254">
        <v>36.233333333395422</v>
      </c>
      <c r="J31" s="280">
        <v>99.586377473363058</v>
      </c>
      <c r="K31" s="281">
        <v>0</v>
      </c>
      <c r="L31" s="281">
        <v>0</v>
      </c>
      <c r="M31"/>
    </row>
    <row r="32" spans="1:13" ht="12.95" customHeight="1" x14ac:dyDescent="0.2">
      <c r="A32" s="170"/>
      <c r="B32" s="170" t="s">
        <v>935</v>
      </c>
      <c r="C32" s="170">
        <v>44</v>
      </c>
      <c r="D32" s="255">
        <v>0</v>
      </c>
      <c r="E32" s="256">
        <v>0</v>
      </c>
      <c r="F32" s="255">
        <v>0</v>
      </c>
      <c r="G32" s="256">
        <v>0</v>
      </c>
      <c r="H32" s="255">
        <v>2</v>
      </c>
      <c r="I32" s="256">
        <v>16.433333333465271</v>
      </c>
      <c r="J32" s="282">
        <v>99.812404870622544</v>
      </c>
      <c r="K32" s="283">
        <v>0</v>
      </c>
      <c r="L32" s="283">
        <v>0</v>
      </c>
      <c r="M32"/>
    </row>
    <row r="33" spans="1:13" ht="12.95" customHeight="1" x14ac:dyDescent="0.2">
      <c r="A33" s="170" t="s">
        <v>296</v>
      </c>
      <c r="B33" s="170" t="s">
        <v>802</v>
      </c>
      <c r="C33" s="170">
        <v>20</v>
      </c>
      <c r="D33" s="255">
        <v>0</v>
      </c>
      <c r="E33" s="256">
        <v>0</v>
      </c>
      <c r="F33" s="255">
        <v>0</v>
      </c>
      <c r="G33" s="256">
        <v>0</v>
      </c>
      <c r="H33" s="255">
        <v>5</v>
      </c>
      <c r="I33" s="256">
        <v>64.21000000013737</v>
      </c>
      <c r="J33" s="284">
        <v>99.267009132418522</v>
      </c>
      <c r="K33" s="283">
        <v>0</v>
      </c>
      <c r="L33" s="283">
        <v>0</v>
      </c>
      <c r="M33"/>
    </row>
    <row r="34" spans="1:13" ht="12.95" customHeight="1" x14ac:dyDescent="0.2">
      <c r="A34" s="153" t="s">
        <v>94</v>
      </c>
      <c r="B34" s="153" t="s">
        <v>936</v>
      </c>
      <c r="C34" s="153">
        <v>15</v>
      </c>
      <c r="D34" s="253">
        <v>2</v>
      </c>
      <c r="E34" s="254">
        <v>11.483333333395422</v>
      </c>
      <c r="F34" s="253">
        <v>0</v>
      </c>
      <c r="G34" s="254">
        <v>0</v>
      </c>
      <c r="H34" s="253">
        <v>6</v>
      </c>
      <c r="I34" s="254">
        <v>47.549999999930151</v>
      </c>
      <c r="J34" s="278">
        <v>99.326103500761121</v>
      </c>
      <c r="K34" s="281">
        <v>18</v>
      </c>
      <c r="L34" s="281">
        <v>29.384999929999999</v>
      </c>
      <c r="M34"/>
    </row>
    <row r="35" spans="1:13" ht="12.95" customHeight="1" x14ac:dyDescent="0.2">
      <c r="A35" s="170"/>
      <c r="B35" s="170" t="s">
        <v>937</v>
      </c>
      <c r="C35" s="170">
        <v>15</v>
      </c>
      <c r="D35" s="255">
        <v>0</v>
      </c>
      <c r="E35" s="256">
        <v>0</v>
      </c>
      <c r="F35" s="255">
        <v>0</v>
      </c>
      <c r="G35" s="256">
        <v>0</v>
      </c>
      <c r="H35" s="255">
        <v>5</v>
      </c>
      <c r="I35" s="256">
        <v>30.299999999930151</v>
      </c>
      <c r="J35" s="282">
        <v>99.654109589041894</v>
      </c>
      <c r="K35" s="283">
        <v>0</v>
      </c>
      <c r="L35" s="283">
        <v>0</v>
      </c>
      <c r="M35"/>
    </row>
    <row r="36" spans="1:13" ht="12.95" customHeight="1" x14ac:dyDescent="0.2">
      <c r="A36" s="153" t="s">
        <v>195</v>
      </c>
      <c r="B36" s="153" t="s">
        <v>803</v>
      </c>
      <c r="C36" s="153">
        <v>30</v>
      </c>
      <c r="D36" s="253">
        <v>0</v>
      </c>
      <c r="E36" s="254">
        <v>0</v>
      </c>
      <c r="F36" s="253">
        <v>0</v>
      </c>
      <c r="G36" s="254">
        <v>0</v>
      </c>
      <c r="H36" s="253">
        <v>1</v>
      </c>
      <c r="I36" s="254">
        <v>4.96666666661622</v>
      </c>
      <c r="J36" s="278">
        <v>99.943302891933598</v>
      </c>
      <c r="K36" s="281">
        <v>0</v>
      </c>
      <c r="L36" s="281">
        <v>0</v>
      </c>
      <c r="M36"/>
    </row>
    <row r="37" spans="1:13" ht="12.95" customHeight="1" x14ac:dyDescent="0.2">
      <c r="A37" s="170" t="s">
        <v>14</v>
      </c>
      <c r="B37" s="170" t="s">
        <v>804</v>
      </c>
      <c r="C37" s="170">
        <v>30</v>
      </c>
      <c r="D37" s="255">
        <v>0</v>
      </c>
      <c r="E37" s="256">
        <v>0</v>
      </c>
      <c r="F37" s="255">
        <v>0</v>
      </c>
      <c r="G37" s="256">
        <v>0</v>
      </c>
      <c r="H37" s="255">
        <v>1</v>
      </c>
      <c r="I37" s="256">
        <v>4.9500000000698492</v>
      </c>
      <c r="J37" s="282">
        <v>99.943493150684134</v>
      </c>
      <c r="K37" s="283">
        <v>0</v>
      </c>
      <c r="L37" s="283">
        <v>0</v>
      </c>
      <c r="M37"/>
    </row>
    <row r="38" spans="1:13" ht="12.95" customHeight="1" x14ac:dyDescent="0.2">
      <c r="A38" s="153" t="s">
        <v>97</v>
      </c>
      <c r="B38" s="153" t="s">
        <v>805</v>
      </c>
      <c r="C38" s="153">
        <v>30</v>
      </c>
      <c r="D38" s="253">
        <v>1</v>
      </c>
      <c r="E38" s="254">
        <v>1.78333333338378</v>
      </c>
      <c r="F38" s="253">
        <v>0</v>
      </c>
      <c r="G38" s="254">
        <v>0</v>
      </c>
      <c r="H38" s="253">
        <v>3</v>
      </c>
      <c r="I38" s="254">
        <v>24.849999999976717</v>
      </c>
      <c r="J38" s="280">
        <v>99.695966514459357</v>
      </c>
      <c r="K38" s="281">
        <v>8.1</v>
      </c>
      <c r="L38" s="281">
        <v>3.645</v>
      </c>
      <c r="M38"/>
    </row>
    <row r="39" spans="1:13" ht="12.95" customHeight="1" x14ac:dyDescent="0.2">
      <c r="A39" s="153"/>
      <c r="B39" s="153" t="s">
        <v>806</v>
      </c>
      <c r="C39" s="153">
        <v>30</v>
      </c>
      <c r="D39" s="253">
        <v>0</v>
      </c>
      <c r="E39" s="254">
        <v>0</v>
      </c>
      <c r="F39" s="253">
        <v>0</v>
      </c>
      <c r="G39" s="254">
        <v>0</v>
      </c>
      <c r="H39" s="253">
        <v>4</v>
      </c>
      <c r="I39" s="254">
        <v>34.983333333162591</v>
      </c>
      <c r="J39" s="280">
        <v>99.600646879758415</v>
      </c>
      <c r="K39" s="281">
        <v>0</v>
      </c>
      <c r="L39" s="281">
        <v>0</v>
      </c>
      <c r="M39"/>
    </row>
    <row r="40" spans="1:13" ht="12.95" customHeight="1" x14ac:dyDescent="0.2">
      <c r="A40" s="170"/>
      <c r="B40" s="170" t="s">
        <v>938</v>
      </c>
      <c r="C40" s="170">
        <v>15</v>
      </c>
      <c r="D40" s="255">
        <v>1</v>
      </c>
      <c r="E40" s="256">
        <v>2.3666666666977108</v>
      </c>
      <c r="F40" s="255">
        <v>0</v>
      </c>
      <c r="G40" s="256">
        <v>0</v>
      </c>
      <c r="H40" s="255">
        <v>7</v>
      </c>
      <c r="I40" s="256">
        <v>65.999999999650754</v>
      </c>
      <c r="J40" s="282">
        <v>99.219558599699226</v>
      </c>
      <c r="K40" s="283">
        <v>0</v>
      </c>
      <c r="L40" s="283">
        <v>0</v>
      </c>
      <c r="M40"/>
    </row>
    <row r="41" spans="1:13" ht="12.95" customHeight="1" x14ac:dyDescent="0.2">
      <c r="A41" s="153" t="s">
        <v>78</v>
      </c>
      <c r="B41" s="153" t="s">
        <v>939</v>
      </c>
      <c r="C41" s="153">
        <v>30</v>
      </c>
      <c r="D41" s="253">
        <v>0</v>
      </c>
      <c r="E41" s="254">
        <v>0</v>
      </c>
      <c r="F41" s="253">
        <v>0</v>
      </c>
      <c r="G41" s="254">
        <v>0</v>
      </c>
      <c r="H41" s="253">
        <v>6</v>
      </c>
      <c r="I41" s="254">
        <v>36.116666666697711</v>
      </c>
      <c r="J41" s="278">
        <v>99.58770928462674</v>
      </c>
      <c r="K41" s="281">
        <v>0</v>
      </c>
      <c r="L41" s="281">
        <v>0</v>
      </c>
      <c r="M41"/>
    </row>
    <row r="42" spans="1:13" ht="12.95" customHeight="1" x14ac:dyDescent="0.2">
      <c r="A42" s="153"/>
      <c r="B42" s="153" t="s">
        <v>940</v>
      </c>
      <c r="C42" s="153">
        <v>30</v>
      </c>
      <c r="D42" s="253">
        <v>0</v>
      </c>
      <c r="E42" s="254">
        <v>0</v>
      </c>
      <c r="F42" s="253">
        <v>0</v>
      </c>
      <c r="G42" s="254">
        <v>0</v>
      </c>
      <c r="H42" s="253">
        <v>4</v>
      </c>
      <c r="I42" s="254">
        <v>21.149999999965075</v>
      </c>
      <c r="J42" s="280">
        <v>99.758561643836018</v>
      </c>
      <c r="K42" s="281">
        <v>0</v>
      </c>
      <c r="L42" s="281">
        <v>0</v>
      </c>
      <c r="M42"/>
    </row>
    <row r="43" spans="1:13" ht="12.95" customHeight="1" x14ac:dyDescent="0.2">
      <c r="A43" s="170"/>
      <c r="B43" s="170" t="s">
        <v>941</v>
      </c>
      <c r="C43" s="170">
        <v>30</v>
      </c>
      <c r="D43" s="255">
        <v>0</v>
      </c>
      <c r="E43" s="256">
        <v>0</v>
      </c>
      <c r="F43" s="255">
        <v>0</v>
      </c>
      <c r="G43" s="256">
        <v>0</v>
      </c>
      <c r="H43" s="255">
        <v>2</v>
      </c>
      <c r="I43" s="256">
        <v>9.8999999999650754</v>
      </c>
      <c r="J43" s="282">
        <v>99.886986301370257</v>
      </c>
      <c r="K43" s="283">
        <v>0</v>
      </c>
      <c r="L43" s="283">
        <v>0</v>
      </c>
      <c r="M43"/>
    </row>
    <row r="44" spans="1:13" ht="12.95" customHeight="1" x14ac:dyDescent="0.2">
      <c r="A44" s="195" t="s">
        <v>102</v>
      </c>
      <c r="B44" s="153" t="s">
        <v>807</v>
      </c>
      <c r="C44" s="153">
        <v>15</v>
      </c>
      <c r="D44" s="253">
        <v>0</v>
      </c>
      <c r="E44" s="254">
        <v>0</v>
      </c>
      <c r="F44" s="253">
        <v>0</v>
      </c>
      <c r="G44" s="254">
        <v>0</v>
      </c>
      <c r="H44" s="253">
        <v>3</v>
      </c>
      <c r="I44" s="254">
        <v>30.250000000116415</v>
      </c>
      <c r="J44" s="278">
        <v>99.654680365295476</v>
      </c>
      <c r="K44" s="281">
        <v>0</v>
      </c>
      <c r="L44" s="281">
        <v>0</v>
      </c>
      <c r="M44"/>
    </row>
    <row r="45" spans="1:13" ht="12.95" customHeight="1" x14ac:dyDescent="0.2">
      <c r="A45" s="170"/>
      <c r="B45" s="170" t="s">
        <v>808</v>
      </c>
      <c r="C45" s="170">
        <v>30</v>
      </c>
      <c r="D45" s="255">
        <v>0</v>
      </c>
      <c r="E45" s="256">
        <v>0</v>
      </c>
      <c r="F45" s="255">
        <v>0</v>
      </c>
      <c r="G45" s="256">
        <v>0</v>
      </c>
      <c r="H45" s="255">
        <v>2</v>
      </c>
      <c r="I45" s="256">
        <v>17.449999999778811</v>
      </c>
      <c r="J45" s="282">
        <v>99.80079908676052</v>
      </c>
      <c r="K45" s="283">
        <v>0</v>
      </c>
      <c r="L45" s="283">
        <v>0</v>
      </c>
      <c r="M45"/>
    </row>
    <row r="46" spans="1:13" ht="12.95" customHeight="1" x14ac:dyDescent="0.2">
      <c r="A46" s="170" t="s">
        <v>196</v>
      </c>
      <c r="B46" s="170" t="s">
        <v>942</v>
      </c>
      <c r="C46" s="170">
        <v>15</v>
      </c>
      <c r="D46" s="255">
        <v>1</v>
      </c>
      <c r="E46" s="256">
        <v>3.3000000001047738</v>
      </c>
      <c r="F46" s="255">
        <v>0</v>
      </c>
      <c r="G46" s="256">
        <v>0</v>
      </c>
      <c r="H46" s="255">
        <v>1</v>
      </c>
      <c r="I46" s="256">
        <v>9.7000000000116415</v>
      </c>
      <c r="J46" s="284">
        <v>99.85159817351466</v>
      </c>
      <c r="K46" s="283">
        <v>1.8</v>
      </c>
      <c r="L46" s="283">
        <v>3.7333333299999998</v>
      </c>
      <c r="M46"/>
    </row>
    <row r="47" spans="1:13" ht="12.95" customHeight="1" x14ac:dyDescent="0.2">
      <c r="A47" s="153" t="s">
        <v>87</v>
      </c>
      <c r="B47" s="153" t="s">
        <v>809</v>
      </c>
      <c r="C47" s="153">
        <v>15</v>
      </c>
      <c r="D47" s="253">
        <v>2</v>
      </c>
      <c r="E47" s="254">
        <v>6.6619444442912936</v>
      </c>
      <c r="F47" s="253">
        <v>0</v>
      </c>
      <c r="G47" s="254">
        <v>0</v>
      </c>
      <c r="H47" s="253">
        <v>3</v>
      </c>
      <c r="I47" s="254">
        <v>23.449999999953434</v>
      </c>
      <c r="J47" s="278">
        <v>99.656256341960685</v>
      </c>
      <c r="K47" s="281">
        <v>0.9</v>
      </c>
      <c r="L47" s="281">
        <v>0.87166666000000004</v>
      </c>
      <c r="M47"/>
    </row>
    <row r="48" spans="1:13" ht="12.95" customHeight="1" x14ac:dyDescent="0.2">
      <c r="A48" s="170"/>
      <c r="B48" s="170" t="s">
        <v>810</v>
      </c>
      <c r="C48" s="170">
        <v>15</v>
      </c>
      <c r="D48" s="255">
        <v>1</v>
      </c>
      <c r="E48" s="256">
        <v>7.1500000000814907</v>
      </c>
      <c r="F48" s="255">
        <v>0</v>
      </c>
      <c r="G48" s="256">
        <v>0</v>
      </c>
      <c r="H48" s="255">
        <v>3</v>
      </c>
      <c r="I48" s="256">
        <v>20.266666666720994</v>
      </c>
      <c r="J48" s="282">
        <v>99.687024353118687</v>
      </c>
      <c r="K48" s="283">
        <v>4</v>
      </c>
      <c r="L48" s="283">
        <v>29.1333333</v>
      </c>
      <c r="M48"/>
    </row>
    <row r="49" spans="1:13" ht="12.95" customHeight="1" x14ac:dyDescent="0.2">
      <c r="A49" s="153" t="s">
        <v>98</v>
      </c>
      <c r="B49" s="153" t="s">
        <v>943</v>
      </c>
      <c r="C49" s="153">
        <v>30</v>
      </c>
      <c r="D49" s="253">
        <v>2</v>
      </c>
      <c r="E49" s="254">
        <v>2.5000000001164153</v>
      </c>
      <c r="F49" s="253">
        <v>0</v>
      </c>
      <c r="G49" s="254">
        <v>0</v>
      </c>
      <c r="H49" s="253">
        <v>2</v>
      </c>
      <c r="I49" s="254">
        <v>18.133333333418705</v>
      </c>
      <c r="J49" s="278">
        <v>99.764459665142297</v>
      </c>
      <c r="K49" s="281">
        <v>14.8</v>
      </c>
      <c r="L49" s="281">
        <v>11.346666600000001</v>
      </c>
      <c r="M49"/>
    </row>
    <row r="50" spans="1:13" ht="12.95" customHeight="1" x14ac:dyDescent="0.2">
      <c r="A50" s="153"/>
      <c r="B50" s="153" t="s">
        <v>944</v>
      </c>
      <c r="C50" s="153">
        <v>30</v>
      </c>
      <c r="D50" s="253">
        <v>3</v>
      </c>
      <c r="E50" s="254">
        <v>2.9761111112893559</v>
      </c>
      <c r="F50" s="253">
        <v>0</v>
      </c>
      <c r="G50" s="254">
        <v>0</v>
      </c>
      <c r="H50" s="253">
        <v>4</v>
      </c>
      <c r="I50" s="254">
        <v>35.750000000232831</v>
      </c>
      <c r="J50" s="280">
        <v>99.55792110603285</v>
      </c>
      <c r="K50" s="281">
        <v>42.8</v>
      </c>
      <c r="L50" s="281">
        <v>58.128610899999998</v>
      </c>
      <c r="M50"/>
    </row>
    <row r="51" spans="1:13" ht="12.95" customHeight="1" x14ac:dyDescent="0.2">
      <c r="A51" s="170"/>
      <c r="B51" s="170" t="s">
        <v>945</v>
      </c>
      <c r="C51" s="170">
        <v>30</v>
      </c>
      <c r="D51" s="255">
        <v>3</v>
      </c>
      <c r="E51" s="256">
        <v>3.2666666666627862</v>
      </c>
      <c r="F51" s="255">
        <v>0</v>
      </c>
      <c r="G51" s="256">
        <v>0</v>
      </c>
      <c r="H51" s="255">
        <v>2</v>
      </c>
      <c r="I51" s="256">
        <v>19.39999999984866</v>
      </c>
      <c r="J51" s="282">
        <v>99.741248097414243</v>
      </c>
      <c r="K51" s="283">
        <v>50.400000000000006</v>
      </c>
      <c r="L51" s="283">
        <v>40.12166663</v>
      </c>
      <c r="M51"/>
    </row>
    <row r="52" spans="1:13" ht="12.95" customHeight="1" x14ac:dyDescent="0.2">
      <c r="A52" s="170" t="s">
        <v>889</v>
      </c>
      <c r="B52" s="170" t="s">
        <v>946</v>
      </c>
      <c r="C52" s="170">
        <v>30</v>
      </c>
      <c r="D52" s="255">
        <v>0</v>
      </c>
      <c r="E52" s="256">
        <v>0</v>
      </c>
      <c r="F52" s="255">
        <v>0</v>
      </c>
      <c r="G52" s="256">
        <v>0</v>
      </c>
      <c r="H52" s="255">
        <v>0</v>
      </c>
      <c r="I52" s="256">
        <v>0</v>
      </c>
      <c r="J52" s="282">
        <v>100</v>
      </c>
      <c r="K52" s="283">
        <v>0</v>
      </c>
      <c r="L52" s="283">
        <v>0</v>
      </c>
      <c r="M52"/>
    </row>
    <row r="53" spans="1:13" ht="12.95" customHeight="1" x14ac:dyDescent="0.2">
      <c r="A53" s="153" t="s">
        <v>89</v>
      </c>
      <c r="B53" s="153" t="s">
        <v>947</v>
      </c>
      <c r="C53" s="153">
        <v>30</v>
      </c>
      <c r="D53" s="253">
        <v>0</v>
      </c>
      <c r="E53" s="254">
        <v>0</v>
      </c>
      <c r="F53" s="253">
        <v>0</v>
      </c>
      <c r="G53" s="254">
        <v>0</v>
      </c>
      <c r="H53" s="253">
        <v>4</v>
      </c>
      <c r="I53" s="254">
        <v>23.983333333279006</v>
      </c>
      <c r="J53" s="278">
        <v>99.726217656012793</v>
      </c>
      <c r="K53" s="281">
        <v>0</v>
      </c>
      <c r="L53" s="281">
        <v>0</v>
      </c>
      <c r="M53"/>
    </row>
    <row r="54" spans="1:13" ht="12.95" customHeight="1" x14ac:dyDescent="0.2">
      <c r="A54" s="170"/>
      <c r="B54" s="170" t="s">
        <v>948</v>
      </c>
      <c r="C54" s="170">
        <v>30</v>
      </c>
      <c r="D54" s="255">
        <v>0</v>
      </c>
      <c r="E54" s="256">
        <v>0</v>
      </c>
      <c r="F54" s="255">
        <v>0</v>
      </c>
      <c r="G54" s="256">
        <v>0</v>
      </c>
      <c r="H54" s="255">
        <v>1</v>
      </c>
      <c r="I54" s="256">
        <v>8.5666666666511446</v>
      </c>
      <c r="J54" s="282">
        <v>99.902207001522243</v>
      </c>
      <c r="K54" s="283">
        <v>0</v>
      </c>
      <c r="L54" s="283">
        <v>0</v>
      </c>
      <c r="M54"/>
    </row>
    <row r="55" spans="1:13" ht="12.95" customHeight="1" x14ac:dyDescent="0.2">
      <c r="A55" s="225" t="s">
        <v>477</v>
      </c>
      <c r="B55" s="146" t="s">
        <v>811</v>
      </c>
      <c r="C55" s="146">
        <v>30</v>
      </c>
      <c r="D55" s="257">
        <v>0</v>
      </c>
      <c r="E55" s="258">
        <v>0</v>
      </c>
      <c r="F55" s="257">
        <v>0</v>
      </c>
      <c r="G55" s="258">
        <v>0</v>
      </c>
      <c r="H55" s="257">
        <v>2</v>
      </c>
      <c r="I55" s="258">
        <v>14.333333333430346</v>
      </c>
      <c r="J55" s="284">
        <v>99.836377473362674</v>
      </c>
      <c r="K55" s="285">
        <v>0</v>
      </c>
      <c r="L55" s="285">
        <v>0</v>
      </c>
      <c r="M55"/>
    </row>
    <row r="56" spans="1:13" ht="12.95" customHeight="1" x14ac:dyDescent="0.2">
      <c r="A56" s="153" t="s">
        <v>95</v>
      </c>
      <c r="B56" s="153" t="s">
        <v>949</v>
      </c>
      <c r="C56" s="153">
        <v>30</v>
      </c>
      <c r="D56" s="253">
        <v>1</v>
      </c>
      <c r="E56" s="254">
        <v>0.21666666667442769</v>
      </c>
      <c r="F56" s="253">
        <v>0</v>
      </c>
      <c r="G56" s="254">
        <v>0</v>
      </c>
      <c r="H56" s="253">
        <v>0</v>
      </c>
      <c r="I56" s="254">
        <v>0</v>
      </c>
      <c r="J56" s="280">
        <v>99.997526636225174</v>
      </c>
      <c r="K56" s="281">
        <v>1.0000000000000001E-5</v>
      </c>
      <c r="L56" s="281">
        <v>2.1600000000000001E-6</v>
      </c>
      <c r="M56"/>
    </row>
    <row r="57" spans="1:13" ht="12.95" customHeight="1" x14ac:dyDescent="0.2">
      <c r="A57" s="153"/>
      <c r="B57" s="153" t="s">
        <v>950</v>
      </c>
      <c r="C57" s="153">
        <v>15</v>
      </c>
      <c r="D57" s="253">
        <v>1</v>
      </c>
      <c r="E57" s="254">
        <v>0.19999999995343387</v>
      </c>
      <c r="F57" s="253">
        <v>0</v>
      </c>
      <c r="G57" s="254">
        <v>0</v>
      </c>
      <c r="H57" s="253">
        <v>2</v>
      </c>
      <c r="I57" s="254">
        <v>12.966666666674428</v>
      </c>
      <c r="J57" s="280">
        <v>99.849695585997395</v>
      </c>
      <c r="K57" s="281">
        <v>23.1</v>
      </c>
      <c r="L57" s="281">
        <v>5.7750000000000004</v>
      </c>
      <c r="M57"/>
    </row>
    <row r="58" spans="1:13" ht="12.95" customHeight="1" x14ac:dyDescent="0.2">
      <c r="A58" s="170"/>
      <c r="B58" s="170" t="s">
        <v>951</v>
      </c>
      <c r="C58" s="170">
        <v>40</v>
      </c>
      <c r="D58" s="255">
        <v>0</v>
      </c>
      <c r="E58" s="256">
        <v>0</v>
      </c>
      <c r="F58" s="255">
        <v>0</v>
      </c>
      <c r="G58" s="256">
        <v>0</v>
      </c>
      <c r="H58" s="255">
        <v>4</v>
      </c>
      <c r="I58" s="256">
        <v>28.566666666709352</v>
      </c>
      <c r="J58" s="282">
        <v>99.673896499238481</v>
      </c>
      <c r="K58" s="283">
        <v>0</v>
      </c>
      <c r="L58" s="283">
        <v>0</v>
      </c>
      <c r="M58"/>
    </row>
    <row r="59" spans="1:13" ht="12.95" customHeight="1" x14ac:dyDescent="0.2">
      <c r="A59" s="153" t="s">
        <v>198</v>
      </c>
      <c r="B59" s="153" t="s">
        <v>812</v>
      </c>
      <c r="C59" s="153">
        <v>10</v>
      </c>
      <c r="D59" s="253">
        <v>1</v>
      </c>
      <c r="E59" s="254">
        <v>2.0833333334885538</v>
      </c>
      <c r="F59" s="253">
        <v>0</v>
      </c>
      <c r="G59" s="254">
        <v>0</v>
      </c>
      <c r="H59" s="253">
        <v>1</v>
      </c>
      <c r="I59" s="254">
        <v>8.9666666667326353</v>
      </c>
      <c r="J59" s="278">
        <v>99.873858447486057</v>
      </c>
      <c r="K59" s="281">
        <v>0</v>
      </c>
      <c r="L59" s="281">
        <v>0</v>
      </c>
      <c r="M59"/>
    </row>
    <row r="60" spans="1:13" ht="12.95" customHeight="1" x14ac:dyDescent="0.2">
      <c r="A60" s="170"/>
      <c r="B60" s="170" t="s">
        <v>813</v>
      </c>
      <c r="C60" s="170">
        <v>10</v>
      </c>
      <c r="D60" s="255">
        <v>0</v>
      </c>
      <c r="E60" s="256">
        <v>0</v>
      </c>
      <c r="F60" s="255">
        <v>0</v>
      </c>
      <c r="G60" s="256">
        <v>0</v>
      </c>
      <c r="H60" s="255">
        <v>1</v>
      </c>
      <c r="I60" s="256">
        <v>7.9000000000814907</v>
      </c>
      <c r="J60" s="282">
        <v>99.909817351597241</v>
      </c>
      <c r="K60" s="283">
        <v>0</v>
      </c>
      <c r="L60" s="283">
        <v>0</v>
      </c>
      <c r="M60"/>
    </row>
    <row r="61" spans="1:13" ht="12.95" customHeight="1" x14ac:dyDescent="0.2">
      <c r="A61" s="153" t="s">
        <v>199</v>
      </c>
      <c r="B61" s="153" t="s">
        <v>814</v>
      </c>
      <c r="C61" s="153">
        <v>150</v>
      </c>
      <c r="D61" s="253">
        <v>0</v>
      </c>
      <c r="E61" s="254">
        <v>0</v>
      </c>
      <c r="F61" s="253">
        <v>0</v>
      </c>
      <c r="G61" s="254">
        <v>0</v>
      </c>
      <c r="H61" s="253">
        <v>6</v>
      </c>
      <c r="I61" s="254">
        <v>49.233333333337214</v>
      </c>
      <c r="J61" s="278">
        <v>99.437975646879721</v>
      </c>
      <c r="K61" s="281">
        <v>0</v>
      </c>
      <c r="L61" s="281">
        <v>0</v>
      </c>
      <c r="M61"/>
    </row>
    <row r="62" spans="1:13" ht="12.95" customHeight="1" x14ac:dyDescent="0.2">
      <c r="A62" s="153"/>
      <c r="B62" s="153" t="s">
        <v>815</v>
      </c>
      <c r="C62" s="153">
        <v>150</v>
      </c>
      <c r="D62" s="253">
        <v>0</v>
      </c>
      <c r="E62" s="254">
        <v>0</v>
      </c>
      <c r="F62" s="253">
        <v>0</v>
      </c>
      <c r="G62" s="254">
        <v>0</v>
      </c>
      <c r="H62" s="253">
        <v>5</v>
      </c>
      <c r="I62" s="254">
        <v>40.383333333476912</v>
      </c>
      <c r="J62" s="280">
        <v>99.539003044138397</v>
      </c>
      <c r="K62" s="281">
        <v>0</v>
      </c>
      <c r="L62" s="281">
        <v>0</v>
      </c>
      <c r="M62"/>
    </row>
    <row r="63" spans="1:13" ht="12.95" customHeight="1" x14ac:dyDescent="0.2">
      <c r="A63" s="153"/>
      <c r="B63" s="153" t="s">
        <v>952</v>
      </c>
      <c r="C63" s="153">
        <v>10</v>
      </c>
      <c r="D63" s="253">
        <v>1</v>
      </c>
      <c r="E63" s="254">
        <v>6.5333333333255723</v>
      </c>
      <c r="F63" s="253">
        <v>0</v>
      </c>
      <c r="G63" s="254">
        <v>0</v>
      </c>
      <c r="H63" s="253">
        <v>2</v>
      </c>
      <c r="I63" s="254">
        <v>12.983333333395422</v>
      </c>
      <c r="J63" s="280">
        <v>99.777207001521447</v>
      </c>
      <c r="K63" s="281">
        <v>0</v>
      </c>
      <c r="L63" s="281">
        <v>0</v>
      </c>
      <c r="M63"/>
    </row>
    <row r="64" spans="1:13" ht="12.95" customHeight="1" x14ac:dyDescent="0.2">
      <c r="A64" s="153"/>
      <c r="B64" s="153" t="s">
        <v>953</v>
      </c>
      <c r="C64" s="153">
        <v>15</v>
      </c>
      <c r="D64" s="253">
        <v>1</v>
      </c>
      <c r="E64" s="254">
        <v>0.66666666674427688</v>
      </c>
      <c r="F64" s="253">
        <v>0</v>
      </c>
      <c r="G64" s="254">
        <v>0</v>
      </c>
      <c r="H64" s="253">
        <v>1</v>
      </c>
      <c r="I64" s="254">
        <v>8.0333333333255723</v>
      </c>
      <c r="J64" s="280">
        <v>99.900684931506049</v>
      </c>
      <c r="K64" s="281">
        <v>0</v>
      </c>
      <c r="L64" s="281">
        <v>0</v>
      </c>
      <c r="M64"/>
    </row>
    <row r="65" spans="1:13" ht="12.95" customHeight="1" x14ac:dyDescent="0.2">
      <c r="A65" s="153"/>
      <c r="B65" s="153" t="s">
        <v>816</v>
      </c>
      <c r="C65" s="153">
        <v>20</v>
      </c>
      <c r="D65" s="253">
        <v>1</v>
      </c>
      <c r="E65" s="254">
        <v>9.1999999999534339</v>
      </c>
      <c r="F65" s="253">
        <v>0</v>
      </c>
      <c r="G65" s="254">
        <v>0</v>
      </c>
      <c r="H65" s="253">
        <v>2</v>
      </c>
      <c r="I65" s="254">
        <v>13.21666666661622</v>
      </c>
      <c r="J65" s="280">
        <v>99.744101978692129</v>
      </c>
      <c r="K65" s="281">
        <v>1E-4</v>
      </c>
      <c r="L65" s="281">
        <v>9.2000000000000003E-4</v>
      </c>
      <c r="M65"/>
    </row>
    <row r="66" spans="1:13" ht="12.95" customHeight="1" x14ac:dyDescent="0.2">
      <c r="A66" s="170"/>
      <c r="B66" s="170" t="s">
        <v>817</v>
      </c>
      <c r="C66" s="170">
        <v>20</v>
      </c>
      <c r="D66" s="255">
        <v>1</v>
      </c>
      <c r="E66" s="256">
        <v>16.950000000069849</v>
      </c>
      <c r="F66" s="255">
        <v>0</v>
      </c>
      <c r="G66" s="256">
        <v>0</v>
      </c>
      <c r="H66" s="255">
        <v>1</v>
      </c>
      <c r="I66" s="256">
        <v>8.4666666664998047</v>
      </c>
      <c r="J66" s="282">
        <v>99.70985540334965</v>
      </c>
      <c r="K66" s="283">
        <v>30.3</v>
      </c>
      <c r="L66" s="283">
        <v>116.655</v>
      </c>
      <c r="M66"/>
    </row>
    <row r="67" spans="1:13" ht="12.95" customHeight="1" x14ac:dyDescent="0.2">
      <c r="A67" s="153" t="s">
        <v>109</v>
      </c>
      <c r="B67" s="153" t="s">
        <v>818</v>
      </c>
      <c r="C67" s="153">
        <v>5</v>
      </c>
      <c r="D67" s="253">
        <v>1</v>
      </c>
      <c r="E67" s="254">
        <v>8.1333333333022892</v>
      </c>
      <c r="F67" s="253">
        <v>1</v>
      </c>
      <c r="G67" s="254">
        <v>23.083333333313931</v>
      </c>
      <c r="H67" s="253">
        <v>5</v>
      </c>
      <c r="I67" s="254">
        <v>135.61666666640667</v>
      </c>
      <c r="J67" s="278">
        <v>98.09550989345864</v>
      </c>
      <c r="K67" s="281">
        <v>0</v>
      </c>
      <c r="L67" s="281">
        <v>0</v>
      </c>
      <c r="M67"/>
    </row>
    <row r="68" spans="1:13" ht="12.95" customHeight="1" x14ac:dyDescent="0.2">
      <c r="A68" s="153"/>
      <c r="B68" s="153" t="s">
        <v>819</v>
      </c>
      <c r="C68" s="153">
        <v>5</v>
      </c>
      <c r="D68" s="253">
        <v>0</v>
      </c>
      <c r="E68" s="254">
        <v>0</v>
      </c>
      <c r="F68" s="253">
        <v>0</v>
      </c>
      <c r="G68" s="254">
        <v>0</v>
      </c>
      <c r="H68" s="253">
        <v>2</v>
      </c>
      <c r="I68" s="254">
        <v>9.7833333332673647</v>
      </c>
      <c r="J68" s="280">
        <v>99.888318112633939</v>
      </c>
      <c r="K68" s="281">
        <v>0</v>
      </c>
      <c r="L68" s="281">
        <v>0</v>
      </c>
      <c r="M68"/>
    </row>
    <row r="69" spans="1:13" ht="12.95" customHeight="1" x14ac:dyDescent="0.2">
      <c r="A69" s="153"/>
      <c r="B69" s="153" t="s">
        <v>820</v>
      </c>
      <c r="C69" s="153">
        <v>5</v>
      </c>
      <c r="D69" s="253">
        <v>0</v>
      </c>
      <c r="E69" s="254">
        <v>0</v>
      </c>
      <c r="F69" s="253">
        <v>0</v>
      </c>
      <c r="G69" s="254">
        <v>0</v>
      </c>
      <c r="H69" s="253">
        <v>2</v>
      </c>
      <c r="I69" s="254">
        <v>8.250000000174623</v>
      </c>
      <c r="J69" s="280">
        <v>99.905821917806222</v>
      </c>
      <c r="K69" s="281">
        <v>0</v>
      </c>
      <c r="L69" s="281">
        <v>0</v>
      </c>
      <c r="M69"/>
    </row>
    <row r="70" spans="1:13" ht="12.95" customHeight="1" x14ac:dyDescent="0.2">
      <c r="A70" s="170"/>
      <c r="B70" s="170" t="s">
        <v>821</v>
      </c>
      <c r="C70" s="170">
        <v>15</v>
      </c>
      <c r="D70" s="255">
        <v>1</v>
      </c>
      <c r="E70" s="256">
        <v>17.450000000128057</v>
      </c>
      <c r="F70" s="255">
        <v>0</v>
      </c>
      <c r="G70" s="256">
        <v>0</v>
      </c>
      <c r="H70" s="255">
        <v>4</v>
      </c>
      <c r="I70" s="256">
        <v>25.733333333220799</v>
      </c>
      <c r="J70" s="282">
        <v>99.507039573820222</v>
      </c>
      <c r="K70" s="283">
        <v>2.2999999999999998</v>
      </c>
      <c r="L70" s="283">
        <v>0.22999998999999999</v>
      </c>
      <c r="M70"/>
    </row>
    <row r="71" spans="1:13" ht="12.95" customHeight="1" x14ac:dyDescent="0.2">
      <c r="A71" s="153" t="s">
        <v>200</v>
      </c>
      <c r="B71" s="153" t="s">
        <v>822</v>
      </c>
      <c r="C71" s="153">
        <v>30</v>
      </c>
      <c r="D71" s="253">
        <v>1</v>
      </c>
      <c r="E71" s="254">
        <v>4.5999999999767169</v>
      </c>
      <c r="F71" s="253">
        <v>0</v>
      </c>
      <c r="G71" s="254">
        <v>0</v>
      </c>
      <c r="H71" s="253">
        <v>1</v>
      </c>
      <c r="I71" s="254">
        <v>9.9166666666860692</v>
      </c>
      <c r="J71" s="278">
        <v>99.834284627092899</v>
      </c>
      <c r="K71" s="281">
        <v>10.9</v>
      </c>
      <c r="L71" s="281">
        <v>20.982500000000002</v>
      </c>
      <c r="M71"/>
    </row>
    <row r="72" spans="1:13" ht="12.95" customHeight="1" x14ac:dyDescent="0.2">
      <c r="A72" s="170"/>
      <c r="B72" s="170" t="s">
        <v>823</v>
      </c>
      <c r="C72" s="170">
        <v>15</v>
      </c>
      <c r="D72" s="255">
        <v>1</v>
      </c>
      <c r="E72" s="256">
        <v>0.73333333327900618</v>
      </c>
      <c r="F72" s="255">
        <v>0</v>
      </c>
      <c r="G72" s="256">
        <v>0</v>
      </c>
      <c r="H72" s="255">
        <v>6</v>
      </c>
      <c r="I72" s="256">
        <v>42.983333333046176</v>
      </c>
      <c r="J72" s="282">
        <v>99.500951293763407</v>
      </c>
      <c r="K72" s="283">
        <v>3.8</v>
      </c>
      <c r="L72" s="283">
        <v>4.43333333</v>
      </c>
      <c r="M72"/>
    </row>
    <row r="73" spans="1:13" ht="12.95" customHeight="1" x14ac:dyDescent="0.2">
      <c r="A73" s="146" t="s">
        <v>449</v>
      </c>
      <c r="B73" s="146" t="s">
        <v>824</v>
      </c>
      <c r="C73" s="146">
        <v>15</v>
      </c>
      <c r="D73" s="257">
        <v>0</v>
      </c>
      <c r="E73" s="258">
        <v>0</v>
      </c>
      <c r="F73" s="257">
        <v>0</v>
      </c>
      <c r="G73" s="258">
        <v>0</v>
      </c>
      <c r="H73" s="257">
        <v>2</v>
      </c>
      <c r="I73" s="258">
        <v>12.766666666720994</v>
      </c>
      <c r="J73" s="282">
        <v>99.854261796041996</v>
      </c>
      <c r="K73" s="285">
        <v>0</v>
      </c>
      <c r="L73" s="285">
        <v>0</v>
      </c>
      <c r="M73"/>
    </row>
    <row r="74" spans="1:13" ht="12.95" customHeight="1" x14ac:dyDescent="0.2">
      <c r="A74" s="153" t="s">
        <v>201</v>
      </c>
      <c r="B74" s="153" t="s">
        <v>825</v>
      </c>
      <c r="C74" s="153">
        <v>30</v>
      </c>
      <c r="D74" s="253">
        <v>0</v>
      </c>
      <c r="E74" s="254">
        <v>0</v>
      </c>
      <c r="F74" s="253">
        <v>0</v>
      </c>
      <c r="G74" s="254">
        <v>0</v>
      </c>
      <c r="H74" s="253">
        <v>0</v>
      </c>
      <c r="I74" s="254">
        <v>0</v>
      </c>
      <c r="J74" s="278">
        <v>100</v>
      </c>
      <c r="K74" s="281">
        <v>0</v>
      </c>
      <c r="L74" s="281">
        <v>0</v>
      </c>
      <c r="M74"/>
    </row>
    <row r="75" spans="1:13" ht="12.95" customHeight="1" x14ac:dyDescent="0.2">
      <c r="A75" s="170" t="s">
        <v>14</v>
      </c>
      <c r="B75" s="170" t="s">
        <v>826</v>
      </c>
      <c r="C75" s="170">
        <v>30</v>
      </c>
      <c r="D75" s="255">
        <v>0</v>
      </c>
      <c r="E75" s="256">
        <v>0</v>
      </c>
      <c r="F75" s="255">
        <v>0</v>
      </c>
      <c r="G75" s="256">
        <v>0</v>
      </c>
      <c r="H75" s="255">
        <v>1</v>
      </c>
      <c r="I75" s="256">
        <v>8.8999999998486601</v>
      </c>
      <c r="J75" s="282">
        <v>99.898401826485753</v>
      </c>
      <c r="K75" s="283">
        <v>0</v>
      </c>
      <c r="L75" s="283">
        <v>0</v>
      </c>
      <c r="M75"/>
    </row>
    <row r="76" spans="1:13" ht="12.95" customHeight="1" x14ac:dyDescent="0.2">
      <c r="A76" s="153" t="s">
        <v>101</v>
      </c>
      <c r="B76" s="153" t="s">
        <v>827</v>
      </c>
      <c r="C76" s="153">
        <v>40</v>
      </c>
      <c r="D76" s="253">
        <v>0</v>
      </c>
      <c r="E76" s="254">
        <v>0</v>
      </c>
      <c r="F76" s="253">
        <v>0</v>
      </c>
      <c r="G76" s="254">
        <v>0</v>
      </c>
      <c r="H76" s="253">
        <v>5</v>
      </c>
      <c r="I76" s="254">
        <v>34.166666666802485</v>
      </c>
      <c r="J76" s="278">
        <v>99.609969558598138</v>
      </c>
      <c r="K76" s="281">
        <v>0</v>
      </c>
      <c r="L76" s="281">
        <v>0</v>
      </c>
      <c r="M76"/>
    </row>
    <row r="77" spans="1:13" ht="12.95" customHeight="1" x14ac:dyDescent="0.2">
      <c r="A77" s="153"/>
      <c r="B77" s="153" t="s">
        <v>828</v>
      </c>
      <c r="C77" s="153">
        <v>15</v>
      </c>
      <c r="D77" s="253">
        <v>1</v>
      </c>
      <c r="E77" s="254">
        <v>3.1666666666860692</v>
      </c>
      <c r="F77" s="253">
        <v>0</v>
      </c>
      <c r="G77" s="254">
        <v>0</v>
      </c>
      <c r="H77" s="253">
        <v>1</v>
      </c>
      <c r="I77" s="254">
        <v>9.9166666666860692</v>
      </c>
      <c r="J77" s="280">
        <v>99.850646879756027</v>
      </c>
      <c r="K77" s="281">
        <v>21</v>
      </c>
      <c r="L77" s="281">
        <v>54.95</v>
      </c>
      <c r="M77"/>
    </row>
    <row r="78" spans="1:13" ht="12.95" customHeight="1" x14ac:dyDescent="0.2">
      <c r="A78" s="170" t="s">
        <v>14</v>
      </c>
      <c r="B78" s="170" t="s">
        <v>829</v>
      </c>
      <c r="C78" s="170">
        <v>30</v>
      </c>
      <c r="D78" s="255">
        <v>1</v>
      </c>
      <c r="E78" s="256">
        <v>1.5499999999883585</v>
      </c>
      <c r="F78" s="255">
        <v>0</v>
      </c>
      <c r="G78" s="256">
        <v>0</v>
      </c>
      <c r="H78" s="255">
        <v>0</v>
      </c>
      <c r="I78" s="256">
        <v>0</v>
      </c>
      <c r="J78" s="282">
        <v>99.982305936073189</v>
      </c>
      <c r="K78" s="283">
        <v>0</v>
      </c>
      <c r="L78" s="283">
        <v>0</v>
      </c>
      <c r="M78"/>
    </row>
    <row r="79" spans="1:13" ht="12.95" customHeight="1" x14ac:dyDescent="0.2">
      <c r="A79" s="153" t="s">
        <v>114</v>
      </c>
      <c r="B79" s="153" t="s">
        <v>830</v>
      </c>
      <c r="C79" s="153">
        <v>30</v>
      </c>
      <c r="D79" s="253">
        <v>4</v>
      </c>
      <c r="E79" s="254">
        <v>14.227777777647134</v>
      </c>
      <c r="F79" s="253">
        <v>0</v>
      </c>
      <c r="G79" s="254">
        <v>0</v>
      </c>
      <c r="H79" s="253">
        <v>4</v>
      </c>
      <c r="I79" s="254">
        <v>27.199999999778811</v>
      </c>
      <c r="J79" s="278">
        <v>99.527080162358146</v>
      </c>
      <c r="K79" s="281">
        <v>12.4</v>
      </c>
      <c r="L79" s="281">
        <v>8.25</v>
      </c>
      <c r="M79"/>
    </row>
    <row r="80" spans="1:13" ht="12.95" customHeight="1" x14ac:dyDescent="0.2">
      <c r="A80" s="170" t="s">
        <v>14</v>
      </c>
      <c r="B80" s="170" t="s">
        <v>831</v>
      </c>
      <c r="C80" s="170">
        <v>30</v>
      </c>
      <c r="D80" s="255">
        <v>1</v>
      </c>
      <c r="E80" s="256">
        <v>16.233333333337214</v>
      </c>
      <c r="F80" s="255">
        <v>0</v>
      </c>
      <c r="G80" s="256">
        <v>0</v>
      </c>
      <c r="H80" s="255">
        <v>7</v>
      </c>
      <c r="I80" s="256">
        <v>58.583333333255723</v>
      </c>
      <c r="J80" s="282">
        <v>99.145928462710131</v>
      </c>
      <c r="K80" s="283">
        <v>12.8</v>
      </c>
      <c r="L80" s="283">
        <v>10.453333300000001</v>
      </c>
      <c r="M80"/>
    </row>
    <row r="81" spans="1:13" ht="12.95" customHeight="1" x14ac:dyDescent="0.2">
      <c r="A81" s="153" t="s">
        <v>115</v>
      </c>
      <c r="B81" s="153" t="s">
        <v>832</v>
      </c>
      <c r="C81" s="153">
        <v>40</v>
      </c>
      <c r="D81" s="253">
        <v>1</v>
      </c>
      <c r="E81" s="254">
        <v>0.88333333324408159</v>
      </c>
      <c r="F81" s="253">
        <v>0</v>
      </c>
      <c r="G81" s="254">
        <v>0</v>
      </c>
      <c r="H81" s="253">
        <v>0</v>
      </c>
      <c r="I81" s="254">
        <v>0</v>
      </c>
      <c r="J81" s="278">
        <v>99.989916286150176</v>
      </c>
      <c r="K81" s="281">
        <v>41</v>
      </c>
      <c r="L81" s="281">
        <v>41.683333300000001</v>
      </c>
      <c r="M81"/>
    </row>
    <row r="82" spans="1:13" ht="12.95" customHeight="1" x14ac:dyDescent="0.2">
      <c r="A82" s="153" t="s">
        <v>14</v>
      </c>
      <c r="B82" s="153" t="s">
        <v>833</v>
      </c>
      <c r="C82" s="153">
        <v>40</v>
      </c>
      <c r="D82" s="253">
        <v>0</v>
      </c>
      <c r="E82" s="254">
        <v>0</v>
      </c>
      <c r="F82" s="253">
        <v>0</v>
      </c>
      <c r="G82" s="254">
        <v>0</v>
      </c>
      <c r="H82" s="253">
        <v>1</v>
      </c>
      <c r="I82" s="254">
        <v>7.9166666666278616</v>
      </c>
      <c r="J82" s="280">
        <v>99.909627092846705</v>
      </c>
      <c r="K82" s="281">
        <v>0</v>
      </c>
      <c r="L82" s="281">
        <v>0</v>
      </c>
      <c r="M82"/>
    </row>
    <row r="83" spans="1:13" ht="12.95" customHeight="1" x14ac:dyDescent="0.2">
      <c r="A83" s="153"/>
      <c r="B83" s="153" t="s">
        <v>834</v>
      </c>
      <c r="C83" s="153">
        <v>15</v>
      </c>
      <c r="D83" s="253">
        <v>0</v>
      </c>
      <c r="E83" s="254">
        <v>0</v>
      </c>
      <c r="F83" s="253">
        <v>0</v>
      </c>
      <c r="G83" s="254">
        <v>0</v>
      </c>
      <c r="H83" s="253">
        <v>1</v>
      </c>
      <c r="I83" s="254">
        <v>8.53333333338378</v>
      </c>
      <c r="J83" s="280">
        <v>99.902587519025303</v>
      </c>
      <c r="K83" s="281">
        <v>0</v>
      </c>
      <c r="L83" s="281">
        <v>0</v>
      </c>
      <c r="M83"/>
    </row>
    <row r="84" spans="1:13" ht="12.95" customHeight="1" x14ac:dyDescent="0.2">
      <c r="A84" s="170" t="s">
        <v>14</v>
      </c>
      <c r="B84" s="170" t="s">
        <v>835</v>
      </c>
      <c r="C84" s="170">
        <v>15</v>
      </c>
      <c r="D84" s="255">
        <v>0</v>
      </c>
      <c r="E84" s="256">
        <v>0</v>
      </c>
      <c r="F84" s="255">
        <v>0</v>
      </c>
      <c r="G84" s="256">
        <v>0</v>
      </c>
      <c r="H84" s="255">
        <v>1</v>
      </c>
      <c r="I84" s="256">
        <v>10.316666666592937</v>
      </c>
      <c r="J84" s="282">
        <v>99.882229832573145</v>
      </c>
      <c r="K84" s="283">
        <v>0</v>
      </c>
      <c r="L84" s="283">
        <v>0</v>
      </c>
      <c r="M84"/>
    </row>
    <row r="85" spans="1:13" ht="12.95" customHeight="1" x14ac:dyDescent="0.2">
      <c r="A85" s="165" t="s">
        <v>455</v>
      </c>
      <c r="B85" s="165" t="s">
        <v>836</v>
      </c>
      <c r="C85" s="165">
        <v>30</v>
      </c>
      <c r="D85" s="251">
        <v>0</v>
      </c>
      <c r="E85" s="252">
        <v>0</v>
      </c>
      <c r="F85" s="251">
        <v>0</v>
      </c>
      <c r="G85" s="252">
        <v>0</v>
      </c>
      <c r="H85" s="251">
        <v>3</v>
      </c>
      <c r="I85" s="252">
        <v>22.633333333418705</v>
      </c>
      <c r="J85" s="278">
        <v>99.741628614915314</v>
      </c>
      <c r="K85" s="279">
        <v>0</v>
      </c>
      <c r="L85" s="279">
        <v>0</v>
      </c>
      <c r="M85"/>
    </row>
    <row r="86" spans="1:13" ht="12.95" customHeight="1" x14ac:dyDescent="0.2">
      <c r="A86" s="170"/>
      <c r="B86" s="170" t="s">
        <v>837</v>
      </c>
      <c r="C86" s="170">
        <v>30</v>
      </c>
      <c r="D86" s="255">
        <v>0</v>
      </c>
      <c r="E86" s="256">
        <v>0</v>
      </c>
      <c r="F86" s="255">
        <v>0</v>
      </c>
      <c r="G86" s="256">
        <v>0</v>
      </c>
      <c r="H86" s="255">
        <v>2</v>
      </c>
      <c r="I86" s="256">
        <v>14.71666666661622</v>
      </c>
      <c r="J86" s="282">
        <v>99.832001522070584</v>
      </c>
      <c r="K86" s="283">
        <v>0</v>
      </c>
      <c r="L86" s="283">
        <v>0</v>
      </c>
      <c r="M86"/>
    </row>
    <row r="87" spans="1:13" ht="12.95" customHeight="1" x14ac:dyDescent="0.2">
      <c r="A87" s="153" t="s">
        <v>202</v>
      </c>
      <c r="B87" s="153" t="s">
        <v>838</v>
      </c>
      <c r="C87" s="153">
        <v>30</v>
      </c>
      <c r="D87" s="253">
        <v>0</v>
      </c>
      <c r="E87" s="254">
        <v>0</v>
      </c>
      <c r="F87" s="253">
        <v>0</v>
      </c>
      <c r="G87" s="254">
        <v>0</v>
      </c>
      <c r="H87" s="253">
        <v>2</v>
      </c>
      <c r="I87" s="254">
        <v>11.366666666523088</v>
      </c>
      <c r="J87" s="280">
        <v>99.870243531204068</v>
      </c>
      <c r="K87" s="281">
        <v>0</v>
      </c>
      <c r="L87" s="281">
        <v>0</v>
      </c>
      <c r="M87"/>
    </row>
    <row r="88" spans="1:13" ht="12.95" customHeight="1" x14ac:dyDescent="0.2">
      <c r="A88" s="170" t="s">
        <v>14</v>
      </c>
      <c r="B88" s="170" t="s">
        <v>839</v>
      </c>
      <c r="C88" s="170">
        <v>30</v>
      </c>
      <c r="D88" s="255">
        <v>1</v>
      </c>
      <c r="E88" s="256">
        <v>0.95000000012805685</v>
      </c>
      <c r="F88" s="255">
        <v>0</v>
      </c>
      <c r="G88" s="256">
        <v>0</v>
      </c>
      <c r="H88" s="255">
        <v>1</v>
      </c>
      <c r="I88" s="256">
        <v>8.7666666666045785</v>
      </c>
      <c r="J88" s="282">
        <v>99.889079147640032</v>
      </c>
      <c r="K88" s="283">
        <v>8.8000000000000007</v>
      </c>
      <c r="L88" s="283">
        <v>12.0266666</v>
      </c>
      <c r="M88"/>
    </row>
    <row r="89" spans="1:13" ht="12.95" customHeight="1" x14ac:dyDescent="0.2">
      <c r="A89" s="153" t="s">
        <v>203</v>
      </c>
      <c r="B89" s="153" t="s">
        <v>954</v>
      </c>
      <c r="C89" s="153">
        <v>5</v>
      </c>
      <c r="D89" s="253">
        <v>0</v>
      </c>
      <c r="E89" s="254">
        <v>0</v>
      </c>
      <c r="F89" s="253">
        <v>0</v>
      </c>
      <c r="G89" s="254">
        <v>0</v>
      </c>
      <c r="H89" s="253">
        <v>3</v>
      </c>
      <c r="I89" s="254">
        <v>20.450000000128057</v>
      </c>
      <c r="J89" s="278">
        <v>99.766552511414062</v>
      </c>
      <c r="K89" s="281">
        <v>0</v>
      </c>
      <c r="L89" s="281">
        <v>0</v>
      </c>
      <c r="M89"/>
    </row>
    <row r="90" spans="1:13" ht="12.95" customHeight="1" x14ac:dyDescent="0.2">
      <c r="A90" s="153"/>
      <c r="B90" s="153" t="s">
        <v>955</v>
      </c>
      <c r="C90" s="153">
        <v>16</v>
      </c>
      <c r="D90" s="253">
        <v>0</v>
      </c>
      <c r="E90" s="254">
        <v>0</v>
      </c>
      <c r="F90" s="253">
        <v>0</v>
      </c>
      <c r="G90" s="254">
        <v>0</v>
      </c>
      <c r="H90" s="253">
        <v>2</v>
      </c>
      <c r="I90" s="254">
        <v>17.433333333407063</v>
      </c>
      <c r="J90" s="280">
        <v>99.800989345509052</v>
      </c>
      <c r="K90" s="281">
        <v>0</v>
      </c>
      <c r="L90" s="281">
        <v>0</v>
      </c>
      <c r="M90"/>
    </row>
    <row r="91" spans="1:13" ht="12.95" customHeight="1" x14ac:dyDescent="0.2">
      <c r="A91" s="153"/>
      <c r="B91" s="153" t="s">
        <v>956</v>
      </c>
      <c r="C91" s="153">
        <v>15</v>
      </c>
      <c r="D91" s="253">
        <v>0</v>
      </c>
      <c r="E91" s="254">
        <v>0</v>
      </c>
      <c r="F91" s="253">
        <v>1</v>
      </c>
      <c r="G91" s="254">
        <v>1.2499999998835847</v>
      </c>
      <c r="H91" s="253">
        <v>2</v>
      </c>
      <c r="I91" s="254">
        <v>11.116666666581295</v>
      </c>
      <c r="J91" s="280">
        <v>99.85882800609059</v>
      </c>
      <c r="K91" s="281">
        <v>0</v>
      </c>
      <c r="L91" s="281">
        <v>0</v>
      </c>
      <c r="M91"/>
    </row>
    <row r="92" spans="1:13" ht="12.95" customHeight="1" x14ac:dyDescent="0.2">
      <c r="A92" s="170"/>
      <c r="B92" s="170" t="s">
        <v>957</v>
      </c>
      <c r="C92" s="170">
        <v>40</v>
      </c>
      <c r="D92" s="255">
        <v>0</v>
      </c>
      <c r="E92" s="256">
        <v>0</v>
      </c>
      <c r="F92" s="255">
        <v>0</v>
      </c>
      <c r="G92" s="256">
        <v>0</v>
      </c>
      <c r="H92" s="255">
        <v>1</v>
      </c>
      <c r="I92" s="256">
        <v>7.8666666666395031</v>
      </c>
      <c r="J92" s="282">
        <v>99.910197869102291</v>
      </c>
      <c r="K92" s="283">
        <v>0</v>
      </c>
      <c r="L92" s="283">
        <v>0</v>
      </c>
      <c r="M92"/>
    </row>
    <row r="93" spans="1:13" ht="12.95" customHeight="1" x14ac:dyDescent="0.2">
      <c r="A93" s="153" t="s">
        <v>204</v>
      </c>
      <c r="B93" s="153" t="s">
        <v>840</v>
      </c>
      <c r="C93" s="153">
        <v>30</v>
      </c>
      <c r="D93" s="253">
        <v>0</v>
      </c>
      <c r="E93" s="254">
        <v>0</v>
      </c>
      <c r="F93" s="253">
        <v>0</v>
      </c>
      <c r="G93" s="254">
        <v>0</v>
      </c>
      <c r="H93" s="253">
        <v>0</v>
      </c>
      <c r="I93" s="254">
        <v>0</v>
      </c>
      <c r="J93" s="278">
        <v>100</v>
      </c>
      <c r="K93" s="281">
        <v>0</v>
      </c>
      <c r="L93" s="281">
        <v>0</v>
      </c>
      <c r="M93"/>
    </row>
    <row r="94" spans="1:13" ht="12.95" customHeight="1" x14ac:dyDescent="0.2">
      <c r="A94" s="170" t="s">
        <v>14</v>
      </c>
      <c r="B94" s="170" t="s">
        <v>841</v>
      </c>
      <c r="C94" s="170">
        <v>30</v>
      </c>
      <c r="D94" s="255">
        <v>1</v>
      </c>
      <c r="E94" s="256">
        <v>0.46666666661622003</v>
      </c>
      <c r="F94" s="255">
        <v>0</v>
      </c>
      <c r="G94" s="256">
        <v>0</v>
      </c>
      <c r="H94" s="255">
        <v>0</v>
      </c>
      <c r="I94" s="256">
        <v>0</v>
      </c>
      <c r="J94" s="282">
        <v>99.994672754947302</v>
      </c>
      <c r="K94" s="283">
        <v>7.2</v>
      </c>
      <c r="L94" s="283">
        <v>3.36</v>
      </c>
      <c r="M94"/>
    </row>
    <row r="95" spans="1:13" ht="12.95" customHeight="1" x14ac:dyDescent="0.2">
      <c r="A95" s="165" t="s">
        <v>357</v>
      </c>
      <c r="B95" s="165" t="s">
        <v>842</v>
      </c>
      <c r="C95" s="165">
        <v>30</v>
      </c>
      <c r="D95" s="251">
        <v>0</v>
      </c>
      <c r="E95" s="252">
        <v>0</v>
      </c>
      <c r="F95" s="251">
        <v>0</v>
      </c>
      <c r="G95" s="252">
        <v>0</v>
      </c>
      <c r="H95" s="251">
        <v>5</v>
      </c>
      <c r="I95" s="252">
        <v>43.416666666569654</v>
      </c>
      <c r="J95" s="287">
        <v>99.504375951294861</v>
      </c>
      <c r="K95" s="279">
        <v>0</v>
      </c>
      <c r="L95" s="279">
        <v>0</v>
      </c>
      <c r="M95"/>
    </row>
    <row r="96" spans="1:13" ht="12.95" customHeight="1" x14ac:dyDescent="0.2">
      <c r="A96" s="170"/>
      <c r="B96" s="170" t="s">
        <v>843</v>
      </c>
      <c r="C96" s="170">
        <v>30</v>
      </c>
      <c r="D96" s="255">
        <v>0</v>
      </c>
      <c r="E96" s="256">
        <v>0</v>
      </c>
      <c r="F96" s="255">
        <v>0</v>
      </c>
      <c r="G96" s="256">
        <v>0</v>
      </c>
      <c r="H96" s="255">
        <v>1</v>
      </c>
      <c r="I96" s="256">
        <v>7.7499999999417923</v>
      </c>
      <c r="J96" s="282">
        <v>99.911529680365959</v>
      </c>
      <c r="K96" s="283">
        <v>0</v>
      </c>
      <c r="L96" s="283">
        <v>0</v>
      </c>
      <c r="M96"/>
    </row>
    <row r="97" spans="1:13" ht="12.95" customHeight="1" x14ac:dyDescent="0.2">
      <c r="A97" s="153" t="s">
        <v>205</v>
      </c>
      <c r="B97" s="153" t="s">
        <v>844</v>
      </c>
      <c r="C97" s="153">
        <v>5</v>
      </c>
      <c r="D97" s="253">
        <v>0</v>
      </c>
      <c r="E97" s="254">
        <v>0</v>
      </c>
      <c r="F97" s="253">
        <v>0</v>
      </c>
      <c r="G97" s="254">
        <v>0</v>
      </c>
      <c r="H97" s="253">
        <v>2</v>
      </c>
      <c r="I97" s="254">
        <v>12.733333333279006</v>
      </c>
      <c r="J97" s="280">
        <v>99.854642313547046</v>
      </c>
      <c r="K97" s="281">
        <v>0</v>
      </c>
      <c r="L97" s="281">
        <v>0</v>
      </c>
      <c r="M97"/>
    </row>
    <row r="98" spans="1:13" ht="12.95" customHeight="1" x14ac:dyDescent="0.2">
      <c r="A98" s="153"/>
      <c r="B98" s="153" t="s">
        <v>845</v>
      </c>
      <c r="C98" s="153">
        <v>5</v>
      </c>
      <c r="D98" s="253">
        <v>0</v>
      </c>
      <c r="E98" s="254">
        <v>0</v>
      </c>
      <c r="F98" s="253">
        <v>0</v>
      </c>
      <c r="G98" s="254">
        <v>0</v>
      </c>
      <c r="H98" s="253">
        <v>1</v>
      </c>
      <c r="I98" s="254">
        <v>4.7666666666627862</v>
      </c>
      <c r="J98" s="280">
        <v>99.945585996955899</v>
      </c>
      <c r="K98" s="281">
        <v>0</v>
      </c>
      <c r="L98" s="281">
        <v>0</v>
      </c>
      <c r="M98"/>
    </row>
    <row r="99" spans="1:13" ht="12.95" customHeight="1" x14ac:dyDescent="0.2">
      <c r="A99" s="170"/>
      <c r="B99" s="170" t="s">
        <v>846</v>
      </c>
      <c r="C99" s="170">
        <v>30</v>
      </c>
      <c r="D99" s="255">
        <v>0</v>
      </c>
      <c r="E99" s="256">
        <v>0</v>
      </c>
      <c r="F99" s="255">
        <v>0</v>
      </c>
      <c r="G99" s="256">
        <v>0</v>
      </c>
      <c r="H99" s="255">
        <v>2</v>
      </c>
      <c r="I99" s="256">
        <v>20.233333333279006</v>
      </c>
      <c r="J99" s="282">
        <v>99.769025875190877</v>
      </c>
      <c r="K99" s="283">
        <v>0</v>
      </c>
      <c r="L99" s="283">
        <v>0</v>
      </c>
      <c r="M99"/>
    </row>
    <row r="100" spans="1:13" ht="12.95" customHeight="1" x14ac:dyDescent="0.2">
      <c r="A100" s="153" t="s">
        <v>206</v>
      </c>
      <c r="B100" s="153" t="s">
        <v>847</v>
      </c>
      <c r="C100" s="153">
        <v>30</v>
      </c>
      <c r="D100" s="253">
        <v>0</v>
      </c>
      <c r="E100" s="254">
        <v>0</v>
      </c>
      <c r="F100" s="253">
        <v>0</v>
      </c>
      <c r="G100" s="254">
        <v>0</v>
      </c>
      <c r="H100" s="253">
        <v>2</v>
      </c>
      <c r="I100" s="254">
        <v>19.033333333558403</v>
      </c>
      <c r="J100" s="280">
        <v>99.782724505324666</v>
      </c>
      <c r="K100" s="281">
        <v>0</v>
      </c>
      <c r="L100" s="281">
        <v>0</v>
      </c>
      <c r="M100"/>
    </row>
    <row r="101" spans="1:13" ht="12.95" customHeight="1" x14ac:dyDescent="0.2">
      <c r="A101" s="153"/>
      <c r="B101" s="153" t="s">
        <v>848</v>
      </c>
      <c r="C101" s="153">
        <v>30</v>
      </c>
      <c r="D101" s="253">
        <v>0</v>
      </c>
      <c r="E101" s="254">
        <v>0</v>
      </c>
      <c r="F101" s="253">
        <v>0</v>
      </c>
      <c r="G101" s="254">
        <v>0</v>
      </c>
      <c r="H101" s="253">
        <v>2</v>
      </c>
      <c r="I101" s="254">
        <v>13.200000000069849</v>
      </c>
      <c r="J101" s="280">
        <v>99.849315068492345</v>
      </c>
      <c r="K101" s="281">
        <v>0</v>
      </c>
      <c r="L101" s="281">
        <v>0</v>
      </c>
      <c r="M101"/>
    </row>
    <row r="102" spans="1:13" ht="12.95" customHeight="1" x14ac:dyDescent="0.2">
      <c r="A102" s="153"/>
      <c r="B102" s="153" t="s">
        <v>849</v>
      </c>
      <c r="C102" s="153">
        <v>40</v>
      </c>
      <c r="D102" s="253">
        <v>0</v>
      </c>
      <c r="E102" s="254">
        <v>0</v>
      </c>
      <c r="F102" s="253">
        <v>0</v>
      </c>
      <c r="G102" s="254">
        <v>0</v>
      </c>
      <c r="H102" s="253">
        <v>2</v>
      </c>
      <c r="I102" s="254">
        <v>16.266666666604578</v>
      </c>
      <c r="J102" s="280">
        <v>99.814307458143787</v>
      </c>
      <c r="K102" s="281">
        <v>0</v>
      </c>
      <c r="L102" s="281">
        <v>0</v>
      </c>
      <c r="M102"/>
    </row>
    <row r="103" spans="1:13" ht="12.95" customHeight="1" x14ac:dyDescent="0.2">
      <c r="A103" s="170" t="s">
        <v>14</v>
      </c>
      <c r="B103" s="170" t="s">
        <v>850</v>
      </c>
      <c r="C103" s="170">
        <v>40</v>
      </c>
      <c r="D103" s="255">
        <v>0</v>
      </c>
      <c r="E103" s="256">
        <v>0</v>
      </c>
      <c r="F103" s="255">
        <v>0</v>
      </c>
      <c r="G103" s="256">
        <v>0</v>
      </c>
      <c r="H103" s="255">
        <v>3</v>
      </c>
      <c r="I103" s="256">
        <v>21.200000000128057</v>
      </c>
      <c r="J103" s="282">
        <v>99.757990867578457</v>
      </c>
      <c r="K103" s="283">
        <v>0</v>
      </c>
      <c r="L103" s="283">
        <v>0</v>
      </c>
      <c r="M103"/>
    </row>
    <row r="104" spans="1:13" ht="12.95" customHeight="1" x14ac:dyDescent="0.2">
      <c r="A104" s="146" t="s">
        <v>796</v>
      </c>
      <c r="B104" s="146" t="s">
        <v>851</v>
      </c>
      <c r="C104" s="146">
        <v>30</v>
      </c>
      <c r="D104" s="257">
        <v>1</v>
      </c>
      <c r="E104" s="258">
        <v>1.3000000000465661</v>
      </c>
      <c r="F104" s="257">
        <v>0</v>
      </c>
      <c r="G104" s="258">
        <v>0</v>
      </c>
      <c r="H104" s="257">
        <v>3</v>
      </c>
      <c r="I104" s="258">
        <v>23.333333333430346</v>
      </c>
      <c r="J104" s="284">
        <v>99.718797564686341</v>
      </c>
      <c r="K104" s="285">
        <v>3</v>
      </c>
      <c r="L104" s="285">
        <v>0.95</v>
      </c>
      <c r="M104"/>
    </row>
    <row r="105" spans="1:13" ht="12.95" customHeight="1" x14ac:dyDescent="0.2">
      <c r="A105" s="153" t="s">
        <v>119</v>
      </c>
      <c r="B105" s="153" t="s">
        <v>852</v>
      </c>
      <c r="C105" s="153">
        <v>10</v>
      </c>
      <c r="D105" s="253">
        <v>2</v>
      </c>
      <c r="E105" s="254">
        <v>10.366666666755918</v>
      </c>
      <c r="F105" s="253">
        <v>0</v>
      </c>
      <c r="G105" s="254">
        <v>0</v>
      </c>
      <c r="H105" s="253">
        <v>4</v>
      </c>
      <c r="I105" s="254">
        <v>30.949999999953434</v>
      </c>
      <c r="J105" s="280">
        <v>99.528348554033002</v>
      </c>
      <c r="K105" s="281">
        <v>8.3000000000000007</v>
      </c>
      <c r="L105" s="281">
        <v>11.597499989999999</v>
      </c>
      <c r="M105"/>
    </row>
    <row r="106" spans="1:13" ht="12.95" customHeight="1" x14ac:dyDescent="0.2">
      <c r="A106" s="153" t="s">
        <v>14</v>
      </c>
      <c r="B106" s="153" t="s">
        <v>853</v>
      </c>
      <c r="C106" s="153">
        <v>7.5</v>
      </c>
      <c r="D106" s="253">
        <v>0</v>
      </c>
      <c r="E106" s="254">
        <v>0</v>
      </c>
      <c r="F106" s="253">
        <v>0</v>
      </c>
      <c r="G106" s="254">
        <v>0</v>
      </c>
      <c r="H106" s="253">
        <v>3</v>
      </c>
      <c r="I106" s="254">
        <v>10.550000000162981</v>
      </c>
      <c r="J106" s="280">
        <v>99.879566210043805</v>
      </c>
      <c r="K106" s="281">
        <v>0</v>
      </c>
      <c r="L106" s="281">
        <v>0</v>
      </c>
      <c r="M106"/>
    </row>
    <row r="107" spans="1:13" ht="12.95" customHeight="1" x14ac:dyDescent="0.2">
      <c r="A107" s="153" t="s">
        <v>14</v>
      </c>
      <c r="B107" s="153" t="s">
        <v>854</v>
      </c>
      <c r="C107" s="153">
        <v>5</v>
      </c>
      <c r="D107" s="253">
        <v>1</v>
      </c>
      <c r="E107" s="254">
        <v>6.5166666667792015</v>
      </c>
      <c r="F107" s="253">
        <v>0</v>
      </c>
      <c r="G107" s="254">
        <v>0</v>
      </c>
      <c r="H107" s="253">
        <v>7</v>
      </c>
      <c r="I107" s="254">
        <v>50.016666666429956</v>
      </c>
      <c r="J107" s="280">
        <v>99.354642313547842</v>
      </c>
      <c r="K107" s="281">
        <v>2.5</v>
      </c>
      <c r="L107" s="281">
        <v>2.5</v>
      </c>
      <c r="M107"/>
    </row>
    <row r="108" spans="1:13" ht="12.95" customHeight="1" x14ac:dyDescent="0.2">
      <c r="A108" s="153" t="s">
        <v>14</v>
      </c>
      <c r="B108" s="153" t="s">
        <v>855</v>
      </c>
      <c r="C108" s="153">
        <v>5</v>
      </c>
      <c r="D108" s="253">
        <v>0</v>
      </c>
      <c r="E108" s="254">
        <v>0</v>
      </c>
      <c r="F108" s="253">
        <v>0</v>
      </c>
      <c r="G108" s="254">
        <v>0</v>
      </c>
      <c r="H108" s="253">
        <v>6</v>
      </c>
      <c r="I108" s="254">
        <v>50.216666666732635</v>
      </c>
      <c r="J108" s="280">
        <v>99.426750380516751</v>
      </c>
      <c r="K108" s="281">
        <v>0</v>
      </c>
      <c r="L108" s="281">
        <v>0</v>
      </c>
      <c r="M108"/>
    </row>
    <row r="109" spans="1:13" ht="12.95" customHeight="1" x14ac:dyDescent="0.2">
      <c r="A109" s="153"/>
      <c r="B109" s="153" t="s">
        <v>856</v>
      </c>
      <c r="C109" s="153">
        <v>7.5</v>
      </c>
      <c r="D109" s="253">
        <v>0</v>
      </c>
      <c r="E109" s="254">
        <v>0</v>
      </c>
      <c r="F109" s="253">
        <v>0</v>
      </c>
      <c r="G109" s="254">
        <v>0</v>
      </c>
      <c r="H109" s="253">
        <v>4</v>
      </c>
      <c r="I109" s="254">
        <v>75.666666666569654</v>
      </c>
      <c r="J109" s="280">
        <v>99.136225266363368</v>
      </c>
      <c r="K109" s="281">
        <v>0</v>
      </c>
      <c r="L109" s="281">
        <v>0</v>
      </c>
      <c r="M109"/>
    </row>
    <row r="110" spans="1:13" ht="12.95" customHeight="1" x14ac:dyDescent="0.2">
      <c r="A110" s="179" t="s">
        <v>356</v>
      </c>
      <c r="B110" s="165" t="s">
        <v>958</v>
      </c>
      <c r="C110" s="180">
        <v>30</v>
      </c>
      <c r="D110" s="259">
        <v>0</v>
      </c>
      <c r="E110" s="252">
        <v>0</v>
      </c>
      <c r="F110" s="259">
        <v>0</v>
      </c>
      <c r="G110" s="252">
        <v>0</v>
      </c>
      <c r="H110" s="259">
        <v>1</v>
      </c>
      <c r="I110" s="252">
        <v>9.5833333333139308</v>
      </c>
      <c r="J110" s="288">
        <v>99.89060121765624</v>
      </c>
      <c r="K110" s="279">
        <v>0</v>
      </c>
      <c r="L110" s="279">
        <v>0</v>
      </c>
      <c r="M110"/>
    </row>
    <row r="111" spans="1:13" ht="12.95" customHeight="1" x14ac:dyDescent="0.2">
      <c r="A111" s="183"/>
      <c r="B111" s="170" t="s">
        <v>959</v>
      </c>
      <c r="C111" s="188">
        <v>30</v>
      </c>
      <c r="D111" s="260">
        <v>0</v>
      </c>
      <c r="E111" s="256">
        <v>0</v>
      </c>
      <c r="F111" s="260">
        <v>0</v>
      </c>
      <c r="G111" s="256">
        <v>0</v>
      </c>
      <c r="H111" s="260">
        <v>1</v>
      </c>
      <c r="I111" s="256">
        <v>7.033333333209157</v>
      </c>
      <c r="J111" s="282">
        <v>99.919710806698532</v>
      </c>
      <c r="K111" s="283">
        <v>0</v>
      </c>
      <c r="L111" s="283">
        <v>0</v>
      </c>
      <c r="M111"/>
    </row>
    <row r="112" spans="1:13" ht="12.95" customHeight="1" x14ac:dyDescent="0.2">
      <c r="A112" s="153" t="s">
        <v>125</v>
      </c>
      <c r="B112" s="153" t="s">
        <v>960</v>
      </c>
      <c r="C112" s="153">
        <v>30</v>
      </c>
      <c r="D112" s="253">
        <v>1</v>
      </c>
      <c r="E112" s="254">
        <v>3.8166666667093523</v>
      </c>
      <c r="F112" s="253">
        <v>0</v>
      </c>
      <c r="G112" s="254">
        <v>0</v>
      </c>
      <c r="H112" s="253">
        <v>2</v>
      </c>
      <c r="I112" s="254">
        <v>19.766666666662786</v>
      </c>
      <c r="J112" s="278">
        <v>99.730783866057394</v>
      </c>
      <c r="K112" s="281">
        <v>4.5</v>
      </c>
      <c r="L112" s="281">
        <v>40.200000000000003</v>
      </c>
      <c r="M112"/>
    </row>
    <row r="113" spans="1:13" ht="12.95" customHeight="1" x14ac:dyDescent="0.2">
      <c r="A113" s="170"/>
      <c r="B113" s="170" t="s">
        <v>961</v>
      </c>
      <c r="C113" s="170">
        <v>30</v>
      </c>
      <c r="D113" s="255">
        <v>3</v>
      </c>
      <c r="E113" s="256">
        <v>19.450000000011642</v>
      </c>
      <c r="F113" s="255">
        <v>0</v>
      </c>
      <c r="G113" s="256">
        <v>0</v>
      </c>
      <c r="H113" s="255">
        <v>1</v>
      </c>
      <c r="I113" s="256">
        <v>11.266666666546371</v>
      </c>
      <c r="J113" s="282">
        <v>99.649353120244783</v>
      </c>
      <c r="K113" s="283">
        <v>13.8</v>
      </c>
      <c r="L113" s="283">
        <v>43.789999989999998</v>
      </c>
      <c r="M113"/>
    </row>
    <row r="114" spans="1:13" ht="12.95" customHeight="1" x14ac:dyDescent="0.2">
      <c r="A114" s="165" t="s">
        <v>468</v>
      </c>
      <c r="B114" s="165" t="s">
        <v>962</v>
      </c>
      <c r="C114" s="165">
        <v>40</v>
      </c>
      <c r="D114" s="251">
        <v>0</v>
      </c>
      <c r="E114" s="252">
        <v>0</v>
      </c>
      <c r="F114" s="251">
        <v>0</v>
      </c>
      <c r="G114" s="252">
        <v>0</v>
      </c>
      <c r="H114" s="251">
        <v>3</v>
      </c>
      <c r="I114" s="252">
        <v>27.249999999941792</v>
      </c>
      <c r="J114" s="278">
        <v>99.688926940639931</v>
      </c>
      <c r="K114" s="279">
        <v>0</v>
      </c>
      <c r="L114" s="279">
        <v>0</v>
      </c>
      <c r="M114"/>
    </row>
    <row r="115" spans="1:13" ht="12.95" customHeight="1" x14ac:dyDescent="0.2">
      <c r="A115" s="170"/>
      <c r="B115" s="170" t="s">
        <v>963</v>
      </c>
      <c r="C115" s="170">
        <v>40</v>
      </c>
      <c r="D115" s="255">
        <v>4</v>
      </c>
      <c r="E115" s="256">
        <v>30.566666666592937</v>
      </c>
      <c r="F115" s="255">
        <v>0</v>
      </c>
      <c r="G115" s="256">
        <v>0</v>
      </c>
      <c r="H115" s="255">
        <v>1</v>
      </c>
      <c r="I115" s="256">
        <v>8.2166666667326353</v>
      </c>
      <c r="J115" s="282">
        <v>99.557267884322769</v>
      </c>
      <c r="K115" s="283">
        <v>29.1</v>
      </c>
      <c r="L115" s="283">
        <v>27.851388870000001</v>
      </c>
      <c r="M115"/>
    </row>
    <row r="116" spans="1:13" ht="12.95" customHeight="1" x14ac:dyDescent="0.2">
      <c r="A116" s="153" t="s">
        <v>207</v>
      </c>
      <c r="B116" s="153" t="s">
        <v>857</v>
      </c>
      <c r="C116" s="153">
        <v>10</v>
      </c>
      <c r="D116" s="253">
        <v>0</v>
      </c>
      <c r="E116" s="254">
        <v>0</v>
      </c>
      <c r="F116" s="253">
        <v>0</v>
      </c>
      <c r="G116" s="254">
        <v>0</v>
      </c>
      <c r="H116" s="253">
        <v>4</v>
      </c>
      <c r="I116" s="254">
        <v>29.499999999767169</v>
      </c>
      <c r="J116" s="280">
        <v>99.663242009135075</v>
      </c>
      <c r="K116" s="281">
        <v>0</v>
      </c>
      <c r="L116" s="281">
        <v>0</v>
      </c>
      <c r="M116"/>
    </row>
    <row r="117" spans="1:13" ht="12.95" customHeight="1" x14ac:dyDescent="0.2">
      <c r="A117" s="170" t="s">
        <v>14</v>
      </c>
      <c r="B117" s="170" t="s">
        <v>858</v>
      </c>
      <c r="C117" s="170">
        <v>10</v>
      </c>
      <c r="D117" s="255">
        <v>0</v>
      </c>
      <c r="E117" s="256">
        <v>0</v>
      </c>
      <c r="F117" s="255">
        <v>0</v>
      </c>
      <c r="G117" s="256">
        <v>0</v>
      </c>
      <c r="H117" s="255">
        <v>3</v>
      </c>
      <c r="I117" s="256">
        <v>19.883333333185874</v>
      </c>
      <c r="J117" s="282">
        <v>99.773021308981896</v>
      </c>
      <c r="K117" s="283">
        <v>0</v>
      </c>
      <c r="L117" s="283">
        <v>0</v>
      </c>
      <c r="M117"/>
    </row>
    <row r="118" spans="1:13" ht="12.95" customHeight="1" x14ac:dyDescent="0.2">
      <c r="A118" s="146" t="s">
        <v>508</v>
      </c>
      <c r="B118" s="170" t="s">
        <v>964</v>
      </c>
      <c r="C118" s="170">
        <v>30</v>
      </c>
      <c r="D118" s="257">
        <v>4</v>
      </c>
      <c r="E118" s="258">
        <v>19.483333333453629</v>
      </c>
      <c r="F118" s="257">
        <v>0</v>
      </c>
      <c r="G118" s="258">
        <v>0</v>
      </c>
      <c r="H118" s="257">
        <v>3</v>
      </c>
      <c r="I118" s="258">
        <v>18.916666666686069</v>
      </c>
      <c r="J118" s="284">
        <v>99.561643835614845</v>
      </c>
      <c r="K118" s="285">
        <v>25.9</v>
      </c>
      <c r="L118" s="285">
        <v>83.847215480000003</v>
      </c>
      <c r="M118"/>
    </row>
    <row r="119" spans="1:13" ht="12.95" customHeight="1" x14ac:dyDescent="0.2">
      <c r="A119" s="153" t="s">
        <v>208</v>
      </c>
      <c r="B119" s="153" t="s">
        <v>859</v>
      </c>
      <c r="C119" s="153">
        <v>15</v>
      </c>
      <c r="D119" s="253">
        <v>0</v>
      </c>
      <c r="E119" s="254">
        <v>0</v>
      </c>
      <c r="F119" s="253">
        <v>0</v>
      </c>
      <c r="G119" s="254">
        <v>0</v>
      </c>
      <c r="H119" s="253">
        <v>1</v>
      </c>
      <c r="I119" s="254">
        <v>9.1833333332324401</v>
      </c>
      <c r="J119" s="280">
        <v>99.89516742770283</v>
      </c>
      <c r="K119" s="281">
        <v>0</v>
      </c>
      <c r="L119" s="281">
        <v>0</v>
      </c>
      <c r="M119"/>
    </row>
    <row r="120" spans="1:13" ht="12.95" customHeight="1" x14ac:dyDescent="0.2">
      <c r="A120" s="170"/>
      <c r="B120" s="153" t="s">
        <v>860</v>
      </c>
      <c r="C120" s="170">
        <v>15</v>
      </c>
      <c r="D120" s="255">
        <v>0</v>
      </c>
      <c r="E120" s="256">
        <v>0</v>
      </c>
      <c r="F120" s="255">
        <v>0</v>
      </c>
      <c r="G120" s="256">
        <v>0</v>
      </c>
      <c r="H120" s="255">
        <v>2</v>
      </c>
      <c r="I120" s="256">
        <v>12.966666666674428</v>
      </c>
      <c r="J120" s="282">
        <v>99.851978691019696</v>
      </c>
      <c r="K120" s="283">
        <v>0</v>
      </c>
      <c r="L120" s="283">
        <v>0</v>
      </c>
      <c r="M120"/>
    </row>
    <row r="121" spans="1:13" ht="12.95" customHeight="1" x14ac:dyDescent="0.2">
      <c r="A121" s="146" t="s">
        <v>451</v>
      </c>
      <c r="B121" s="146" t="s">
        <v>861</v>
      </c>
      <c r="C121" s="146">
        <v>30</v>
      </c>
      <c r="D121" s="257">
        <v>1</v>
      </c>
      <c r="E121" s="258">
        <v>25.166666666627862</v>
      </c>
      <c r="F121" s="257">
        <v>0</v>
      </c>
      <c r="G121" s="258">
        <v>0</v>
      </c>
      <c r="H121" s="257">
        <v>1</v>
      </c>
      <c r="I121" s="258">
        <v>9.9166666666860692</v>
      </c>
      <c r="J121" s="282">
        <v>99.599505327245268</v>
      </c>
      <c r="K121" s="285">
        <v>6.4</v>
      </c>
      <c r="L121" s="285">
        <v>15.2</v>
      </c>
      <c r="M121"/>
    </row>
    <row r="122" spans="1:13" ht="12.95" customHeight="1" x14ac:dyDescent="0.2">
      <c r="A122" s="153" t="s">
        <v>129</v>
      </c>
      <c r="B122" s="153" t="s">
        <v>862</v>
      </c>
      <c r="C122" s="153">
        <v>30</v>
      </c>
      <c r="D122" s="253">
        <v>2</v>
      </c>
      <c r="E122" s="254">
        <v>5.1666666665696539</v>
      </c>
      <c r="F122" s="253">
        <v>0</v>
      </c>
      <c r="G122" s="254">
        <v>0</v>
      </c>
      <c r="H122" s="253">
        <v>3</v>
      </c>
      <c r="I122" s="254">
        <v>26.666666666802485</v>
      </c>
      <c r="J122" s="278">
        <v>99.636605783865619</v>
      </c>
      <c r="K122" s="281">
        <v>18.100000000000001</v>
      </c>
      <c r="L122" s="281">
        <v>56.754999900000001</v>
      </c>
      <c r="M122"/>
    </row>
    <row r="123" spans="1:13" ht="12.95" customHeight="1" x14ac:dyDescent="0.2">
      <c r="A123" s="170" t="s">
        <v>14</v>
      </c>
      <c r="B123" s="170" t="s">
        <v>863</v>
      </c>
      <c r="C123" s="170">
        <v>30</v>
      </c>
      <c r="D123" s="255">
        <v>2</v>
      </c>
      <c r="E123" s="256">
        <v>12.999999999941792</v>
      </c>
      <c r="F123" s="255">
        <v>0</v>
      </c>
      <c r="G123" s="256">
        <v>0</v>
      </c>
      <c r="H123" s="255">
        <v>4</v>
      </c>
      <c r="I123" s="256">
        <v>34.683333333407063</v>
      </c>
      <c r="J123" s="282">
        <v>99.455669710806518</v>
      </c>
      <c r="K123" s="283">
        <v>11.30001</v>
      </c>
      <c r="L123" s="283">
        <v>34.088372130000003</v>
      </c>
      <c r="M123"/>
    </row>
    <row r="124" spans="1:13" ht="12.95" customHeight="1" x14ac:dyDescent="0.2">
      <c r="A124" s="170" t="s">
        <v>467</v>
      </c>
      <c r="B124" s="153" t="s">
        <v>864</v>
      </c>
      <c r="C124" s="153">
        <v>30</v>
      </c>
      <c r="D124" s="255">
        <v>1</v>
      </c>
      <c r="E124" s="256">
        <v>4.7166666666744277</v>
      </c>
      <c r="F124" s="255">
        <v>0</v>
      </c>
      <c r="G124" s="256">
        <v>0</v>
      </c>
      <c r="H124" s="255">
        <v>0</v>
      </c>
      <c r="I124" s="256">
        <v>0</v>
      </c>
      <c r="J124" s="284">
        <v>99.946156773211484</v>
      </c>
      <c r="K124" s="283">
        <v>22.5</v>
      </c>
      <c r="L124" s="283">
        <v>106.125</v>
      </c>
      <c r="M124"/>
    </row>
    <row r="125" spans="1:13" ht="12.95" customHeight="1" x14ac:dyDescent="0.2">
      <c r="A125" s="170" t="s">
        <v>133</v>
      </c>
      <c r="B125" s="146" t="s">
        <v>965</v>
      </c>
      <c r="C125" s="146">
        <v>15</v>
      </c>
      <c r="D125" s="255">
        <v>0</v>
      </c>
      <c r="E125" s="256">
        <v>0</v>
      </c>
      <c r="F125" s="255">
        <v>0</v>
      </c>
      <c r="G125" s="256">
        <v>0</v>
      </c>
      <c r="H125" s="255">
        <v>2</v>
      </c>
      <c r="I125" s="256">
        <v>58.749999999941792</v>
      </c>
      <c r="J125" s="284">
        <v>99.329337899544043</v>
      </c>
      <c r="K125" s="283">
        <v>0</v>
      </c>
      <c r="L125" s="283">
        <v>0</v>
      </c>
      <c r="M125"/>
    </row>
    <row r="126" spans="1:13" ht="12.95" customHeight="1" x14ac:dyDescent="0.2">
      <c r="A126" s="153" t="s">
        <v>120</v>
      </c>
      <c r="B126" s="153" t="s">
        <v>865</v>
      </c>
      <c r="C126" s="153">
        <v>30</v>
      </c>
      <c r="D126" s="253">
        <v>1</v>
      </c>
      <c r="E126" s="254">
        <v>1.2833333333255723</v>
      </c>
      <c r="F126" s="253">
        <v>0</v>
      </c>
      <c r="G126" s="254">
        <v>0</v>
      </c>
      <c r="H126" s="253">
        <v>1</v>
      </c>
      <c r="I126" s="254">
        <v>9.2999999999301508</v>
      </c>
      <c r="J126" s="278">
        <v>99.879185692542734</v>
      </c>
      <c r="K126" s="281">
        <v>0</v>
      </c>
      <c r="L126" s="281">
        <v>0</v>
      </c>
      <c r="M126"/>
    </row>
    <row r="127" spans="1:13" ht="12.95" customHeight="1" x14ac:dyDescent="0.2">
      <c r="A127" s="153" t="s">
        <v>14</v>
      </c>
      <c r="B127" s="153" t="s">
        <v>866</v>
      </c>
      <c r="C127" s="153">
        <v>30</v>
      </c>
      <c r="D127" s="253">
        <v>0</v>
      </c>
      <c r="E127" s="254">
        <v>0</v>
      </c>
      <c r="F127" s="253">
        <v>0</v>
      </c>
      <c r="G127" s="254">
        <v>0</v>
      </c>
      <c r="H127" s="253">
        <v>5</v>
      </c>
      <c r="I127" s="254">
        <v>44.050000000221189</v>
      </c>
      <c r="J127" s="280">
        <v>99.497146118718945</v>
      </c>
      <c r="K127" s="281">
        <v>0</v>
      </c>
      <c r="L127" s="281">
        <v>0</v>
      </c>
      <c r="M127"/>
    </row>
    <row r="128" spans="1:13" ht="12.95" customHeight="1" x14ac:dyDescent="0.2">
      <c r="A128" s="153"/>
      <c r="B128" s="153" t="s">
        <v>867</v>
      </c>
      <c r="C128" s="153">
        <v>30</v>
      </c>
      <c r="D128" s="253">
        <v>0</v>
      </c>
      <c r="E128" s="254">
        <v>0</v>
      </c>
      <c r="F128" s="253">
        <v>0</v>
      </c>
      <c r="G128" s="254">
        <v>0</v>
      </c>
      <c r="H128" s="253">
        <v>4</v>
      </c>
      <c r="I128" s="254">
        <v>33.516666666604578</v>
      </c>
      <c r="J128" s="280">
        <v>99.617389649924604</v>
      </c>
      <c r="K128" s="281">
        <v>0</v>
      </c>
      <c r="L128" s="281">
        <v>0</v>
      </c>
      <c r="M128"/>
    </row>
    <row r="129" spans="1:13" ht="12.95" customHeight="1" x14ac:dyDescent="0.2">
      <c r="A129" s="146" t="s">
        <v>416</v>
      </c>
      <c r="B129" s="146" t="s">
        <v>966</v>
      </c>
      <c r="C129" s="146">
        <v>30</v>
      </c>
      <c r="D129" s="257">
        <v>0</v>
      </c>
      <c r="E129" s="258">
        <v>0</v>
      </c>
      <c r="F129" s="257">
        <v>0</v>
      </c>
      <c r="G129" s="258">
        <v>0</v>
      </c>
      <c r="H129" s="257">
        <v>1</v>
      </c>
      <c r="I129" s="258">
        <v>9.1166666666977108</v>
      </c>
      <c r="J129" s="284">
        <v>99.895928462708923</v>
      </c>
      <c r="K129" s="285">
        <v>0</v>
      </c>
      <c r="L129" s="285">
        <v>0</v>
      </c>
      <c r="M129"/>
    </row>
    <row r="130" spans="1:13" ht="12.95" customHeight="1" x14ac:dyDescent="0.2">
      <c r="A130" s="153" t="s">
        <v>128</v>
      </c>
      <c r="B130" s="153" t="s">
        <v>967</v>
      </c>
      <c r="C130" s="153">
        <v>30</v>
      </c>
      <c r="D130" s="253">
        <v>0</v>
      </c>
      <c r="E130" s="254">
        <v>0</v>
      </c>
      <c r="F130" s="253">
        <v>0</v>
      </c>
      <c r="G130" s="254">
        <v>0</v>
      </c>
      <c r="H130" s="253">
        <v>1</v>
      </c>
      <c r="I130" s="254">
        <v>9.8833333334187046</v>
      </c>
      <c r="J130" s="280">
        <v>99.887176560120793</v>
      </c>
      <c r="K130" s="281">
        <v>0</v>
      </c>
      <c r="L130" s="281">
        <v>0</v>
      </c>
      <c r="M130"/>
    </row>
    <row r="131" spans="1:13" ht="12.95" customHeight="1" x14ac:dyDescent="0.2">
      <c r="A131" s="170"/>
      <c r="B131" s="170" t="s">
        <v>968</v>
      </c>
      <c r="C131" s="170">
        <v>15</v>
      </c>
      <c r="D131" s="255">
        <v>2</v>
      </c>
      <c r="E131" s="256">
        <v>5.2666666667209938</v>
      </c>
      <c r="F131" s="255">
        <v>0</v>
      </c>
      <c r="G131" s="256">
        <v>0</v>
      </c>
      <c r="H131" s="255">
        <v>2</v>
      </c>
      <c r="I131" s="256">
        <v>17.383333333418705</v>
      </c>
      <c r="J131" s="282">
        <v>99.741438356162789</v>
      </c>
      <c r="K131" s="283">
        <v>10.9</v>
      </c>
      <c r="L131" s="283">
        <v>5.98</v>
      </c>
      <c r="M131"/>
    </row>
    <row r="132" spans="1:13" ht="12.95" customHeight="1" x14ac:dyDescent="0.2">
      <c r="A132" s="153" t="s">
        <v>130</v>
      </c>
      <c r="B132" s="153" t="s">
        <v>969</v>
      </c>
      <c r="C132" s="153">
        <v>30</v>
      </c>
      <c r="D132" s="253">
        <v>0</v>
      </c>
      <c r="E132" s="254">
        <v>0</v>
      </c>
      <c r="F132" s="253">
        <v>0</v>
      </c>
      <c r="G132" s="254">
        <v>0</v>
      </c>
      <c r="H132" s="253">
        <v>1</v>
      </c>
      <c r="I132" s="254">
        <v>10.733333333395422</v>
      </c>
      <c r="J132" s="278">
        <v>99.87747336377403</v>
      </c>
      <c r="K132" s="281">
        <v>0</v>
      </c>
      <c r="L132" s="281">
        <v>0</v>
      </c>
      <c r="M132"/>
    </row>
    <row r="133" spans="1:13" ht="12.95" customHeight="1" x14ac:dyDescent="0.2">
      <c r="A133" s="170"/>
      <c r="B133" s="170" t="s">
        <v>970</v>
      </c>
      <c r="C133" s="170">
        <v>30</v>
      </c>
      <c r="D133" s="255">
        <v>1</v>
      </c>
      <c r="E133" s="256">
        <v>3.4166666666278616</v>
      </c>
      <c r="F133" s="255">
        <v>0</v>
      </c>
      <c r="G133" s="256">
        <v>0</v>
      </c>
      <c r="H133" s="255">
        <v>3</v>
      </c>
      <c r="I133" s="256">
        <v>31.933333333348855</v>
      </c>
      <c r="J133" s="282">
        <v>99.596461187214885</v>
      </c>
      <c r="K133" s="283">
        <v>13.8</v>
      </c>
      <c r="L133" s="283">
        <v>27.77</v>
      </c>
      <c r="M133"/>
    </row>
    <row r="134" spans="1:13" ht="12.95" customHeight="1" x14ac:dyDescent="0.2">
      <c r="A134" s="153" t="s">
        <v>210</v>
      </c>
      <c r="B134" s="153" t="s">
        <v>971</v>
      </c>
      <c r="C134" s="153">
        <v>15</v>
      </c>
      <c r="D134" s="253">
        <v>0</v>
      </c>
      <c r="E134" s="254">
        <v>0</v>
      </c>
      <c r="F134" s="253">
        <v>0</v>
      </c>
      <c r="G134" s="254">
        <v>0</v>
      </c>
      <c r="H134" s="253">
        <v>1</v>
      </c>
      <c r="I134" s="254">
        <v>9.3833333333604969</v>
      </c>
      <c r="J134" s="278">
        <v>99.892884322678526</v>
      </c>
      <c r="K134" s="281">
        <v>0</v>
      </c>
      <c r="L134" s="281">
        <v>0</v>
      </c>
      <c r="M134"/>
    </row>
    <row r="135" spans="1:13" ht="12.95" customHeight="1" x14ac:dyDescent="0.2">
      <c r="A135" s="170"/>
      <c r="B135" s="170" t="s">
        <v>972</v>
      </c>
      <c r="C135" s="170">
        <v>15</v>
      </c>
      <c r="D135" s="255">
        <v>0</v>
      </c>
      <c r="E135" s="256">
        <v>0</v>
      </c>
      <c r="F135" s="255">
        <v>0</v>
      </c>
      <c r="G135" s="256">
        <v>0</v>
      </c>
      <c r="H135" s="255">
        <v>4</v>
      </c>
      <c r="I135" s="256">
        <v>27.816666666709352</v>
      </c>
      <c r="J135" s="282">
        <v>99.682458143074086</v>
      </c>
      <c r="K135" s="283">
        <v>0</v>
      </c>
      <c r="L135" s="283">
        <v>0</v>
      </c>
      <c r="M135"/>
    </row>
    <row r="136" spans="1:13" ht="12.95" customHeight="1" x14ac:dyDescent="0.2">
      <c r="A136" s="153" t="s">
        <v>211</v>
      </c>
      <c r="B136" s="153" t="s">
        <v>973</v>
      </c>
      <c r="C136" s="153">
        <v>44</v>
      </c>
      <c r="D136" s="253">
        <v>1</v>
      </c>
      <c r="E136" s="254">
        <v>1.8166666668257676</v>
      </c>
      <c r="F136" s="253">
        <v>0</v>
      </c>
      <c r="G136" s="254">
        <v>0</v>
      </c>
      <c r="H136" s="253">
        <v>3</v>
      </c>
      <c r="I136" s="254">
        <v>71.400000000139698</v>
      </c>
      <c r="J136" s="278">
        <v>99.164193302888521</v>
      </c>
      <c r="K136" s="281">
        <v>11.3</v>
      </c>
      <c r="L136" s="281">
        <v>7.91</v>
      </c>
      <c r="M136"/>
    </row>
    <row r="137" spans="1:13" ht="12.95" customHeight="1" x14ac:dyDescent="0.2">
      <c r="A137" s="170"/>
      <c r="B137" s="170" t="s">
        <v>974</v>
      </c>
      <c r="C137" s="170">
        <v>44</v>
      </c>
      <c r="D137" s="255">
        <v>0</v>
      </c>
      <c r="E137" s="256">
        <v>0</v>
      </c>
      <c r="F137" s="255">
        <v>0</v>
      </c>
      <c r="G137" s="256">
        <v>0</v>
      </c>
      <c r="H137" s="255">
        <v>0</v>
      </c>
      <c r="I137" s="256">
        <v>0</v>
      </c>
      <c r="J137" s="282">
        <v>100</v>
      </c>
      <c r="K137" s="283">
        <v>0</v>
      </c>
      <c r="L137" s="283">
        <v>0</v>
      </c>
      <c r="M137"/>
    </row>
    <row r="138" spans="1:13" ht="12.95" customHeight="1" x14ac:dyDescent="0.2">
      <c r="A138" s="170" t="s">
        <v>134</v>
      </c>
      <c r="B138" s="170" t="s">
        <v>975</v>
      </c>
      <c r="C138" s="170">
        <v>150</v>
      </c>
      <c r="D138" s="255">
        <v>0</v>
      </c>
      <c r="E138" s="256">
        <v>0</v>
      </c>
      <c r="F138" s="255">
        <v>0</v>
      </c>
      <c r="G138" s="256">
        <v>0</v>
      </c>
      <c r="H138" s="255">
        <v>3</v>
      </c>
      <c r="I138" s="256">
        <v>30.599999999860302</v>
      </c>
      <c r="J138" s="284">
        <v>99.650684931508451</v>
      </c>
      <c r="K138" s="283">
        <v>0</v>
      </c>
      <c r="L138" s="283">
        <v>0</v>
      </c>
      <c r="M138"/>
    </row>
    <row r="139" spans="1:13" ht="12.95" customHeight="1" x14ac:dyDescent="0.2">
      <c r="A139" s="153" t="s">
        <v>122</v>
      </c>
      <c r="B139" s="153" t="s">
        <v>976</v>
      </c>
      <c r="C139" s="153">
        <v>15</v>
      </c>
      <c r="D139" s="253">
        <v>0</v>
      </c>
      <c r="E139" s="254">
        <v>0</v>
      </c>
      <c r="F139" s="253">
        <v>0</v>
      </c>
      <c r="G139" s="254">
        <v>0</v>
      </c>
      <c r="H139" s="253">
        <v>0</v>
      </c>
      <c r="I139" s="254">
        <v>0</v>
      </c>
      <c r="J139" s="278">
        <v>100</v>
      </c>
      <c r="K139" s="281">
        <v>0</v>
      </c>
      <c r="L139" s="281">
        <v>0</v>
      </c>
      <c r="M139"/>
    </row>
    <row r="140" spans="1:13" ht="12.95" customHeight="1" x14ac:dyDescent="0.2">
      <c r="A140" s="153"/>
      <c r="B140" s="153" t="s">
        <v>977</v>
      </c>
      <c r="C140" s="153">
        <v>30</v>
      </c>
      <c r="D140" s="253">
        <v>0</v>
      </c>
      <c r="E140" s="254">
        <v>0</v>
      </c>
      <c r="F140" s="253">
        <v>0</v>
      </c>
      <c r="G140" s="254">
        <v>0</v>
      </c>
      <c r="H140" s="253">
        <v>2</v>
      </c>
      <c r="I140" s="254">
        <v>12.46666666661622</v>
      </c>
      <c r="J140" s="280">
        <v>99.857686453577443</v>
      </c>
      <c r="K140" s="281">
        <v>0</v>
      </c>
      <c r="L140" s="281">
        <v>0</v>
      </c>
      <c r="M140"/>
    </row>
    <row r="141" spans="1:13" ht="12.95" customHeight="1" x14ac:dyDescent="0.2">
      <c r="A141" s="153"/>
      <c r="B141" s="153" t="s">
        <v>978</v>
      </c>
      <c r="C141" s="153">
        <v>30</v>
      </c>
      <c r="D141" s="253">
        <v>0</v>
      </c>
      <c r="E141" s="254">
        <v>0</v>
      </c>
      <c r="F141" s="253">
        <v>0</v>
      </c>
      <c r="G141" s="254">
        <v>0</v>
      </c>
      <c r="H141" s="253">
        <v>1</v>
      </c>
      <c r="I141" s="254">
        <v>8.3166666667093523</v>
      </c>
      <c r="J141" s="280">
        <v>99.905060882800129</v>
      </c>
      <c r="K141" s="281">
        <v>0</v>
      </c>
      <c r="L141" s="281">
        <v>0</v>
      </c>
      <c r="M141"/>
    </row>
    <row r="142" spans="1:13" ht="12.95" customHeight="1" x14ac:dyDescent="0.2">
      <c r="A142" s="170"/>
      <c r="B142" s="170" t="s">
        <v>979</v>
      </c>
      <c r="C142" s="170">
        <v>15</v>
      </c>
      <c r="D142" s="255">
        <v>0</v>
      </c>
      <c r="E142" s="256">
        <v>0</v>
      </c>
      <c r="F142" s="255">
        <v>0</v>
      </c>
      <c r="G142" s="256">
        <v>0</v>
      </c>
      <c r="H142" s="255">
        <v>1</v>
      </c>
      <c r="I142" s="256">
        <v>8.6666666666278616</v>
      </c>
      <c r="J142" s="282">
        <v>99.901065449011099</v>
      </c>
      <c r="K142" s="283">
        <v>0</v>
      </c>
      <c r="L142" s="283">
        <v>0</v>
      </c>
      <c r="M142"/>
    </row>
    <row r="143" spans="1:13" ht="12.95" customHeight="1" x14ac:dyDescent="0.2">
      <c r="A143" s="146" t="s">
        <v>571</v>
      </c>
      <c r="B143" s="146" t="s">
        <v>980</v>
      </c>
      <c r="C143" s="146">
        <v>60</v>
      </c>
      <c r="D143" s="257">
        <v>0</v>
      </c>
      <c r="E143" s="258">
        <v>0</v>
      </c>
      <c r="F143" s="257">
        <v>0</v>
      </c>
      <c r="G143" s="258">
        <v>0</v>
      </c>
      <c r="H143" s="257">
        <v>0</v>
      </c>
      <c r="I143" s="258">
        <v>0</v>
      </c>
      <c r="J143" s="284">
        <v>100</v>
      </c>
      <c r="K143" s="285">
        <v>0</v>
      </c>
      <c r="L143" s="285">
        <v>0</v>
      </c>
      <c r="M143"/>
    </row>
    <row r="144" spans="1:13" ht="12.95" customHeight="1" x14ac:dyDescent="0.2">
      <c r="A144" s="153" t="s">
        <v>212</v>
      </c>
      <c r="B144" s="153" t="s">
        <v>981</v>
      </c>
      <c r="C144" s="153">
        <v>10</v>
      </c>
      <c r="D144" s="253">
        <v>2</v>
      </c>
      <c r="E144" s="254">
        <v>26.966666666732635</v>
      </c>
      <c r="F144" s="253">
        <v>0</v>
      </c>
      <c r="G144" s="254">
        <v>0</v>
      </c>
      <c r="H144" s="253">
        <v>0</v>
      </c>
      <c r="I144" s="254">
        <v>0</v>
      </c>
      <c r="J144" s="280">
        <v>99.692161339420863</v>
      </c>
      <c r="K144" s="281">
        <v>5.8</v>
      </c>
      <c r="L144" s="281">
        <v>3.6974999999999998</v>
      </c>
      <c r="M144"/>
    </row>
    <row r="145" spans="1:13" ht="12.95" customHeight="1" x14ac:dyDescent="0.2">
      <c r="A145" s="153"/>
      <c r="B145" s="153" t="s">
        <v>982</v>
      </c>
      <c r="C145" s="153">
        <v>10</v>
      </c>
      <c r="D145" s="253">
        <v>0</v>
      </c>
      <c r="E145" s="254">
        <v>0</v>
      </c>
      <c r="F145" s="253">
        <v>0</v>
      </c>
      <c r="G145" s="254">
        <v>0</v>
      </c>
      <c r="H145" s="253">
        <v>2</v>
      </c>
      <c r="I145" s="254">
        <v>20.700000000069849</v>
      </c>
      <c r="J145" s="280">
        <v>99.76369863013619</v>
      </c>
      <c r="K145" s="281">
        <v>0</v>
      </c>
      <c r="L145" s="281">
        <v>0</v>
      </c>
      <c r="M145"/>
    </row>
    <row r="146" spans="1:13" ht="12.95" customHeight="1" x14ac:dyDescent="0.2">
      <c r="A146" s="153"/>
      <c r="B146" s="153" t="s">
        <v>868</v>
      </c>
      <c r="C146" s="153">
        <v>10</v>
      </c>
      <c r="D146" s="253">
        <v>0</v>
      </c>
      <c r="E146" s="254">
        <v>0</v>
      </c>
      <c r="F146" s="253">
        <v>0</v>
      </c>
      <c r="G146" s="254">
        <v>0</v>
      </c>
      <c r="H146" s="253">
        <v>2</v>
      </c>
      <c r="I146" s="254">
        <v>12.966666666674428</v>
      </c>
      <c r="J146" s="280">
        <v>99.851978691019696</v>
      </c>
      <c r="K146" s="281">
        <v>0</v>
      </c>
      <c r="L146" s="281">
        <v>0</v>
      </c>
      <c r="M146"/>
    </row>
    <row r="147" spans="1:13" ht="12.95" customHeight="1" x14ac:dyDescent="0.2">
      <c r="A147" s="170"/>
      <c r="B147" s="170" t="s">
        <v>869</v>
      </c>
      <c r="C147" s="170">
        <v>5</v>
      </c>
      <c r="D147" s="255">
        <v>0</v>
      </c>
      <c r="E147" s="256">
        <v>0</v>
      </c>
      <c r="F147" s="255">
        <v>0</v>
      </c>
      <c r="G147" s="256">
        <v>0</v>
      </c>
      <c r="H147" s="255">
        <v>0</v>
      </c>
      <c r="I147" s="256">
        <v>0</v>
      </c>
      <c r="J147" s="280">
        <v>100</v>
      </c>
      <c r="K147" s="283">
        <v>0</v>
      </c>
      <c r="L147" s="283">
        <v>0</v>
      </c>
      <c r="M147"/>
    </row>
    <row r="148" spans="1:13" ht="12.95" customHeight="1" x14ac:dyDescent="0.2">
      <c r="A148" s="165" t="s">
        <v>463</v>
      </c>
      <c r="B148" s="165" t="s">
        <v>983</v>
      </c>
      <c r="C148" s="165">
        <v>30</v>
      </c>
      <c r="D148" s="251">
        <v>0</v>
      </c>
      <c r="E148" s="252">
        <v>0</v>
      </c>
      <c r="F148" s="251">
        <v>0</v>
      </c>
      <c r="G148" s="252">
        <v>0</v>
      </c>
      <c r="H148" s="251">
        <v>0</v>
      </c>
      <c r="I148" s="252">
        <v>0</v>
      </c>
      <c r="J148" s="278">
        <v>100</v>
      </c>
      <c r="K148" s="279">
        <v>0</v>
      </c>
      <c r="L148" s="279">
        <v>0</v>
      </c>
      <c r="M148"/>
    </row>
    <row r="149" spans="1:13" ht="12.95" customHeight="1" x14ac:dyDescent="0.2">
      <c r="A149" s="153"/>
      <c r="B149" s="153" t="s">
        <v>984</v>
      </c>
      <c r="C149" s="153">
        <v>30</v>
      </c>
      <c r="D149" s="253">
        <v>0</v>
      </c>
      <c r="E149" s="254">
        <v>0</v>
      </c>
      <c r="F149" s="253">
        <v>0</v>
      </c>
      <c r="G149" s="254">
        <v>0</v>
      </c>
      <c r="H149" s="253">
        <v>0</v>
      </c>
      <c r="I149" s="254">
        <v>0</v>
      </c>
      <c r="J149" s="280">
        <v>100</v>
      </c>
      <c r="K149" s="281">
        <v>0</v>
      </c>
      <c r="L149" s="281">
        <v>0</v>
      </c>
      <c r="M149"/>
    </row>
    <row r="150" spans="1:13" ht="12.95" customHeight="1" x14ac:dyDescent="0.2">
      <c r="A150" s="165" t="s">
        <v>583</v>
      </c>
      <c r="B150" s="165" t="s">
        <v>985</v>
      </c>
      <c r="C150" s="165">
        <v>30</v>
      </c>
      <c r="D150" s="251">
        <v>0</v>
      </c>
      <c r="E150" s="252">
        <v>0</v>
      </c>
      <c r="F150" s="251">
        <v>0</v>
      </c>
      <c r="G150" s="252">
        <v>0</v>
      </c>
      <c r="H150" s="251">
        <v>0</v>
      </c>
      <c r="I150" s="252">
        <v>0</v>
      </c>
      <c r="J150" s="278">
        <v>100</v>
      </c>
      <c r="K150" s="279">
        <v>0</v>
      </c>
      <c r="L150" s="279">
        <v>0</v>
      </c>
      <c r="M150"/>
    </row>
    <row r="151" spans="1:13" ht="12.95" customHeight="1" x14ac:dyDescent="0.2">
      <c r="A151" s="170"/>
      <c r="B151" s="170" t="s">
        <v>986</v>
      </c>
      <c r="C151" s="170">
        <v>30</v>
      </c>
      <c r="D151" s="255">
        <v>0</v>
      </c>
      <c r="E151" s="256">
        <v>0</v>
      </c>
      <c r="F151" s="255">
        <v>0</v>
      </c>
      <c r="G151" s="256">
        <v>0</v>
      </c>
      <c r="H151" s="255">
        <v>0</v>
      </c>
      <c r="I151" s="256">
        <v>0</v>
      </c>
      <c r="J151" s="282">
        <v>100</v>
      </c>
      <c r="K151" s="283">
        <v>0</v>
      </c>
      <c r="L151" s="283">
        <v>0</v>
      </c>
      <c r="M151"/>
    </row>
    <row r="152" spans="1:13" ht="12.95" customHeight="1" x14ac:dyDescent="0.2">
      <c r="A152" s="170" t="s">
        <v>497</v>
      </c>
      <c r="B152" s="170" t="s">
        <v>987</v>
      </c>
      <c r="C152" s="170">
        <v>15</v>
      </c>
      <c r="D152" s="255">
        <v>0</v>
      </c>
      <c r="E152" s="256">
        <v>0</v>
      </c>
      <c r="F152" s="255">
        <v>0</v>
      </c>
      <c r="G152" s="256">
        <v>0</v>
      </c>
      <c r="H152" s="255">
        <v>3</v>
      </c>
      <c r="I152" s="256">
        <v>27.583333333488554</v>
      </c>
      <c r="J152" s="282">
        <v>99.685121765599447</v>
      </c>
      <c r="K152" s="283">
        <v>0</v>
      </c>
      <c r="L152" s="283">
        <v>0</v>
      </c>
      <c r="M152"/>
    </row>
    <row r="153" spans="1:13" ht="12.95" customHeight="1" x14ac:dyDescent="0.2">
      <c r="A153" s="153" t="s">
        <v>213</v>
      </c>
      <c r="B153" s="153" t="s">
        <v>870</v>
      </c>
      <c r="C153" s="153">
        <v>40</v>
      </c>
      <c r="D153" s="253">
        <v>1</v>
      </c>
      <c r="E153" s="254">
        <v>0.6000000000349246</v>
      </c>
      <c r="F153" s="253">
        <v>0</v>
      </c>
      <c r="G153" s="254">
        <v>0</v>
      </c>
      <c r="H153" s="253">
        <v>3</v>
      </c>
      <c r="I153" s="254">
        <v>26.900000000023283</v>
      </c>
      <c r="J153" s="280">
        <v>99.686073059360069</v>
      </c>
      <c r="K153" s="281">
        <v>19</v>
      </c>
      <c r="L153" s="281">
        <v>28.5</v>
      </c>
      <c r="M153"/>
    </row>
    <row r="154" spans="1:13" ht="12.95" customHeight="1" x14ac:dyDescent="0.2">
      <c r="A154" s="153"/>
      <c r="B154" s="153" t="s">
        <v>871</v>
      </c>
      <c r="C154" s="153">
        <v>45</v>
      </c>
      <c r="D154" s="253">
        <v>1</v>
      </c>
      <c r="E154" s="254">
        <v>126.89999999996508</v>
      </c>
      <c r="F154" s="253">
        <v>0</v>
      </c>
      <c r="G154" s="254">
        <v>0</v>
      </c>
      <c r="H154" s="253">
        <v>1</v>
      </c>
      <c r="I154" s="254">
        <v>8.6333333333604969</v>
      </c>
      <c r="J154" s="280">
        <v>98.452815829528248</v>
      </c>
      <c r="K154" s="281">
        <v>18.5</v>
      </c>
      <c r="L154" s="281">
        <v>125.697222</v>
      </c>
      <c r="M154"/>
    </row>
    <row r="155" spans="1:13" ht="12.95" customHeight="1" x14ac:dyDescent="0.2">
      <c r="A155" s="165" t="s">
        <v>214</v>
      </c>
      <c r="B155" s="165" t="s">
        <v>988</v>
      </c>
      <c r="C155" s="165">
        <v>15</v>
      </c>
      <c r="D155" s="251">
        <v>0</v>
      </c>
      <c r="E155" s="252">
        <v>0</v>
      </c>
      <c r="F155" s="251">
        <v>0</v>
      </c>
      <c r="G155" s="252">
        <v>0</v>
      </c>
      <c r="H155" s="251">
        <v>3</v>
      </c>
      <c r="I155" s="252">
        <v>28.549999999988358</v>
      </c>
      <c r="J155" s="278">
        <v>99.674086757990992</v>
      </c>
      <c r="K155" s="279">
        <v>0</v>
      </c>
      <c r="L155" s="279">
        <v>0</v>
      </c>
      <c r="M155"/>
    </row>
    <row r="156" spans="1:13" ht="12.95" customHeight="1" x14ac:dyDescent="0.2">
      <c r="A156" s="170"/>
      <c r="B156" s="170" t="s">
        <v>989</v>
      </c>
      <c r="C156" s="170">
        <v>15</v>
      </c>
      <c r="D156" s="255">
        <v>0</v>
      </c>
      <c r="E156" s="256">
        <v>0</v>
      </c>
      <c r="F156" s="255">
        <v>0</v>
      </c>
      <c r="G156" s="256">
        <v>0</v>
      </c>
      <c r="H156" s="255">
        <v>0</v>
      </c>
      <c r="I156" s="256">
        <v>0</v>
      </c>
      <c r="J156" s="282">
        <v>100</v>
      </c>
      <c r="K156" s="283">
        <v>0</v>
      </c>
      <c r="L156" s="283">
        <v>0</v>
      </c>
      <c r="M156"/>
    </row>
    <row r="157" spans="1:13" ht="12.95" customHeight="1" x14ac:dyDescent="0.2">
      <c r="A157" s="170" t="s">
        <v>215</v>
      </c>
      <c r="B157" s="170" t="s">
        <v>990</v>
      </c>
      <c r="C157" s="170">
        <v>15</v>
      </c>
      <c r="D157" s="255">
        <v>2</v>
      </c>
      <c r="E157" s="256">
        <v>34.466666666558012</v>
      </c>
      <c r="F157" s="255">
        <v>0</v>
      </c>
      <c r="G157" s="256">
        <v>0</v>
      </c>
      <c r="H157" s="255">
        <v>1</v>
      </c>
      <c r="I157" s="256">
        <v>10.483333333279006</v>
      </c>
      <c r="J157" s="282">
        <v>99.486872146120589</v>
      </c>
      <c r="K157" s="283">
        <v>12.399999999999999</v>
      </c>
      <c r="L157" s="283">
        <v>226.76499900000002</v>
      </c>
      <c r="M157"/>
    </row>
    <row r="158" spans="1:13" ht="12.95" customHeight="1" x14ac:dyDescent="0.2">
      <c r="A158" s="153" t="s">
        <v>216</v>
      </c>
      <c r="B158" s="153" t="s">
        <v>991</v>
      </c>
      <c r="C158" s="153">
        <v>15</v>
      </c>
      <c r="D158" s="253">
        <v>0</v>
      </c>
      <c r="E158" s="254">
        <v>0</v>
      </c>
      <c r="F158" s="253">
        <v>0</v>
      </c>
      <c r="G158" s="254">
        <v>0</v>
      </c>
      <c r="H158" s="253">
        <v>3</v>
      </c>
      <c r="I158" s="254">
        <v>27.116666666523088</v>
      </c>
      <c r="J158" s="288">
        <v>99.690449010656124</v>
      </c>
      <c r="K158" s="281">
        <v>0</v>
      </c>
      <c r="L158" s="281">
        <v>0</v>
      </c>
      <c r="M158"/>
    </row>
    <row r="159" spans="1:13" ht="12.95" customHeight="1" x14ac:dyDescent="0.2">
      <c r="A159" s="153"/>
      <c r="B159" s="153" t="s">
        <v>992</v>
      </c>
      <c r="C159" s="153">
        <v>40</v>
      </c>
      <c r="D159" s="253">
        <v>0</v>
      </c>
      <c r="E159" s="254">
        <v>0</v>
      </c>
      <c r="F159" s="253">
        <v>0</v>
      </c>
      <c r="G159" s="254">
        <v>0</v>
      </c>
      <c r="H159" s="253">
        <v>3</v>
      </c>
      <c r="I159" s="254">
        <v>23.233333333279006</v>
      </c>
      <c r="J159" s="287">
        <v>99.734779299848412</v>
      </c>
      <c r="K159" s="281">
        <v>0</v>
      </c>
      <c r="L159" s="281">
        <v>0</v>
      </c>
      <c r="M159"/>
    </row>
    <row r="160" spans="1:13" ht="12.95" customHeight="1" x14ac:dyDescent="0.2">
      <c r="A160" s="170"/>
      <c r="B160" s="170" t="s">
        <v>993</v>
      </c>
      <c r="C160" s="170">
        <v>40</v>
      </c>
      <c r="D160" s="255">
        <v>1</v>
      </c>
      <c r="E160" s="256">
        <v>3.7666666667209938</v>
      </c>
      <c r="F160" s="255">
        <v>0</v>
      </c>
      <c r="G160" s="256">
        <v>0</v>
      </c>
      <c r="H160" s="255">
        <v>2</v>
      </c>
      <c r="I160" s="256">
        <v>9</v>
      </c>
      <c r="J160" s="289">
        <v>99.854261796041996</v>
      </c>
      <c r="K160" s="283">
        <v>15.76</v>
      </c>
      <c r="L160" s="283">
        <v>24.428000000000001</v>
      </c>
      <c r="M160"/>
    </row>
    <row r="161" spans="1:13" ht="12.95" customHeight="1" x14ac:dyDescent="0.2">
      <c r="A161" s="153" t="s">
        <v>142</v>
      </c>
      <c r="B161" s="153" t="s">
        <v>994</v>
      </c>
      <c r="C161" s="153">
        <v>15</v>
      </c>
      <c r="D161" s="253">
        <v>2</v>
      </c>
      <c r="E161" s="254">
        <v>11.083333333313931</v>
      </c>
      <c r="F161" s="253">
        <v>0</v>
      </c>
      <c r="G161" s="254">
        <v>0</v>
      </c>
      <c r="H161" s="253">
        <v>3</v>
      </c>
      <c r="I161" s="254">
        <v>30.533333333325572</v>
      </c>
      <c r="J161" s="288">
        <v>99.524923896499544</v>
      </c>
      <c r="K161" s="281">
        <v>10.5</v>
      </c>
      <c r="L161" s="281">
        <v>9.2349999999999994</v>
      </c>
      <c r="M161"/>
    </row>
    <row r="162" spans="1:13" ht="12.95" customHeight="1" x14ac:dyDescent="0.2">
      <c r="A162" s="170"/>
      <c r="B162" s="170" t="s">
        <v>995</v>
      </c>
      <c r="C162" s="170">
        <v>15</v>
      </c>
      <c r="D162" s="255">
        <v>0</v>
      </c>
      <c r="E162" s="256">
        <v>0</v>
      </c>
      <c r="F162" s="255">
        <v>0</v>
      </c>
      <c r="G162" s="256">
        <v>0</v>
      </c>
      <c r="H162" s="255">
        <v>3</v>
      </c>
      <c r="I162" s="256">
        <v>26.499999999941792</v>
      </c>
      <c r="J162" s="289">
        <v>99.697488584475551</v>
      </c>
      <c r="K162" s="283">
        <v>0</v>
      </c>
      <c r="L162" s="283">
        <v>0</v>
      </c>
      <c r="M162"/>
    </row>
    <row r="163" spans="1:13" ht="12.95" customHeight="1" x14ac:dyDescent="0.2">
      <c r="A163" s="153" t="s">
        <v>139</v>
      </c>
      <c r="B163" s="153" t="s">
        <v>996</v>
      </c>
      <c r="C163" s="153">
        <v>10</v>
      </c>
      <c r="D163" s="253">
        <v>0</v>
      </c>
      <c r="E163" s="254">
        <v>0</v>
      </c>
      <c r="F163" s="253">
        <v>0</v>
      </c>
      <c r="G163" s="254">
        <v>0</v>
      </c>
      <c r="H163" s="253">
        <v>1</v>
      </c>
      <c r="I163" s="254">
        <v>10.483333333279006</v>
      </c>
      <c r="J163" s="287">
        <v>99.880327245053891</v>
      </c>
      <c r="K163" s="281">
        <v>0</v>
      </c>
      <c r="L163" s="281">
        <v>0</v>
      </c>
      <c r="M163"/>
    </row>
    <row r="164" spans="1:13" ht="12.95" customHeight="1" x14ac:dyDescent="0.2">
      <c r="A164" s="170"/>
      <c r="B164" s="170" t="s">
        <v>997</v>
      </c>
      <c r="C164" s="170">
        <v>10</v>
      </c>
      <c r="D164" s="255">
        <v>0</v>
      </c>
      <c r="E164" s="256">
        <v>0</v>
      </c>
      <c r="F164" s="255">
        <v>0</v>
      </c>
      <c r="G164" s="256">
        <v>0</v>
      </c>
      <c r="H164" s="255">
        <v>2</v>
      </c>
      <c r="I164" s="256">
        <v>20.900000000023283</v>
      </c>
      <c r="J164" s="289">
        <v>99.76141552511389</v>
      </c>
      <c r="K164" s="283">
        <v>0</v>
      </c>
      <c r="L164" s="283">
        <v>0</v>
      </c>
      <c r="M164"/>
    </row>
    <row r="165" spans="1:13" ht="12.95" customHeight="1" x14ac:dyDescent="0.2">
      <c r="A165" s="165" t="s">
        <v>559</v>
      </c>
      <c r="B165" s="153" t="s">
        <v>998</v>
      </c>
      <c r="C165" s="153">
        <v>30</v>
      </c>
      <c r="D165" s="251">
        <v>1</v>
      </c>
      <c r="E165" s="252">
        <v>2.433333333407063</v>
      </c>
      <c r="F165" s="251">
        <v>0</v>
      </c>
      <c r="G165" s="252">
        <v>0</v>
      </c>
      <c r="H165" s="251">
        <v>1</v>
      </c>
      <c r="I165" s="252">
        <v>8.816666666592937</v>
      </c>
      <c r="J165" s="287">
        <v>99.871575342465761</v>
      </c>
      <c r="K165" s="279">
        <v>5.8</v>
      </c>
      <c r="L165" s="279">
        <v>2.8033333300000001</v>
      </c>
      <c r="M165"/>
    </row>
    <row r="166" spans="1:13" ht="12.75" customHeight="1" x14ac:dyDescent="0.2">
      <c r="A166" s="170"/>
      <c r="B166" s="170" t="s">
        <v>999</v>
      </c>
      <c r="C166" s="170">
        <v>30</v>
      </c>
      <c r="D166" s="255">
        <v>0</v>
      </c>
      <c r="E166" s="256">
        <v>0</v>
      </c>
      <c r="F166" s="255">
        <v>0</v>
      </c>
      <c r="G166" s="256">
        <v>0</v>
      </c>
      <c r="H166" s="255">
        <v>1</v>
      </c>
      <c r="I166" s="256">
        <v>1.9500000000698492</v>
      </c>
      <c r="J166" s="289">
        <v>99.977739726026599</v>
      </c>
      <c r="K166" s="283">
        <v>0</v>
      </c>
      <c r="L166" s="283">
        <v>0</v>
      </c>
      <c r="M166"/>
    </row>
    <row r="167" spans="1:13" ht="12.95" customHeight="1" x14ac:dyDescent="0.2">
      <c r="A167" s="153" t="s">
        <v>144</v>
      </c>
      <c r="B167" s="153" t="s">
        <v>1000</v>
      </c>
      <c r="C167" s="153">
        <v>20</v>
      </c>
      <c r="D167" s="253">
        <v>1</v>
      </c>
      <c r="E167" s="254">
        <v>34.03333333338378</v>
      </c>
      <c r="F167" s="253">
        <v>0</v>
      </c>
      <c r="G167" s="254">
        <v>0</v>
      </c>
      <c r="H167" s="253">
        <v>7</v>
      </c>
      <c r="I167" s="254">
        <v>46.166666666627862</v>
      </c>
      <c r="J167" s="288">
        <v>99.084474885844614</v>
      </c>
      <c r="K167" s="281">
        <v>0</v>
      </c>
      <c r="L167" s="281">
        <v>0</v>
      </c>
      <c r="M167"/>
    </row>
    <row r="168" spans="1:13" ht="12.95" customHeight="1" x14ac:dyDescent="0.2">
      <c r="A168" s="170"/>
      <c r="B168" s="170" t="s">
        <v>1001</v>
      </c>
      <c r="C168" s="170">
        <v>30</v>
      </c>
      <c r="D168" s="255">
        <v>0</v>
      </c>
      <c r="E168" s="256">
        <v>0</v>
      </c>
      <c r="F168" s="255">
        <v>0</v>
      </c>
      <c r="G168" s="256">
        <v>0</v>
      </c>
      <c r="H168" s="255">
        <v>9</v>
      </c>
      <c r="I168" s="256">
        <v>81.46666666661622</v>
      </c>
      <c r="J168" s="289">
        <v>99.070015220700725</v>
      </c>
      <c r="K168" s="283">
        <v>0</v>
      </c>
      <c r="L168" s="283">
        <v>0</v>
      </c>
      <c r="M168"/>
    </row>
    <row r="169" spans="1:13" ht="12.95" customHeight="1" x14ac:dyDescent="0.2">
      <c r="A169" s="153" t="s">
        <v>217</v>
      </c>
      <c r="B169" s="153" t="s">
        <v>1002</v>
      </c>
      <c r="C169" s="153">
        <v>15</v>
      </c>
      <c r="D169" s="253">
        <v>1</v>
      </c>
      <c r="E169" s="254">
        <v>2.0000000000582077</v>
      </c>
      <c r="F169" s="253">
        <v>0</v>
      </c>
      <c r="G169" s="254">
        <v>0</v>
      </c>
      <c r="H169" s="253">
        <v>4</v>
      </c>
      <c r="I169" s="254">
        <v>29.316666666709352</v>
      </c>
      <c r="J169" s="287">
        <v>99.642503805173888</v>
      </c>
      <c r="K169" s="281">
        <v>2.1</v>
      </c>
      <c r="L169" s="281">
        <v>4.0599999999999996</v>
      </c>
      <c r="M169"/>
    </row>
    <row r="170" spans="1:13" ht="12.95" customHeight="1" x14ac:dyDescent="0.2">
      <c r="A170" s="170"/>
      <c r="B170" s="170" t="s">
        <v>1003</v>
      </c>
      <c r="C170" s="170">
        <v>15</v>
      </c>
      <c r="D170" s="255">
        <v>1</v>
      </c>
      <c r="E170" s="256">
        <v>4.0666666666511446</v>
      </c>
      <c r="F170" s="255">
        <v>0</v>
      </c>
      <c r="G170" s="256">
        <v>0</v>
      </c>
      <c r="H170" s="255">
        <v>12</v>
      </c>
      <c r="I170" s="256">
        <v>94.416666666569654</v>
      </c>
      <c r="J170" s="289">
        <v>98.875761035008892</v>
      </c>
      <c r="K170" s="283">
        <v>6</v>
      </c>
      <c r="L170" s="283">
        <v>7.7</v>
      </c>
      <c r="M170"/>
    </row>
    <row r="171" spans="1:13" ht="12.95" customHeight="1" x14ac:dyDescent="0.2">
      <c r="A171" s="146" t="s">
        <v>341</v>
      </c>
      <c r="B171" s="146" t="s">
        <v>1004</v>
      </c>
      <c r="C171" s="146">
        <v>15</v>
      </c>
      <c r="D171" s="257">
        <v>0</v>
      </c>
      <c r="E171" s="258">
        <v>0</v>
      </c>
      <c r="F171" s="257">
        <v>0</v>
      </c>
      <c r="G171" s="258">
        <v>0</v>
      </c>
      <c r="H171" s="257">
        <v>1</v>
      </c>
      <c r="I171" s="258">
        <v>7.1999999998952262</v>
      </c>
      <c r="J171" s="290">
        <v>99.917808219179278</v>
      </c>
      <c r="K171" s="285">
        <v>0</v>
      </c>
      <c r="L171" s="285">
        <v>0</v>
      </c>
      <c r="M171"/>
    </row>
    <row r="172" spans="1:13" ht="12.95" customHeight="1" x14ac:dyDescent="0.2">
      <c r="A172" s="146" t="s">
        <v>569</v>
      </c>
      <c r="B172" s="146" t="s">
        <v>1005</v>
      </c>
      <c r="C172" s="146">
        <v>110</v>
      </c>
      <c r="D172" s="257">
        <v>0</v>
      </c>
      <c r="E172" s="258">
        <v>0</v>
      </c>
      <c r="F172" s="257">
        <v>0</v>
      </c>
      <c r="G172" s="258">
        <v>0</v>
      </c>
      <c r="H172" s="257">
        <v>0</v>
      </c>
      <c r="I172" s="258">
        <v>0</v>
      </c>
      <c r="J172" s="290">
        <v>100</v>
      </c>
      <c r="K172" s="285">
        <v>0</v>
      </c>
      <c r="L172" s="285">
        <v>0</v>
      </c>
      <c r="M172"/>
    </row>
    <row r="173" spans="1:13" ht="12.95" customHeight="1" x14ac:dyDescent="0.2">
      <c r="A173" s="153" t="s">
        <v>568</v>
      </c>
      <c r="B173" s="153" t="s">
        <v>1006</v>
      </c>
      <c r="C173" s="153">
        <v>75</v>
      </c>
      <c r="D173" s="253">
        <v>0</v>
      </c>
      <c r="E173" s="254">
        <v>0</v>
      </c>
      <c r="F173" s="253">
        <v>0</v>
      </c>
      <c r="G173" s="254">
        <v>0</v>
      </c>
      <c r="H173" s="253">
        <v>1</v>
      </c>
      <c r="I173" s="254">
        <v>5.3333333332557231</v>
      </c>
      <c r="J173" s="278">
        <v>99.939117199392058</v>
      </c>
      <c r="K173" s="281">
        <v>0</v>
      </c>
      <c r="L173" s="281">
        <v>0</v>
      </c>
      <c r="M173"/>
    </row>
    <row r="174" spans="1:13" ht="12.95" customHeight="1" x14ac:dyDescent="0.2">
      <c r="A174" s="153"/>
      <c r="B174" s="153" t="s">
        <v>1007</v>
      </c>
      <c r="C174" s="153">
        <v>75</v>
      </c>
      <c r="D174" s="253">
        <v>0</v>
      </c>
      <c r="E174" s="254">
        <v>0</v>
      </c>
      <c r="F174" s="253">
        <v>0</v>
      </c>
      <c r="G174" s="254">
        <v>0</v>
      </c>
      <c r="H174" s="253">
        <v>0</v>
      </c>
      <c r="I174" s="254">
        <v>0</v>
      </c>
      <c r="J174" s="280">
        <v>100</v>
      </c>
      <c r="K174" s="281">
        <v>0</v>
      </c>
      <c r="L174" s="281">
        <v>0</v>
      </c>
      <c r="M174"/>
    </row>
    <row r="175" spans="1:13" ht="12.95" customHeight="1" x14ac:dyDescent="0.2">
      <c r="A175" s="170"/>
      <c r="B175" s="170" t="s">
        <v>1008</v>
      </c>
      <c r="C175" s="170">
        <v>75</v>
      </c>
      <c r="D175" s="255">
        <v>0</v>
      </c>
      <c r="E175" s="256">
        <v>0</v>
      </c>
      <c r="F175" s="255">
        <v>0</v>
      </c>
      <c r="G175" s="256">
        <v>0</v>
      </c>
      <c r="H175" s="255">
        <v>0</v>
      </c>
      <c r="I175" s="256">
        <v>0</v>
      </c>
      <c r="J175" s="282">
        <v>100</v>
      </c>
      <c r="K175" s="283">
        <v>0</v>
      </c>
      <c r="L175" s="283">
        <v>0</v>
      </c>
      <c r="M175"/>
    </row>
    <row r="176" spans="1:13" ht="12.95" customHeight="1" x14ac:dyDescent="0.2">
      <c r="A176" s="153" t="s">
        <v>218</v>
      </c>
      <c r="B176" s="153" t="s">
        <v>1009</v>
      </c>
      <c r="C176" s="153">
        <v>40</v>
      </c>
      <c r="D176" s="253">
        <v>0</v>
      </c>
      <c r="E176" s="254">
        <v>0</v>
      </c>
      <c r="F176" s="253">
        <v>0</v>
      </c>
      <c r="G176" s="254">
        <v>0</v>
      </c>
      <c r="H176" s="253">
        <v>4</v>
      </c>
      <c r="I176" s="254">
        <v>35.366666666872334</v>
      </c>
      <c r="J176" s="287">
        <v>99.596270928460356</v>
      </c>
      <c r="K176" s="281">
        <v>0</v>
      </c>
      <c r="L176" s="281">
        <v>0</v>
      </c>
      <c r="M176"/>
    </row>
    <row r="177" spans="1:13" ht="12.95" customHeight="1" x14ac:dyDescent="0.2">
      <c r="A177" s="170"/>
      <c r="B177" s="170" t="s">
        <v>1010</v>
      </c>
      <c r="C177" s="170">
        <v>40</v>
      </c>
      <c r="D177" s="255">
        <v>0</v>
      </c>
      <c r="E177" s="256">
        <v>0</v>
      </c>
      <c r="F177" s="255">
        <v>0</v>
      </c>
      <c r="G177" s="256">
        <v>0</v>
      </c>
      <c r="H177" s="255">
        <v>4</v>
      </c>
      <c r="I177" s="256">
        <v>31.266666666779201</v>
      </c>
      <c r="J177" s="289">
        <v>99.64307458142946</v>
      </c>
      <c r="K177" s="283">
        <v>0</v>
      </c>
      <c r="L177" s="283">
        <v>0</v>
      </c>
      <c r="M177"/>
    </row>
    <row r="178" spans="1:13" ht="12.95" customHeight="1" x14ac:dyDescent="0.2">
      <c r="A178"/>
      <c r="B178"/>
      <c r="C178"/>
      <c r="E178"/>
      <c r="F178"/>
      <c r="G178"/>
      <c r="H178"/>
      <c r="I178"/>
      <c r="J178"/>
      <c r="K178"/>
      <c r="L178"/>
      <c r="M178"/>
    </row>
    <row r="179" spans="1:13" ht="12.95" customHeight="1" x14ac:dyDescent="0.2">
      <c r="A179"/>
      <c r="B179"/>
      <c r="C179"/>
      <c r="E179"/>
      <c r="F179"/>
      <c r="G179"/>
      <c r="H179"/>
      <c r="I179"/>
      <c r="J179"/>
      <c r="K179"/>
      <c r="L179"/>
      <c r="M179"/>
    </row>
    <row r="180" spans="1:13" ht="12.95" customHeight="1" x14ac:dyDescent="0.2">
      <c r="A180"/>
      <c r="B180"/>
      <c r="C180"/>
      <c r="E180"/>
      <c r="F180"/>
      <c r="G180"/>
      <c r="H180"/>
      <c r="I180"/>
      <c r="J180"/>
      <c r="K180"/>
      <c r="L180"/>
      <c r="M180"/>
    </row>
    <row r="181" spans="1:13" ht="12.95" customHeight="1" x14ac:dyDescent="0.2">
      <c r="A181"/>
      <c r="B181"/>
      <c r="C181"/>
      <c r="E181"/>
      <c r="F181"/>
      <c r="G181"/>
      <c r="H181"/>
      <c r="I181"/>
      <c r="J181"/>
      <c r="K181"/>
      <c r="L181"/>
      <c r="M181"/>
    </row>
    <row r="182" spans="1:13" ht="12.95" customHeight="1" x14ac:dyDescent="0.2">
      <c r="A182"/>
      <c r="B182"/>
      <c r="C182"/>
      <c r="E182"/>
      <c r="F182"/>
      <c r="G182"/>
      <c r="H182"/>
      <c r="I182"/>
      <c r="J182"/>
      <c r="K182"/>
      <c r="L182"/>
      <c r="M182"/>
    </row>
    <row r="183" spans="1:13" ht="12.95" customHeight="1" x14ac:dyDescent="0.2">
      <c r="A183"/>
      <c r="B183"/>
      <c r="C183"/>
      <c r="E183"/>
      <c r="F183"/>
      <c r="G183"/>
      <c r="H183"/>
      <c r="I183"/>
      <c r="J183"/>
      <c r="K183"/>
      <c r="L183"/>
      <c r="M183"/>
    </row>
    <row r="184" spans="1:13" ht="12.95" customHeight="1" x14ac:dyDescent="0.2">
      <c r="A184"/>
      <c r="B184"/>
      <c r="C184"/>
      <c r="E184"/>
      <c r="F184"/>
      <c r="G184"/>
      <c r="H184"/>
      <c r="I184"/>
      <c r="J184"/>
      <c r="K184"/>
      <c r="L184"/>
      <c r="M184"/>
    </row>
    <row r="185" spans="1:13" ht="12.95" customHeight="1" x14ac:dyDescent="0.2">
      <c r="A185"/>
      <c r="B185"/>
      <c r="C185"/>
      <c r="E185"/>
      <c r="F185"/>
      <c r="G185"/>
      <c r="H185"/>
      <c r="I185"/>
      <c r="J185"/>
      <c r="K185"/>
      <c r="L185"/>
      <c r="M185"/>
    </row>
    <row r="186" spans="1:13" ht="12.95" customHeight="1" x14ac:dyDescent="0.2">
      <c r="A186"/>
      <c r="B186"/>
      <c r="C186"/>
      <c r="E186"/>
      <c r="F186"/>
      <c r="G186"/>
      <c r="H186"/>
      <c r="I186"/>
      <c r="J186"/>
      <c r="K186"/>
      <c r="L186"/>
      <c r="M186"/>
    </row>
    <row r="187" spans="1:13" ht="12.95" customHeight="1" x14ac:dyDescent="0.2">
      <c r="A187"/>
      <c r="B187"/>
      <c r="C187"/>
      <c r="E187"/>
      <c r="F187"/>
      <c r="G187"/>
      <c r="H187"/>
      <c r="I187"/>
      <c r="J187"/>
      <c r="K187"/>
      <c r="L187"/>
      <c r="M187"/>
    </row>
    <row r="188" spans="1:13" ht="12.95" customHeight="1" x14ac:dyDescent="0.2">
      <c r="A188"/>
      <c r="B188"/>
      <c r="C188"/>
      <c r="E188"/>
      <c r="F188"/>
      <c r="G188"/>
      <c r="H188"/>
      <c r="I188"/>
      <c r="J188"/>
      <c r="K188"/>
      <c r="L188"/>
      <c r="M188"/>
    </row>
    <row r="189" spans="1:13" ht="12.95" customHeight="1" x14ac:dyDescent="0.2">
      <c r="A189"/>
      <c r="B189"/>
      <c r="C189"/>
      <c r="E189"/>
      <c r="F189"/>
      <c r="G189"/>
      <c r="H189"/>
      <c r="I189"/>
      <c r="J189"/>
      <c r="K189"/>
      <c r="L189"/>
      <c r="M189"/>
    </row>
    <row r="190" spans="1:13" ht="12.95" customHeight="1" x14ac:dyDescent="0.2">
      <c r="A190"/>
      <c r="B190"/>
      <c r="C190"/>
      <c r="E190"/>
      <c r="F190"/>
      <c r="G190"/>
      <c r="H190"/>
      <c r="I190"/>
      <c r="J190"/>
      <c r="K190"/>
      <c r="L190"/>
      <c r="M190"/>
    </row>
    <row r="191" spans="1:13" ht="12.95" customHeight="1" x14ac:dyDescent="0.2">
      <c r="A191"/>
      <c r="B191"/>
      <c r="C191"/>
      <c r="E191"/>
      <c r="F191"/>
      <c r="G191"/>
      <c r="H191"/>
      <c r="I191"/>
      <c r="J191"/>
      <c r="K191"/>
      <c r="L191"/>
      <c r="M191"/>
    </row>
    <row r="192" spans="1:13" ht="12.95" customHeight="1" x14ac:dyDescent="0.2">
      <c r="A192"/>
      <c r="B192"/>
      <c r="C192"/>
      <c r="E192"/>
      <c r="F192"/>
      <c r="G192"/>
      <c r="H192"/>
      <c r="I192"/>
      <c r="J192"/>
      <c r="K192"/>
      <c r="L192"/>
      <c r="M192"/>
    </row>
    <row r="193" customFormat="1" ht="12.95" customHeight="1" x14ac:dyDescent="0.2"/>
    <row r="194" customFormat="1" ht="12.95" customHeight="1" x14ac:dyDescent="0.2"/>
    <row r="195" customFormat="1" ht="12.95" customHeight="1" x14ac:dyDescent="0.2"/>
    <row r="196" customFormat="1" ht="12.95" customHeight="1" x14ac:dyDescent="0.2"/>
    <row r="197" customFormat="1" ht="12.95" customHeight="1" x14ac:dyDescent="0.2"/>
    <row r="198" customFormat="1" ht="12.95" customHeight="1" x14ac:dyDescent="0.2"/>
    <row r="199" customFormat="1" ht="12.95" customHeight="1" x14ac:dyDescent="0.2"/>
    <row r="200" customFormat="1" ht="12.95" customHeight="1" x14ac:dyDescent="0.2"/>
    <row r="201" customFormat="1" ht="12.95" customHeight="1" x14ac:dyDescent="0.2"/>
    <row r="202" customFormat="1" ht="12.95" customHeight="1" x14ac:dyDescent="0.2"/>
    <row r="203" customFormat="1" ht="12.95" customHeight="1" x14ac:dyDescent="0.2"/>
    <row r="204" customFormat="1" ht="12.95" customHeight="1" x14ac:dyDescent="0.2"/>
    <row r="205" customFormat="1" ht="12.95" customHeight="1" x14ac:dyDescent="0.2"/>
    <row r="206" customFormat="1" ht="12.95" customHeight="1" x14ac:dyDescent="0.2"/>
    <row r="207" customFormat="1" ht="12.95" customHeight="1" x14ac:dyDescent="0.2"/>
    <row r="208" customFormat="1" ht="12.95" customHeight="1" x14ac:dyDescent="0.2"/>
    <row r="209" customFormat="1" ht="12.95" customHeight="1" x14ac:dyDescent="0.2"/>
    <row r="210" customFormat="1" ht="12.95" customHeight="1" x14ac:dyDescent="0.2"/>
    <row r="211" customFormat="1" ht="12.95" customHeight="1" x14ac:dyDescent="0.2"/>
    <row r="212" customFormat="1" ht="12.95" customHeight="1" x14ac:dyDescent="0.2"/>
    <row r="213" customFormat="1" ht="12.95" customHeight="1" x14ac:dyDescent="0.2"/>
    <row r="214" customFormat="1" ht="12.95" customHeight="1" x14ac:dyDescent="0.2"/>
    <row r="215" customFormat="1" ht="12.95" customHeight="1" x14ac:dyDescent="0.2"/>
    <row r="216" customFormat="1" ht="12.95" customHeight="1" x14ac:dyDescent="0.2"/>
    <row r="217" customFormat="1" ht="12.95" customHeight="1" x14ac:dyDescent="0.2"/>
    <row r="218" customFormat="1" ht="12.95" customHeight="1" x14ac:dyDescent="0.2"/>
    <row r="219" customFormat="1" ht="12.95" customHeight="1" x14ac:dyDescent="0.2"/>
    <row r="220" customFormat="1" ht="12.95" customHeight="1" x14ac:dyDescent="0.2"/>
    <row r="221" customFormat="1" ht="12.95" customHeight="1" x14ac:dyDescent="0.2"/>
    <row r="222" customFormat="1" ht="12.95" customHeight="1" x14ac:dyDescent="0.2"/>
    <row r="223" customFormat="1" ht="12.95" customHeight="1" x14ac:dyDescent="0.2"/>
    <row r="224" customFormat="1" ht="12.95" customHeight="1" x14ac:dyDescent="0.2"/>
    <row r="225" customFormat="1" ht="12.95" customHeight="1" x14ac:dyDescent="0.2"/>
    <row r="226" customFormat="1" ht="12.95" customHeight="1" x14ac:dyDescent="0.2"/>
    <row r="227" customFormat="1" ht="12.95" customHeight="1" x14ac:dyDescent="0.2"/>
    <row r="228" customFormat="1" ht="12.95" customHeight="1" x14ac:dyDescent="0.2"/>
    <row r="229" customFormat="1" ht="12.95" customHeight="1" x14ac:dyDescent="0.2"/>
    <row r="230" customFormat="1" ht="12.95" customHeight="1" x14ac:dyDescent="0.2"/>
    <row r="231" customFormat="1" ht="12.95" customHeight="1" x14ac:dyDescent="0.2"/>
    <row r="232" customFormat="1" ht="12.95" customHeight="1" x14ac:dyDescent="0.2"/>
    <row r="233" customFormat="1" ht="12.95" customHeight="1" x14ac:dyDescent="0.2"/>
    <row r="234" customFormat="1" ht="12.95" customHeight="1" x14ac:dyDescent="0.2"/>
    <row r="235" customFormat="1" ht="12.95" customHeight="1" x14ac:dyDescent="0.2"/>
    <row r="236" customFormat="1" ht="12.95" customHeight="1" x14ac:dyDescent="0.2"/>
    <row r="237" customFormat="1" ht="12.95" customHeight="1" x14ac:dyDescent="0.2"/>
    <row r="238" customFormat="1" ht="12.95" customHeight="1" x14ac:dyDescent="0.2"/>
    <row r="239" customFormat="1" ht="12.95" customHeight="1" x14ac:dyDescent="0.2"/>
    <row r="240" customFormat="1" ht="12.95" customHeight="1" x14ac:dyDescent="0.2"/>
    <row r="241" customFormat="1" ht="12.95" customHeight="1" x14ac:dyDescent="0.2"/>
    <row r="242" customFormat="1" ht="12.75" customHeight="1" x14ac:dyDescent="0.2"/>
    <row r="243" customFormat="1" ht="12.95" customHeight="1" x14ac:dyDescent="0.2"/>
    <row r="244" customFormat="1" ht="12.95" customHeight="1" x14ac:dyDescent="0.2"/>
    <row r="245" customFormat="1" ht="12.95" customHeight="1" x14ac:dyDescent="0.2"/>
    <row r="246" customFormat="1" ht="12.95" customHeight="1" x14ac:dyDescent="0.2"/>
    <row r="247" customFormat="1" ht="12.95" customHeight="1" x14ac:dyDescent="0.2"/>
    <row r="248" customFormat="1" ht="12.95" customHeight="1" x14ac:dyDescent="0.2"/>
    <row r="249" customFormat="1" ht="12.95" customHeight="1" x14ac:dyDescent="0.2"/>
    <row r="250" customFormat="1" ht="12.95" customHeight="1" x14ac:dyDescent="0.2"/>
    <row r="251" customFormat="1" ht="12.95" customHeight="1" x14ac:dyDescent="0.2"/>
    <row r="252" customFormat="1" ht="12.95" customHeight="1" x14ac:dyDescent="0.2"/>
    <row r="253" customFormat="1" ht="12.95" customHeight="1" x14ac:dyDescent="0.2"/>
    <row r="254" customFormat="1" ht="12.95" customHeight="1" x14ac:dyDescent="0.2"/>
    <row r="255" customFormat="1" ht="12.95" customHeight="1" x14ac:dyDescent="0.2"/>
    <row r="256" customFormat="1" ht="12.95" customHeight="1" x14ac:dyDescent="0.2"/>
    <row r="257" customFormat="1" ht="12.95" customHeight="1" x14ac:dyDescent="0.2"/>
    <row r="258" customFormat="1" ht="12.95" customHeight="1" x14ac:dyDescent="0.2"/>
    <row r="259" customFormat="1" ht="12.95" customHeight="1" x14ac:dyDescent="0.2"/>
    <row r="260" customFormat="1" ht="12.95" customHeight="1" x14ac:dyDescent="0.2"/>
    <row r="261" customFormat="1" ht="12.95" customHeight="1" x14ac:dyDescent="0.2"/>
    <row r="262" customFormat="1" ht="12.95" customHeight="1" x14ac:dyDescent="0.2"/>
    <row r="263" customFormat="1" x14ac:dyDescent="0.2"/>
    <row r="264" customFormat="1" x14ac:dyDescent="0.2"/>
    <row r="265" customFormat="1" x14ac:dyDescent="0.2"/>
    <row r="266" customFormat="1" x14ac:dyDescent="0.2"/>
    <row r="267" customFormat="1" x14ac:dyDescent="0.2"/>
    <row r="268" customFormat="1" x14ac:dyDescent="0.2"/>
    <row r="269" customFormat="1" x14ac:dyDescent="0.2"/>
    <row r="270" customFormat="1" x14ac:dyDescent="0.2"/>
    <row r="271" customFormat="1" ht="12.75" customHeight="1" x14ac:dyDescent="0.2"/>
    <row r="272" customFormat="1" ht="12.75" customHeight="1" x14ac:dyDescent="0.2"/>
    <row r="273" customFormat="1" x14ac:dyDescent="0.2"/>
    <row r="274" customFormat="1" x14ac:dyDescent="0.2"/>
    <row r="275" customFormat="1" x14ac:dyDescent="0.2"/>
    <row r="276" customFormat="1" x14ac:dyDescent="0.2"/>
    <row r="277" customFormat="1" x14ac:dyDescent="0.2"/>
    <row r="278" customFormat="1" x14ac:dyDescent="0.2"/>
  </sheetData>
  <mergeCells count="3">
    <mergeCell ref="D2:E2"/>
    <mergeCell ref="F2:G2"/>
    <mergeCell ref="H2:I2"/>
  </mergeCells>
  <pageMargins left="0.75" right="0.75" top="1" bottom="1" header="0" footer="0"/>
  <pageSetup paperSize="9" orientation="portrait" r:id="rId1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sheetPr codeName="Sheet225"/>
  <dimension ref="A1:M278"/>
  <sheetViews>
    <sheetView zoomScaleNormal="100" workbookViewId="0"/>
  </sheetViews>
  <sheetFormatPr defaultColWidth="11.42578125" defaultRowHeight="12.75" x14ac:dyDescent="0.2"/>
  <cols>
    <col min="1" max="1" width="22.140625" style="6" customWidth="1"/>
    <col min="2" max="2" width="19.7109375" style="120" customWidth="1"/>
    <col min="3" max="3" width="8.7109375" style="6" customWidth="1"/>
    <col min="4" max="4" width="9.7109375" customWidth="1"/>
    <col min="5" max="9" width="9.7109375" style="6" customWidth="1"/>
    <col min="10" max="12" width="9.5703125" style="6" customWidth="1"/>
    <col min="13" max="13" width="12.42578125" style="6" customWidth="1"/>
  </cols>
  <sheetData>
    <row r="1" spans="1:13" ht="27.75" customHeight="1" x14ac:dyDescent="0.2">
      <c r="A1" s="15" t="s">
        <v>901</v>
      </c>
      <c r="B1" s="15"/>
      <c r="C1" s="15"/>
      <c r="D1" s="15"/>
      <c r="E1" s="15"/>
      <c r="F1" s="15"/>
      <c r="G1" s="15"/>
      <c r="H1" s="15"/>
      <c r="I1" s="15"/>
      <c r="J1" s="15"/>
      <c r="K1" s="15"/>
      <c r="L1" s="15"/>
      <c r="M1"/>
    </row>
    <row r="2" spans="1:13" ht="12.95" customHeight="1" x14ac:dyDescent="0.2">
      <c r="A2" s="175" t="s">
        <v>188</v>
      </c>
      <c r="B2" s="176" t="s">
        <v>226</v>
      </c>
      <c r="C2" s="175" t="s">
        <v>227</v>
      </c>
      <c r="D2" s="469" t="s">
        <v>228</v>
      </c>
      <c r="E2" s="470"/>
      <c r="F2" s="469" t="s">
        <v>229</v>
      </c>
      <c r="G2" s="470"/>
      <c r="H2" s="469" t="s">
        <v>6</v>
      </c>
      <c r="I2" s="470"/>
      <c r="J2" s="174" t="s">
        <v>74</v>
      </c>
      <c r="K2" s="174" t="s">
        <v>28</v>
      </c>
      <c r="L2" s="174" t="s">
        <v>321</v>
      </c>
      <c r="M2"/>
    </row>
    <row r="3" spans="1:13" ht="12.95" customHeight="1" x14ac:dyDescent="0.2">
      <c r="A3" s="177"/>
      <c r="B3" s="177" t="s">
        <v>230</v>
      </c>
      <c r="C3" s="177" t="s">
        <v>185</v>
      </c>
      <c r="D3" s="181" t="s">
        <v>184</v>
      </c>
      <c r="E3" s="181" t="s">
        <v>16</v>
      </c>
      <c r="F3" s="177" t="s">
        <v>184</v>
      </c>
      <c r="G3" s="177" t="s">
        <v>16</v>
      </c>
      <c r="H3" s="178" t="s">
        <v>184</v>
      </c>
      <c r="I3" s="178" t="s">
        <v>16</v>
      </c>
      <c r="J3" s="173" t="s">
        <v>76</v>
      </c>
      <c r="K3" s="173" t="s">
        <v>19</v>
      </c>
      <c r="L3" s="173" t="s">
        <v>332</v>
      </c>
      <c r="M3"/>
    </row>
    <row r="4" spans="1:13" ht="12.95" customHeight="1" x14ac:dyDescent="0.2">
      <c r="A4" s="165" t="s">
        <v>77</v>
      </c>
      <c r="B4" s="165" t="s">
        <v>910</v>
      </c>
      <c r="C4" s="165">
        <v>30</v>
      </c>
      <c r="D4" s="291">
        <v>0</v>
      </c>
      <c r="E4" s="292">
        <v>0</v>
      </c>
      <c r="F4" s="291">
        <v>0</v>
      </c>
      <c r="G4" s="293">
        <v>0</v>
      </c>
      <c r="H4" s="291">
        <v>2</v>
      </c>
      <c r="I4" s="292">
        <v>9.9833333332207985</v>
      </c>
      <c r="J4" s="278">
        <v>99.886035007611639</v>
      </c>
      <c r="K4" s="294">
        <v>0</v>
      </c>
      <c r="L4" s="294">
        <v>0</v>
      </c>
      <c r="M4"/>
    </row>
    <row r="5" spans="1:13" ht="12.95" customHeight="1" x14ac:dyDescent="0.2">
      <c r="A5" s="153"/>
      <c r="B5" s="153" t="s">
        <v>911</v>
      </c>
      <c r="C5" s="153">
        <v>15</v>
      </c>
      <c r="D5" s="295">
        <v>0</v>
      </c>
      <c r="E5" s="296">
        <v>0</v>
      </c>
      <c r="F5" s="295">
        <v>0</v>
      </c>
      <c r="G5" s="293">
        <v>0</v>
      </c>
      <c r="H5" s="295">
        <v>5</v>
      </c>
      <c r="I5" s="296">
        <v>26.766666666779201</v>
      </c>
      <c r="J5" s="280">
        <v>99.694444444443164</v>
      </c>
      <c r="K5" s="297">
        <v>0</v>
      </c>
      <c r="L5" s="297">
        <v>0</v>
      </c>
      <c r="M5"/>
    </row>
    <row r="6" spans="1:13" ht="12.95" customHeight="1" x14ac:dyDescent="0.2">
      <c r="A6" s="170"/>
      <c r="B6" s="170" t="s">
        <v>912</v>
      </c>
      <c r="C6" s="170">
        <v>15</v>
      </c>
      <c r="D6" s="298">
        <v>0</v>
      </c>
      <c r="E6" s="299">
        <v>0</v>
      </c>
      <c r="F6" s="298">
        <v>0</v>
      </c>
      <c r="G6" s="300">
        <v>0</v>
      </c>
      <c r="H6" s="298">
        <v>3</v>
      </c>
      <c r="I6" s="299">
        <v>20.316666666534729</v>
      </c>
      <c r="J6" s="282">
        <v>99.768074581432259</v>
      </c>
      <c r="K6" s="301">
        <v>0</v>
      </c>
      <c r="L6" s="301">
        <v>0</v>
      </c>
      <c r="M6"/>
    </row>
    <row r="7" spans="1:13" ht="12.95" customHeight="1" x14ac:dyDescent="0.2">
      <c r="A7" s="153" t="s">
        <v>79</v>
      </c>
      <c r="B7" s="153" t="s">
        <v>913</v>
      </c>
      <c r="C7" s="153">
        <v>15</v>
      </c>
      <c r="D7" s="295">
        <v>1</v>
      </c>
      <c r="E7" s="296">
        <v>6.9999999999417923</v>
      </c>
      <c r="F7" s="295">
        <v>0</v>
      </c>
      <c r="G7" s="293">
        <v>0</v>
      </c>
      <c r="H7" s="295">
        <v>2</v>
      </c>
      <c r="I7" s="296">
        <v>9.4166666666278616</v>
      </c>
      <c r="J7" s="280">
        <v>99.812595129377058</v>
      </c>
      <c r="K7" s="297">
        <v>11.7</v>
      </c>
      <c r="L7" s="297">
        <v>33.22</v>
      </c>
      <c r="M7"/>
    </row>
    <row r="8" spans="1:13" ht="12.95" customHeight="1" x14ac:dyDescent="0.2">
      <c r="A8" s="170"/>
      <c r="B8" s="170" t="s">
        <v>914</v>
      </c>
      <c r="C8" s="170">
        <v>30</v>
      </c>
      <c r="D8" s="298">
        <v>0</v>
      </c>
      <c r="E8" s="299">
        <v>0</v>
      </c>
      <c r="F8" s="298">
        <v>0</v>
      </c>
      <c r="G8" s="300">
        <v>0</v>
      </c>
      <c r="H8" s="298">
        <v>3</v>
      </c>
      <c r="I8" s="302">
        <v>27.766666666720994</v>
      </c>
      <c r="J8" s="282">
        <v>99.683028919329658</v>
      </c>
      <c r="K8" s="303">
        <v>0</v>
      </c>
      <c r="L8" s="301">
        <v>0</v>
      </c>
      <c r="M8"/>
    </row>
    <row r="9" spans="1:13" ht="12.95" customHeight="1" x14ac:dyDescent="0.2">
      <c r="A9" s="153" t="s">
        <v>103</v>
      </c>
      <c r="B9" s="153" t="s">
        <v>915</v>
      </c>
      <c r="C9" s="153">
        <v>15</v>
      </c>
      <c r="D9" s="295">
        <v>1</v>
      </c>
      <c r="E9" s="296">
        <v>1.9166666668024845</v>
      </c>
      <c r="F9" s="295">
        <v>0</v>
      </c>
      <c r="G9" s="293">
        <v>0</v>
      </c>
      <c r="H9" s="295">
        <v>3</v>
      </c>
      <c r="I9" s="296">
        <v>16.566666666709352</v>
      </c>
      <c r="J9" s="280">
        <v>99.789003044137985</v>
      </c>
      <c r="K9" s="297">
        <v>3.2</v>
      </c>
      <c r="L9" s="297">
        <v>1.01</v>
      </c>
      <c r="M9"/>
    </row>
    <row r="10" spans="1:13" ht="12.95" customHeight="1" x14ac:dyDescent="0.2">
      <c r="A10" s="153"/>
      <c r="B10" s="153" t="s">
        <v>916</v>
      </c>
      <c r="C10" s="153">
        <v>40</v>
      </c>
      <c r="D10" s="295">
        <v>0</v>
      </c>
      <c r="E10" s="296">
        <v>0</v>
      </c>
      <c r="F10" s="295">
        <v>0</v>
      </c>
      <c r="G10" s="293">
        <v>0</v>
      </c>
      <c r="H10" s="295">
        <v>2</v>
      </c>
      <c r="I10" s="304">
        <v>9.1333333334187046</v>
      </c>
      <c r="J10" s="280">
        <v>99.895738203956412</v>
      </c>
      <c r="K10" s="305">
        <v>0</v>
      </c>
      <c r="L10" s="297">
        <v>0</v>
      </c>
      <c r="M10"/>
    </row>
    <row r="11" spans="1:13" ht="12.95" customHeight="1" x14ac:dyDescent="0.2">
      <c r="A11" s="153"/>
      <c r="B11" s="153" t="s">
        <v>799</v>
      </c>
      <c r="C11" s="153">
        <v>5</v>
      </c>
      <c r="D11" s="295">
        <v>0</v>
      </c>
      <c r="E11" s="296">
        <v>0</v>
      </c>
      <c r="F11" s="295">
        <v>0</v>
      </c>
      <c r="G11" s="293">
        <v>0</v>
      </c>
      <c r="H11" s="295">
        <v>2</v>
      </c>
      <c r="I11" s="304">
        <v>10.950000000244472</v>
      </c>
      <c r="J11" s="280">
        <v>99.8749999999972</v>
      </c>
      <c r="K11" s="305">
        <v>0</v>
      </c>
      <c r="L11" s="297">
        <v>0</v>
      </c>
      <c r="M11"/>
    </row>
    <row r="12" spans="1:13" ht="12.95" customHeight="1" x14ac:dyDescent="0.2">
      <c r="A12" s="170"/>
      <c r="B12" s="170" t="s">
        <v>800</v>
      </c>
      <c r="C12" s="170">
        <v>1.5</v>
      </c>
      <c r="D12" s="298">
        <v>0</v>
      </c>
      <c r="E12" s="299">
        <v>0</v>
      </c>
      <c r="F12" s="298">
        <v>0</v>
      </c>
      <c r="G12" s="300">
        <v>0</v>
      </c>
      <c r="H12" s="298">
        <v>2</v>
      </c>
      <c r="I12" s="302">
        <v>6.7333333332790062</v>
      </c>
      <c r="J12" s="282">
        <v>99.923135464231976</v>
      </c>
      <c r="K12" s="303">
        <v>0</v>
      </c>
      <c r="L12" s="301">
        <v>0</v>
      </c>
      <c r="M12"/>
    </row>
    <row r="13" spans="1:13" ht="12.95" customHeight="1" x14ac:dyDescent="0.2">
      <c r="A13" s="146" t="s">
        <v>553</v>
      </c>
      <c r="B13" s="146" t="s">
        <v>917</v>
      </c>
      <c r="C13" s="146">
        <v>30</v>
      </c>
      <c r="D13" s="306">
        <v>0</v>
      </c>
      <c r="E13" s="307">
        <v>0</v>
      </c>
      <c r="F13" s="306">
        <v>0</v>
      </c>
      <c r="G13" s="308">
        <v>0</v>
      </c>
      <c r="H13" s="306">
        <v>2</v>
      </c>
      <c r="I13" s="309">
        <v>12.633333333302289</v>
      </c>
      <c r="J13" s="284">
        <v>99.855783866058189</v>
      </c>
      <c r="K13" s="310">
        <v>1</v>
      </c>
      <c r="L13" s="311">
        <v>2.58</v>
      </c>
      <c r="M13"/>
    </row>
    <row r="14" spans="1:13" ht="12.95" customHeight="1" x14ac:dyDescent="0.2">
      <c r="A14" s="153" t="s">
        <v>83</v>
      </c>
      <c r="B14" s="153" t="s">
        <v>918</v>
      </c>
      <c r="C14" s="153">
        <v>30</v>
      </c>
      <c r="D14" s="295">
        <v>1</v>
      </c>
      <c r="E14" s="296">
        <v>1.7333333333954215</v>
      </c>
      <c r="F14" s="295">
        <v>0</v>
      </c>
      <c r="G14" s="296">
        <v>0</v>
      </c>
      <c r="H14" s="295">
        <v>4</v>
      </c>
      <c r="I14" s="296">
        <v>25.633333333418705</v>
      </c>
      <c r="J14" s="286">
        <v>99.687595129374273</v>
      </c>
      <c r="K14" s="297">
        <v>12.6</v>
      </c>
      <c r="L14" s="297">
        <v>23.1</v>
      </c>
      <c r="M14"/>
    </row>
    <row r="15" spans="1:13" ht="12.95" customHeight="1" x14ac:dyDescent="0.2">
      <c r="A15" s="170"/>
      <c r="B15" s="170" t="s">
        <v>919</v>
      </c>
      <c r="C15" s="170">
        <v>15</v>
      </c>
      <c r="D15" s="298">
        <v>2</v>
      </c>
      <c r="E15" s="299">
        <v>1.7166666668490507</v>
      </c>
      <c r="F15" s="298">
        <v>0</v>
      </c>
      <c r="G15" s="300">
        <v>0</v>
      </c>
      <c r="H15" s="298">
        <v>8</v>
      </c>
      <c r="I15" s="302">
        <v>65.883333333651535</v>
      </c>
      <c r="J15" s="282">
        <v>99.228310502277395</v>
      </c>
      <c r="K15" s="303">
        <v>13.9</v>
      </c>
      <c r="L15" s="301">
        <v>7.0799999999999992</v>
      </c>
      <c r="M15"/>
    </row>
    <row r="16" spans="1:13" ht="12.95" customHeight="1" x14ac:dyDescent="0.2">
      <c r="A16" s="153" t="s">
        <v>86</v>
      </c>
      <c r="B16" s="153" t="s">
        <v>920</v>
      </c>
      <c r="C16" s="153">
        <v>15</v>
      </c>
      <c r="D16" s="295">
        <v>0</v>
      </c>
      <c r="E16" s="296">
        <v>0</v>
      </c>
      <c r="F16" s="295">
        <v>0</v>
      </c>
      <c r="G16" s="293">
        <v>0</v>
      </c>
      <c r="H16" s="295">
        <v>4</v>
      </c>
      <c r="I16" s="304">
        <v>34.833333333197515</v>
      </c>
      <c r="J16" s="280">
        <v>99.602359208525144</v>
      </c>
      <c r="K16" s="305">
        <v>0</v>
      </c>
      <c r="L16" s="297">
        <v>0</v>
      </c>
      <c r="M16"/>
    </row>
    <row r="17" spans="1:13" ht="12.95" customHeight="1" x14ac:dyDescent="0.2">
      <c r="A17" s="170"/>
      <c r="B17" s="170" t="s">
        <v>921</v>
      </c>
      <c r="C17" s="170">
        <v>15</v>
      </c>
      <c r="D17" s="298">
        <v>1</v>
      </c>
      <c r="E17" s="299">
        <v>0.48333333333721384</v>
      </c>
      <c r="F17" s="298">
        <v>0</v>
      </c>
      <c r="G17" s="300">
        <v>0</v>
      </c>
      <c r="H17" s="298">
        <v>1</v>
      </c>
      <c r="I17" s="302">
        <v>8.2000000000116415</v>
      </c>
      <c r="J17" s="282">
        <v>99.900875190258574</v>
      </c>
      <c r="K17" s="303">
        <v>8.6</v>
      </c>
      <c r="L17" s="301">
        <v>4.87</v>
      </c>
      <c r="M17"/>
    </row>
    <row r="18" spans="1:13" ht="12.95" customHeight="1" x14ac:dyDescent="0.2">
      <c r="A18" s="153" t="s">
        <v>192</v>
      </c>
      <c r="B18" s="153" t="s">
        <v>922</v>
      </c>
      <c r="C18" s="153">
        <v>10</v>
      </c>
      <c r="D18" s="295">
        <v>1</v>
      </c>
      <c r="E18" s="296">
        <v>0.73333333327900618</v>
      </c>
      <c r="F18" s="295">
        <v>0</v>
      </c>
      <c r="G18" s="296">
        <v>0</v>
      </c>
      <c r="H18" s="295">
        <v>4</v>
      </c>
      <c r="I18" s="304">
        <v>34.96666666661622</v>
      </c>
      <c r="J18" s="280">
        <v>99.592465753425856</v>
      </c>
      <c r="K18" s="305">
        <v>4.2</v>
      </c>
      <c r="L18" s="297">
        <v>3.78</v>
      </c>
      <c r="M18"/>
    </row>
    <row r="19" spans="1:13" ht="12.95" customHeight="1" x14ac:dyDescent="0.2">
      <c r="A19" s="170"/>
      <c r="B19" s="170" t="s">
        <v>801</v>
      </c>
      <c r="C19" s="170">
        <v>5</v>
      </c>
      <c r="D19" s="298">
        <v>0</v>
      </c>
      <c r="E19" s="299">
        <v>0</v>
      </c>
      <c r="F19" s="298">
        <v>0</v>
      </c>
      <c r="G19" s="300">
        <v>0</v>
      </c>
      <c r="H19" s="298">
        <v>4</v>
      </c>
      <c r="I19" s="302">
        <v>22.949999999895226</v>
      </c>
      <c r="J19" s="282">
        <v>99.738013698631335</v>
      </c>
      <c r="K19" s="303">
        <v>0</v>
      </c>
      <c r="L19" s="301">
        <v>0</v>
      </c>
      <c r="M19"/>
    </row>
    <row r="20" spans="1:13" ht="12.95" customHeight="1" x14ac:dyDescent="0.2">
      <c r="A20" s="153" t="s">
        <v>90</v>
      </c>
      <c r="B20" s="153" t="s">
        <v>923</v>
      </c>
      <c r="C20" s="153">
        <v>10</v>
      </c>
      <c r="D20" s="295">
        <v>0</v>
      </c>
      <c r="E20" s="296">
        <v>0</v>
      </c>
      <c r="F20" s="295">
        <v>0</v>
      </c>
      <c r="G20" s="293">
        <v>0</v>
      </c>
      <c r="H20" s="295">
        <v>1</v>
      </c>
      <c r="I20" s="304">
        <v>8.0000000000582077</v>
      </c>
      <c r="J20" s="280">
        <v>99.908675799086083</v>
      </c>
      <c r="K20" s="305">
        <v>0</v>
      </c>
      <c r="L20" s="297">
        <v>0</v>
      </c>
      <c r="M20"/>
    </row>
    <row r="21" spans="1:13" ht="12.95" customHeight="1" x14ac:dyDescent="0.2">
      <c r="A21" s="153"/>
      <c r="B21" s="153" t="s">
        <v>924</v>
      </c>
      <c r="C21" s="153">
        <v>10</v>
      </c>
      <c r="D21" s="295">
        <v>0</v>
      </c>
      <c r="E21" s="296">
        <v>0</v>
      </c>
      <c r="F21" s="295">
        <v>0</v>
      </c>
      <c r="G21" s="293">
        <v>0</v>
      </c>
      <c r="H21" s="295">
        <v>2</v>
      </c>
      <c r="I21" s="304">
        <v>13.200000000069849</v>
      </c>
      <c r="J21" s="280">
        <v>99.849315068492345</v>
      </c>
      <c r="K21" s="305">
        <v>0</v>
      </c>
      <c r="L21" s="297">
        <v>0</v>
      </c>
      <c r="M21"/>
    </row>
    <row r="22" spans="1:13" ht="12.95" customHeight="1" x14ac:dyDescent="0.2">
      <c r="A22" s="170"/>
      <c r="B22" s="170" t="s">
        <v>925</v>
      </c>
      <c r="C22" s="170">
        <v>5</v>
      </c>
      <c r="D22" s="298">
        <v>0</v>
      </c>
      <c r="E22" s="299">
        <v>0</v>
      </c>
      <c r="F22" s="298">
        <v>0</v>
      </c>
      <c r="G22" s="300">
        <v>0</v>
      </c>
      <c r="H22" s="298">
        <v>3</v>
      </c>
      <c r="I22" s="302">
        <v>12.366666666639503</v>
      </c>
      <c r="J22" s="282">
        <v>99.858828006088586</v>
      </c>
      <c r="K22" s="303">
        <v>0</v>
      </c>
      <c r="L22" s="301">
        <v>0</v>
      </c>
      <c r="M22"/>
    </row>
    <row r="23" spans="1:13" ht="12.95" customHeight="1" x14ac:dyDescent="0.2">
      <c r="A23" s="153" t="s">
        <v>91</v>
      </c>
      <c r="B23" s="153" t="s">
        <v>926</v>
      </c>
      <c r="C23" s="153">
        <v>10</v>
      </c>
      <c r="D23" s="295">
        <v>0</v>
      </c>
      <c r="E23" s="296">
        <v>0</v>
      </c>
      <c r="F23" s="295">
        <v>0</v>
      </c>
      <c r="G23" s="293">
        <v>0</v>
      </c>
      <c r="H23" s="295">
        <v>5</v>
      </c>
      <c r="I23" s="304">
        <v>42.133333333418705</v>
      </c>
      <c r="J23" s="280">
        <v>99.519025875189286</v>
      </c>
      <c r="K23" s="305">
        <v>0</v>
      </c>
      <c r="L23" s="297">
        <v>0</v>
      </c>
      <c r="M23"/>
    </row>
    <row r="24" spans="1:13" ht="12.95" customHeight="1" x14ac:dyDescent="0.2">
      <c r="A24" s="170"/>
      <c r="B24" s="170" t="s">
        <v>927</v>
      </c>
      <c r="C24" s="170">
        <v>1</v>
      </c>
      <c r="D24" s="298">
        <v>0</v>
      </c>
      <c r="E24" s="299">
        <v>0</v>
      </c>
      <c r="F24" s="298">
        <v>0</v>
      </c>
      <c r="G24" s="299">
        <v>0</v>
      </c>
      <c r="H24" s="298">
        <v>5</v>
      </c>
      <c r="I24" s="302">
        <v>44.399999999615829</v>
      </c>
      <c r="J24" s="282">
        <v>99.493150684935898</v>
      </c>
      <c r="K24" s="303">
        <v>0</v>
      </c>
      <c r="L24" s="301">
        <v>0</v>
      </c>
      <c r="M24"/>
    </row>
    <row r="25" spans="1:13" ht="12.95" customHeight="1" x14ac:dyDescent="0.2">
      <c r="A25" s="153" t="s">
        <v>93</v>
      </c>
      <c r="B25" s="153" t="s">
        <v>928</v>
      </c>
      <c r="C25" s="153">
        <v>15</v>
      </c>
      <c r="D25" s="295">
        <v>0</v>
      </c>
      <c r="E25" s="296">
        <v>0</v>
      </c>
      <c r="F25" s="295">
        <v>0</v>
      </c>
      <c r="G25" s="293">
        <v>0</v>
      </c>
      <c r="H25" s="295">
        <v>3</v>
      </c>
      <c r="I25" s="304">
        <v>16.849999999918509</v>
      </c>
      <c r="J25" s="280">
        <v>99.807648401827407</v>
      </c>
      <c r="K25" s="305">
        <v>0</v>
      </c>
      <c r="L25" s="297">
        <v>0</v>
      </c>
      <c r="M25"/>
    </row>
    <row r="26" spans="1:13" ht="12.95" customHeight="1" x14ac:dyDescent="0.2">
      <c r="A26" s="170"/>
      <c r="B26" s="170" t="s">
        <v>929</v>
      </c>
      <c r="C26" s="170">
        <v>15</v>
      </c>
      <c r="D26" s="298">
        <v>0</v>
      </c>
      <c r="E26" s="299">
        <v>0</v>
      </c>
      <c r="F26" s="298">
        <v>2</v>
      </c>
      <c r="G26" s="300">
        <v>2.7666666666045785</v>
      </c>
      <c r="H26" s="298">
        <v>9</v>
      </c>
      <c r="I26" s="302">
        <v>36.850000000325963</v>
      </c>
      <c r="J26" s="282">
        <v>99.547754946724538</v>
      </c>
      <c r="K26" s="303">
        <v>0</v>
      </c>
      <c r="L26" s="301">
        <v>0</v>
      </c>
      <c r="M26"/>
    </row>
    <row r="27" spans="1:13" ht="12.95" customHeight="1" x14ac:dyDescent="0.2">
      <c r="A27" s="153" t="s">
        <v>414</v>
      </c>
      <c r="B27" s="153" t="s">
        <v>930</v>
      </c>
      <c r="C27" s="153">
        <v>30</v>
      </c>
      <c r="D27" s="295">
        <v>0</v>
      </c>
      <c r="E27" s="296">
        <v>0</v>
      </c>
      <c r="F27" s="295">
        <v>0</v>
      </c>
      <c r="G27" s="293">
        <v>0</v>
      </c>
      <c r="H27" s="295">
        <v>7</v>
      </c>
      <c r="I27" s="304">
        <v>34.316666666418314</v>
      </c>
      <c r="J27" s="280">
        <v>99.608257229835402</v>
      </c>
      <c r="K27" s="305">
        <v>0</v>
      </c>
      <c r="L27" s="297">
        <v>0</v>
      </c>
      <c r="M27"/>
    </row>
    <row r="28" spans="1:13" ht="12.95" customHeight="1" x14ac:dyDescent="0.2">
      <c r="A28" s="179" t="s">
        <v>193</v>
      </c>
      <c r="B28" s="165" t="s">
        <v>931</v>
      </c>
      <c r="C28" s="165">
        <v>15</v>
      </c>
      <c r="D28" s="291">
        <v>0</v>
      </c>
      <c r="E28" s="292">
        <v>0</v>
      </c>
      <c r="F28" s="291">
        <v>1</v>
      </c>
      <c r="G28" s="312">
        <v>1.4833333334536292</v>
      </c>
      <c r="H28" s="291">
        <v>2</v>
      </c>
      <c r="I28" s="313">
        <v>20.449999999953434</v>
      </c>
      <c r="J28" s="278">
        <v>99.749619482495362</v>
      </c>
      <c r="K28" s="314">
        <v>2.5</v>
      </c>
      <c r="L28" s="294">
        <v>0.25</v>
      </c>
      <c r="M28"/>
    </row>
    <row r="29" spans="1:13" ht="12.95" customHeight="1" x14ac:dyDescent="0.2">
      <c r="A29" s="183"/>
      <c r="B29" s="170" t="s">
        <v>932</v>
      </c>
      <c r="C29" s="170">
        <v>5</v>
      </c>
      <c r="D29" s="298">
        <v>0</v>
      </c>
      <c r="E29" s="299">
        <v>0</v>
      </c>
      <c r="F29" s="298">
        <v>0</v>
      </c>
      <c r="G29" s="300">
        <v>0</v>
      </c>
      <c r="H29" s="298">
        <v>1</v>
      </c>
      <c r="I29" s="302">
        <v>10.633333333244082</v>
      </c>
      <c r="J29" s="282">
        <v>99.878614916287162</v>
      </c>
      <c r="K29" s="303">
        <v>0</v>
      </c>
      <c r="L29" s="301">
        <v>0</v>
      </c>
      <c r="M29"/>
    </row>
    <row r="30" spans="1:13" ht="12.95" customHeight="1" x14ac:dyDescent="0.2">
      <c r="A30" s="153" t="s">
        <v>96</v>
      </c>
      <c r="B30" s="153" t="s">
        <v>933</v>
      </c>
      <c r="C30" s="153">
        <v>30</v>
      </c>
      <c r="D30" s="295">
        <v>0</v>
      </c>
      <c r="E30" s="296">
        <v>0</v>
      </c>
      <c r="F30" s="295">
        <v>0</v>
      </c>
      <c r="G30" s="293">
        <v>0</v>
      </c>
      <c r="H30" s="295">
        <v>3</v>
      </c>
      <c r="I30" s="304">
        <v>18.233333333570044</v>
      </c>
      <c r="J30" s="280">
        <v>99.791856925415871</v>
      </c>
      <c r="K30" s="305">
        <v>0</v>
      </c>
      <c r="L30" s="297">
        <v>0</v>
      </c>
      <c r="M30"/>
    </row>
    <row r="31" spans="1:13" ht="12.95" customHeight="1" x14ac:dyDescent="0.2">
      <c r="A31" s="153"/>
      <c r="B31" s="153" t="s">
        <v>934</v>
      </c>
      <c r="C31" s="153">
        <v>15</v>
      </c>
      <c r="D31" s="295">
        <v>1</v>
      </c>
      <c r="E31" s="296">
        <v>13.60000000015134</v>
      </c>
      <c r="F31" s="295">
        <v>0</v>
      </c>
      <c r="G31" s="293">
        <v>0</v>
      </c>
      <c r="H31" s="295">
        <v>10</v>
      </c>
      <c r="I31" s="304">
        <v>42.099999999976717</v>
      </c>
      <c r="J31" s="280">
        <v>99.36415525114009</v>
      </c>
      <c r="K31" s="305">
        <v>10.1</v>
      </c>
      <c r="L31" s="297">
        <v>43.11</v>
      </c>
      <c r="M31"/>
    </row>
    <row r="32" spans="1:13" ht="12.95" customHeight="1" x14ac:dyDescent="0.2">
      <c r="A32" s="170"/>
      <c r="B32" s="170" t="s">
        <v>935</v>
      </c>
      <c r="C32" s="170">
        <v>44</v>
      </c>
      <c r="D32" s="298">
        <v>0</v>
      </c>
      <c r="E32" s="299">
        <v>0</v>
      </c>
      <c r="F32" s="298">
        <v>0</v>
      </c>
      <c r="G32" s="300">
        <v>0</v>
      </c>
      <c r="H32" s="298">
        <v>2</v>
      </c>
      <c r="I32" s="302">
        <v>42.10000000015134</v>
      </c>
      <c r="J32" s="282">
        <v>99.519406392692332</v>
      </c>
      <c r="K32" s="303">
        <v>0</v>
      </c>
      <c r="L32" s="301">
        <v>0</v>
      </c>
      <c r="M32"/>
    </row>
    <row r="33" spans="1:13" ht="12.95" customHeight="1" x14ac:dyDescent="0.2">
      <c r="A33" s="170" t="s">
        <v>296</v>
      </c>
      <c r="B33" s="170" t="s">
        <v>802</v>
      </c>
      <c r="C33" s="170">
        <v>20</v>
      </c>
      <c r="D33" s="298">
        <v>0</v>
      </c>
      <c r="E33" s="299">
        <v>0</v>
      </c>
      <c r="F33" s="298">
        <v>0</v>
      </c>
      <c r="G33" s="300">
        <v>0</v>
      </c>
      <c r="H33" s="298">
        <v>0</v>
      </c>
      <c r="I33" s="302">
        <v>0</v>
      </c>
      <c r="J33" s="284">
        <v>100</v>
      </c>
      <c r="K33" s="303">
        <v>0</v>
      </c>
      <c r="L33" s="311">
        <v>0</v>
      </c>
      <c r="M33"/>
    </row>
    <row r="34" spans="1:13" ht="12.95" customHeight="1" x14ac:dyDescent="0.2">
      <c r="A34" s="153" t="s">
        <v>94</v>
      </c>
      <c r="B34" s="153" t="s">
        <v>936</v>
      </c>
      <c r="C34" s="153">
        <v>15</v>
      </c>
      <c r="D34" s="295">
        <v>0</v>
      </c>
      <c r="E34" s="296">
        <v>0</v>
      </c>
      <c r="F34" s="295">
        <v>2</v>
      </c>
      <c r="G34" s="293">
        <v>3.2333333330461755</v>
      </c>
      <c r="H34" s="295">
        <v>5</v>
      </c>
      <c r="I34" s="304">
        <v>25.48333333292976</v>
      </c>
      <c r="J34" s="278">
        <v>99.672184170479724</v>
      </c>
      <c r="K34" s="305">
        <v>0</v>
      </c>
      <c r="L34" s="294">
        <v>0</v>
      </c>
      <c r="M34"/>
    </row>
    <row r="35" spans="1:13" ht="12.95" customHeight="1" x14ac:dyDescent="0.2">
      <c r="A35" s="170"/>
      <c r="B35" s="170" t="s">
        <v>937</v>
      </c>
      <c r="C35" s="170">
        <v>15</v>
      </c>
      <c r="D35" s="298">
        <v>0</v>
      </c>
      <c r="E35" s="299">
        <v>0</v>
      </c>
      <c r="F35" s="298">
        <v>0</v>
      </c>
      <c r="G35" s="300">
        <v>0</v>
      </c>
      <c r="H35" s="298">
        <v>4</v>
      </c>
      <c r="I35" s="302">
        <v>19.300000000046566</v>
      </c>
      <c r="J35" s="282">
        <v>99.779680365296272</v>
      </c>
      <c r="K35" s="303">
        <v>0</v>
      </c>
      <c r="L35" s="301">
        <v>0</v>
      </c>
      <c r="M35"/>
    </row>
    <row r="36" spans="1:13" ht="12.95" customHeight="1" x14ac:dyDescent="0.2">
      <c r="A36" s="153" t="s">
        <v>195</v>
      </c>
      <c r="B36" s="153" t="s">
        <v>803</v>
      </c>
      <c r="C36" s="153">
        <v>30</v>
      </c>
      <c r="D36" s="295">
        <v>0</v>
      </c>
      <c r="E36" s="296">
        <v>0</v>
      </c>
      <c r="F36" s="295">
        <v>0</v>
      </c>
      <c r="G36" s="293">
        <v>0</v>
      </c>
      <c r="H36" s="295">
        <v>3</v>
      </c>
      <c r="I36" s="304">
        <v>44.033333333325572</v>
      </c>
      <c r="J36" s="278">
        <v>99.497336377473459</v>
      </c>
      <c r="K36" s="305">
        <v>0</v>
      </c>
      <c r="L36" s="294">
        <v>0</v>
      </c>
      <c r="M36"/>
    </row>
    <row r="37" spans="1:13" ht="12.95" customHeight="1" x14ac:dyDescent="0.2">
      <c r="A37" s="170" t="s">
        <v>14</v>
      </c>
      <c r="B37" s="170" t="s">
        <v>804</v>
      </c>
      <c r="C37" s="170">
        <v>30</v>
      </c>
      <c r="D37" s="298">
        <v>0</v>
      </c>
      <c r="E37" s="299">
        <v>0</v>
      </c>
      <c r="F37" s="298">
        <v>0</v>
      </c>
      <c r="G37" s="300">
        <v>0</v>
      </c>
      <c r="H37" s="298">
        <v>2</v>
      </c>
      <c r="I37" s="302">
        <v>11.900000000023283</v>
      </c>
      <c r="J37" s="282">
        <v>99.864155251141284</v>
      </c>
      <c r="K37" s="303">
        <v>0</v>
      </c>
      <c r="L37" s="301">
        <v>0</v>
      </c>
      <c r="M37"/>
    </row>
    <row r="38" spans="1:13" ht="12.95" customHeight="1" x14ac:dyDescent="0.2">
      <c r="A38" s="153" t="s">
        <v>97</v>
      </c>
      <c r="B38" s="153" t="s">
        <v>805</v>
      </c>
      <c r="C38" s="153">
        <v>30</v>
      </c>
      <c r="D38" s="295">
        <v>0</v>
      </c>
      <c r="E38" s="296">
        <v>0</v>
      </c>
      <c r="F38" s="295">
        <v>0</v>
      </c>
      <c r="G38" s="293">
        <v>0</v>
      </c>
      <c r="H38" s="295">
        <v>4</v>
      </c>
      <c r="I38" s="304">
        <v>34.983333333337214</v>
      </c>
      <c r="J38" s="280">
        <v>99.600646879756425</v>
      </c>
      <c r="K38" s="305">
        <v>0</v>
      </c>
      <c r="L38" s="297">
        <v>0</v>
      </c>
      <c r="M38"/>
    </row>
    <row r="39" spans="1:13" ht="12.95" customHeight="1" x14ac:dyDescent="0.2">
      <c r="A39" s="153"/>
      <c r="B39" s="153" t="s">
        <v>806</v>
      </c>
      <c r="C39" s="153">
        <v>30</v>
      </c>
      <c r="D39" s="295">
        <v>0</v>
      </c>
      <c r="E39" s="296">
        <v>0</v>
      </c>
      <c r="F39" s="295">
        <v>0</v>
      </c>
      <c r="G39" s="293">
        <v>0</v>
      </c>
      <c r="H39" s="295">
        <v>3</v>
      </c>
      <c r="I39" s="304">
        <v>25.266666666779201</v>
      </c>
      <c r="J39" s="280">
        <v>99.711567732114389</v>
      </c>
      <c r="K39" s="305">
        <v>0</v>
      </c>
      <c r="L39" s="297">
        <v>0</v>
      </c>
      <c r="M39"/>
    </row>
    <row r="40" spans="1:13" ht="12.95" customHeight="1" x14ac:dyDescent="0.2">
      <c r="A40" s="170"/>
      <c r="B40" s="170" t="s">
        <v>938</v>
      </c>
      <c r="C40" s="170">
        <v>15</v>
      </c>
      <c r="D40" s="298">
        <v>0</v>
      </c>
      <c r="E40" s="299">
        <v>0</v>
      </c>
      <c r="F40" s="298">
        <v>0</v>
      </c>
      <c r="G40" s="300">
        <v>0</v>
      </c>
      <c r="H40" s="298">
        <v>7</v>
      </c>
      <c r="I40" s="302">
        <v>264.73333333362825</v>
      </c>
      <c r="J40" s="282">
        <v>96.97792998477594</v>
      </c>
      <c r="K40" s="303">
        <v>0</v>
      </c>
      <c r="L40" s="301">
        <v>0</v>
      </c>
      <c r="M40"/>
    </row>
    <row r="41" spans="1:13" ht="12.95" customHeight="1" x14ac:dyDescent="0.2">
      <c r="A41" s="153" t="s">
        <v>78</v>
      </c>
      <c r="B41" s="153" t="s">
        <v>939</v>
      </c>
      <c r="C41" s="153">
        <v>30</v>
      </c>
      <c r="D41" s="295">
        <v>1</v>
      </c>
      <c r="E41" s="296">
        <v>4.3333333333139308</v>
      </c>
      <c r="F41" s="295">
        <v>0</v>
      </c>
      <c r="G41" s="293">
        <v>0</v>
      </c>
      <c r="H41" s="295">
        <v>5</v>
      </c>
      <c r="I41" s="304">
        <v>28.050000000104774</v>
      </c>
      <c r="J41" s="278">
        <v>99.6303272450523</v>
      </c>
      <c r="K41" s="305">
        <v>23.4</v>
      </c>
      <c r="L41" s="294">
        <v>5.46</v>
      </c>
      <c r="M41"/>
    </row>
    <row r="42" spans="1:13" ht="12.95" customHeight="1" x14ac:dyDescent="0.2">
      <c r="A42" s="153"/>
      <c r="B42" s="153" t="s">
        <v>940</v>
      </c>
      <c r="C42" s="153">
        <v>30</v>
      </c>
      <c r="D42" s="295">
        <v>0</v>
      </c>
      <c r="E42" s="296">
        <v>0</v>
      </c>
      <c r="F42" s="295">
        <v>0</v>
      </c>
      <c r="G42" s="293">
        <v>0</v>
      </c>
      <c r="H42" s="295">
        <v>7</v>
      </c>
      <c r="I42" s="304">
        <v>43.383333333302289</v>
      </c>
      <c r="J42" s="280">
        <v>99.504756468797922</v>
      </c>
      <c r="K42" s="305">
        <v>0</v>
      </c>
      <c r="L42" s="297">
        <v>0</v>
      </c>
      <c r="M42"/>
    </row>
    <row r="43" spans="1:13" ht="12.95" customHeight="1" x14ac:dyDescent="0.2">
      <c r="A43" s="170"/>
      <c r="B43" s="170" t="s">
        <v>941</v>
      </c>
      <c r="C43" s="170">
        <v>30</v>
      </c>
      <c r="D43" s="298">
        <v>2</v>
      </c>
      <c r="E43" s="299">
        <v>8.2166666665580124</v>
      </c>
      <c r="F43" s="298">
        <v>0</v>
      </c>
      <c r="G43" s="300">
        <v>0</v>
      </c>
      <c r="H43" s="298">
        <v>2</v>
      </c>
      <c r="I43" s="302">
        <v>10.60000000015134</v>
      </c>
      <c r="J43" s="282">
        <v>99.785197869101495</v>
      </c>
      <c r="K43" s="303">
        <v>26.5</v>
      </c>
      <c r="L43" s="301">
        <v>45.5</v>
      </c>
      <c r="M43"/>
    </row>
    <row r="44" spans="1:13" ht="12.95" customHeight="1" x14ac:dyDescent="0.2">
      <c r="A44" s="195" t="s">
        <v>102</v>
      </c>
      <c r="B44" s="153" t="s">
        <v>807</v>
      </c>
      <c r="C44" s="153">
        <v>15</v>
      </c>
      <c r="D44" s="295">
        <v>0</v>
      </c>
      <c r="E44" s="296">
        <v>0</v>
      </c>
      <c r="F44" s="295">
        <v>0</v>
      </c>
      <c r="G44" s="293">
        <v>0</v>
      </c>
      <c r="H44" s="295">
        <v>2</v>
      </c>
      <c r="I44" s="304">
        <v>10.733333333395422</v>
      </c>
      <c r="J44" s="278">
        <v>99.87747336377403</v>
      </c>
      <c r="K44" s="305">
        <v>0</v>
      </c>
      <c r="L44" s="294">
        <v>0</v>
      </c>
      <c r="M44"/>
    </row>
    <row r="45" spans="1:13" ht="12.95" customHeight="1" x14ac:dyDescent="0.2">
      <c r="A45" s="170"/>
      <c r="B45" s="170" t="s">
        <v>808</v>
      </c>
      <c r="C45" s="170">
        <v>30</v>
      </c>
      <c r="D45" s="298">
        <v>0</v>
      </c>
      <c r="E45" s="299">
        <v>0</v>
      </c>
      <c r="F45" s="298">
        <v>0</v>
      </c>
      <c r="G45" s="300">
        <v>0</v>
      </c>
      <c r="H45" s="298">
        <v>1</v>
      </c>
      <c r="I45" s="302">
        <v>9.0166666667209938</v>
      </c>
      <c r="J45" s="282">
        <v>99.897070015220081</v>
      </c>
      <c r="K45" s="303">
        <v>0</v>
      </c>
      <c r="L45" s="301">
        <v>0</v>
      </c>
      <c r="M45"/>
    </row>
    <row r="46" spans="1:13" ht="12.95" customHeight="1" x14ac:dyDescent="0.2">
      <c r="A46" s="170" t="s">
        <v>196</v>
      </c>
      <c r="B46" s="170" t="s">
        <v>942</v>
      </c>
      <c r="C46" s="170">
        <v>15</v>
      </c>
      <c r="D46" s="298">
        <v>1</v>
      </c>
      <c r="E46" s="299">
        <v>3.1666666666860692</v>
      </c>
      <c r="F46" s="298">
        <v>0</v>
      </c>
      <c r="G46" s="300">
        <v>0</v>
      </c>
      <c r="H46" s="298">
        <v>3</v>
      </c>
      <c r="I46" s="302">
        <v>28.533333333092742</v>
      </c>
      <c r="J46" s="284">
        <v>99.638127853883802</v>
      </c>
      <c r="K46" s="303">
        <v>13.3</v>
      </c>
      <c r="L46" s="311">
        <v>41.55</v>
      </c>
      <c r="M46"/>
    </row>
    <row r="47" spans="1:13" ht="12.95" customHeight="1" x14ac:dyDescent="0.2">
      <c r="A47" s="153" t="s">
        <v>87</v>
      </c>
      <c r="B47" s="153" t="s">
        <v>809</v>
      </c>
      <c r="C47" s="153">
        <v>15</v>
      </c>
      <c r="D47" s="295">
        <v>1</v>
      </c>
      <c r="E47" s="296">
        <v>14.43333333323244</v>
      </c>
      <c r="F47" s="295">
        <v>0</v>
      </c>
      <c r="G47" s="293">
        <v>0</v>
      </c>
      <c r="H47" s="295">
        <v>7</v>
      </c>
      <c r="I47" s="304">
        <v>60.833333333255723</v>
      </c>
      <c r="J47" s="278">
        <v>99.140791476409944</v>
      </c>
      <c r="K47" s="305">
        <v>0</v>
      </c>
      <c r="L47" s="294">
        <v>0</v>
      </c>
      <c r="M47"/>
    </row>
    <row r="48" spans="1:13" ht="12.95" customHeight="1" x14ac:dyDescent="0.2">
      <c r="A48" s="170"/>
      <c r="B48" s="170" t="s">
        <v>810</v>
      </c>
      <c r="C48" s="170">
        <v>15</v>
      </c>
      <c r="D48" s="298">
        <v>0</v>
      </c>
      <c r="E48" s="299">
        <v>0</v>
      </c>
      <c r="F48" s="298">
        <v>0</v>
      </c>
      <c r="G48" s="300">
        <v>0</v>
      </c>
      <c r="H48" s="298">
        <v>2</v>
      </c>
      <c r="I48" s="302">
        <v>19.383333333302289</v>
      </c>
      <c r="J48" s="282">
        <v>99.77872907153764</v>
      </c>
      <c r="K48" s="303">
        <v>0</v>
      </c>
      <c r="L48" s="301">
        <v>0</v>
      </c>
      <c r="M48"/>
    </row>
    <row r="49" spans="1:13" ht="12.95" customHeight="1" x14ac:dyDescent="0.2">
      <c r="A49" s="153" t="s">
        <v>98</v>
      </c>
      <c r="B49" s="153" t="s">
        <v>943</v>
      </c>
      <c r="C49" s="153">
        <v>30</v>
      </c>
      <c r="D49" s="295">
        <v>2</v>
      </c>
      <c r="E49" s="296">
        <v>6.3000000001047738</v>
      </c>
      <c r="F49" s="295">
        <v>0</v>
      </c>
      <c r="G49" s="296">
        <v>0</v>
      </c>
      <c r="H49" s="295">
        <v>4</v>
      </c>
      <c r="I49" s="304">
        <v>30.566666666592937</v>
      </c>
      <c r="J49" s="278">
        <v>99.57914764079112</v>
      </c>
      <c r="K49" s="305">
        <v>33.1</v>
      </c>
      <c r="L49" s="294">
        <v>24.240000000000002</v>
      </c>
      <c r="M49"/>
    </row>
    <row r="50" spans="1:13" ht="12.95" customHeight="1" x14ac:dyDescent="0.2">
      <c r="A50" s="153"/>
      <c r="B50" s="153" t="s">
        <v>944</v>
      </c>
      <c r="C50" s="153">
        <v>30</v>
      </c>
      <c r="D50" s="295">
        <v>0</v>
      </c>
      <c r="E50" s="296">
        <v>0</v>
      </c>
      <c r="F50" s="295">
        <v>0</v>
      </c>
      <c r="G50" s="293">
        <v>0</v>
      </c>
      <c r="H50" s="295">
        <v>2</v>
      </c>
      <c r="I50" s="304">
        <v>11.150000000023283</v>
      </c>
      <c r="J50" s="280">
        <v>99.872716894976904</v>
      </c>
      <c r="K50" s="305">
        <v>0</v>
      </c>
      <c r="L50" s="297">
        <v>0</v>
      </c>
      <c r="M50"/>
    </row>
    <row r="51" spans="1:13" ht="12.95" customHeight="1" x14ac:dyDescent="0.2">
      <c r="A51" s="170"/>
      <c r="B51" s="170" t="s">
        <v>945</v>
      </c>
      <c r="C51" s="170">
        <v>30</v>
      </c>
      <c r="D51" s="298">
        <v>2</v>
      </c>
      <c r="E51" s="299">
        <v>2.5500000001047738</v>
      </c>
      <c r="F51" s="298">
        <v>0</v>
      </c>
      <c r="G51" s="300">
        <v>0</v>
      </c>
      <c r="H51" s="298">
        <v>1</v>
      </c>
      <c r="I51" s="302">
        <v>8.0333333333255723</v>
      </c>
      <c r="J51" s="282">
        <v>99.879185692540744</v>
      </c>
      <c r="K51" s="303">
        <v>28.799999999999997</v>
      </c>
      <c r="L51" s="301">
        <v>18.55</v>
      </c>
      <c r="M51"/>
    </row>
    <row r="52" spans="1:13" ht="12.95" customHeight="1" x14ac:dyDescent="0.2">
      <c r="A52" s="170" t="s">
        <v>889</v>
      </c>
      <c r="B52" s="170" t="s">
        <v>946</v>
      </c>
      <c r="C52" s="170">
        <v>30</v>
      </c>
      <c r="D52" s="298">
        <v>2</v>
      </c>
      <c r="E52" s="299">
        <v>7.6499999999650754</v>
      </c>
      <c r="F52" s="298">
        <v>0</v>
      </c>
      <c r="G52" s="300">
        <v>0</v>
      </c>
      <c r="H52" s="298">
        <v>1</v>
      </c>
      <c r="I52" s="302">
        <v>4.1666666666278616</v>
      </c>
      <c r="J52" s="282">
        <v>99.865106544901906</v>
      </c>
      <c r="K52" s="303">
        <v>17.899999999999999</v>
      </c>
      <c r="L52" s="297">
        <v>58.11</v>
      </c>
      <c r="M52"/>
    </row>
    <row r="53" spans="1:13" ht="12.95" customHeight="1" x14ac:dyDescent="0.2">
      <c r="A53" s="153" t="s">
        <v>89</v>
      </c>
      <c r="B53" s="153" t="s">
        <v>947</v>
      </c>
      <c r="C53" s="153">
        <v>30</v>
      </c>
      <c r="D53" s="295">
        <v>2</v>
      </c>
      <c r="E53" s="296">
        <v>1.3833333333022892</v>
      </c>
      <c r="F53" s="295">
        <v>0</v>
      </c>
      <c r="G53" s="293">
        <v>0</v>
      </c>
      <c r="H53" s="295">
        <v>7</v>
      </c>
      <c r="I53" s="304">
        <v>49.316666666592937</v>
      </c>
      <c r="J53" s="278">
        <v>99.421232876713532</v>
      </c>
      <c r="K53" s="305">
        <v>41.6</v>
      </c>
      <c r="L53" s="294">
        <v>32.049999999999997</v>
      </c>
      <c r="M53"/>
    </row>
    <row r="54" spans="1:13" ht="12.95" customHeight="1" x14ac:dyDescent="0.2">
      <c r="A54" s="170"/>
      <c r="B54" s="170" t="s">
        <v>948</v>
      </c>
      <c r="C54" s="170">
        <v>30</v>
      </c>
      <c r="D54" s="298">
        <v>0</v>
      </c>
      <c r="E54" s="299">
        <v>0</v>
      </c>
      <c r="F54" s="298">
        <v>0</v>
      </c>
      <c r="G54" s="300">
        <v>0</v>
      </c>
      <c r="H54" s="298">
        <v>6</v>
      </c>
      <c r="I54" s="302">
        <v>52.849999999918509</v>
      </c>
      <c r="J54" s="282">
        <v>99.39668949771783</v>
      </c>
      <c r="K54" s="303">
        <v>0</v>
      </c>
      <c r="L54" s="301">
        <v>0</v>
      </c>
      <c r="M54"/>
    </row>
    <row r="55" spans="1:13" ht="12.95" customHeight="1" x14ac:dyDescent="0.2">
      <c r="A55" s="225" t="s">
        <v>477</v>
      </c>
      <c r="B55" s="146" t="s">
        <v>811</v>
      </c>
      <c r="C55" s="146">
        <v>30</v>
      </c>
      <c r="D55" s="306">
        <v>0</v>
      </c>
      <c r="E55" s="307">
        <v>0</v>
      </c>
      <c r="F55" s="306">
        <v>0</v>
      </c>
      <c r="G55" s="307">
        <v>0</v>
      </c>
      <c r="H55" s="306">
        <v>2</v>
      </c>
      <c r="I55" s="307">
        <v>9.46666666661622</v>
      </c>
      <c r="J55" s="284">
        <v>99.891933028919908</v>
      </c>
      <c r="K55" s="311">
        <v>0</v>
      </c>
      <c r="L55" s="311">
        <v>0</v>
      </c>
      <c r="M55"/>
    </row>
    <row r="56" spans="1:13" ht="12.95" customHeight="1" x14ac:dyDescent="0.2">
      <c r="A56" s="153" t="s">
        <v>95</v>
      </c>
      <c r="B56" s="153" t="s">
        <v>949</v>
      </c>
      <c r="C56" s="153">
        <v>30</v>
      </c>
      <c r="D56" s="295">
        <v>9.1999999999999993</v>
      </c>
      <c r="E56" s="296">
        <v>8.41</v>
      </c>
      <c r="F56" s="295">
        <v>0</v>
      </c>
      <c r="G56" s="293">
        <v>0</v>
      </c>
      <c r="H56" s="295">
        <v>1</v>
      </c>
      <c r="I56" s="304">
        <v>6.3500000000931323</v>
      </c>
      <c r="J56" s="280">
        <v>99.831506849313996</v>
      </c>
      <c r="K56" s="305">
        <v>0</v>
      </c>
      <c r="L56" s="297">
        <v>0</v>
      </c>
      <c r="M56"/>
    </row>
    <row r="57" spans="1:13" ht="12.95" customHeight="1" x14ac:dyDescent="0.2">
      <c r="A57" s="153"/>
      <c r="B57" s="153" t="s">
        <v>950</v>
      </c>
      <c r="C57" s="153">
        <v>15</v>
      </c>
      <c r="D57" s="295">
        <v>0</v>
      </c>
      <c r="E57" s="296">
        <v>0</v>
      </c>
      <c r="F57" s="295">
        <v>0</v>
      </c>
      <c r="G57" s="293">
        <v>0</v>
      </c>
      <c r="H57" s="295">
        <v>1</v>
      </c>
      <c r="I57" s="304">
        <v>8.0333333333255723</v>
      </c>
      <c r="J57" s="280">
        <v>99.908295281583037</v>
      </c>
      <c r="K57" s="305">
        <v>0</v>
      </c>
      <c r="L57" s="297">
        <v>0</v>
      </c>
      <c r="M57"/>
    </row>
    <row r="58" spans="1:13" ht="12.95" customHeight="1" x14ac:dyDescent="0.2">
      <c r="A58" s="170"/>
      <c r="B58" s="170" t="s">
        <v>951</v>
      </c>
      <c r="C58" s="170">
        <v>40</v>
      </c>
      <c r="D58" s="298">
        <v>0</v>
      </c>
      <c r="E58" s="299">
        <v>0</v>
      </c>
      <c r="F58" s="298">
        <v>0</v>
      </c>
      <c r="G58" s="300">
        <v>0</v>
      </c>
      <c r="H58" s="298">
        <v>3</v>
      </c>
      <c r="I58" s="302">
        <v>21.56666666676756</v>
      </c>
      <c r="J58" s="282">
        <v>99.753805175036902</v>
      </c>
      <c r="K58" s="303">
        <v>0</v>
      </c>
      <c r="L58" s="301">
        <v>0</v>
      </c>
      <c r="M58"/>
    </row>
    <row r="59" spans="1:13" ht="12.95" customHeight="1" x14ac:dyDescent="0.2">
      <c r="A59" s="153" t="s">
        <v>198</v>
      </c>
      <c r="B59" s="153" t="s">
        <v>812</v>
      </c>
      <c r="C59" s="153">
        <v>10</v>
      </c>
      <c r="D59" s="295">
        <v>0</v>
      </c>
      <c r="E59" s="296">
        <v>0</v>
      </c>
      <c r="F59" s="295">
        <v>0</v>
      </c>
      <c r="G59" s="293">
        <v>0</v>
      </c>
      <c r="H59" s="295">
        <v>1</v>
      </c>
      <c r="I59" s="304">
        <v>10.050000000104774</v>
      </c>
      <c r="J59" s="278">
        <v>99.885273972601539</v>
      </c>
      <c r="K59" s="305">
        <v>0</v>
      </c>
      <c r="L59" s="294">
        <v>0</v>
      </c>
      <c r="M59"/>
    </row>
    <row r="60" spans="1:13" ht="12.95" customHeight="1" x14ac:dyDescent="0.2">
      <c r="A60" s="170"/>
      <c r="B60" s="170" t="s">
        <v>813</v>
      </c>
      <c r="C60" s="170">
        <v>10</v>
      </c>
      <c r="D60" s="298">
        <v>0</v>
      </c>
      <c r="E60" s="299">
        <v>0</v>
      </c>
      <c r="F60" s="298">
        <v>0</v>
      </c>
      <c r="G60" s="300">
        <v>0</v>
      </c>
      <c r="H60" s="298">
        <v>0</v>
      </c>
      <c r="I60" s="302">
        <v>0</v>
      </c>
      <c r="J60" s="282">
        <v>100</v>
      </c>
      <c r="K60" s="303">
        <v>0</v>
      </c>
      <c r="L60" s="301">
        <v>0</v>
      </c>
      <c r="M60"/>
    </row>
    <row r="61" spans="1:13" ht="12.95" customHeight="1" x14ac:dyDescent="0.2">
      <c r="A61" s="153" t="s">
        <v>199</v>
      </c>
      <c r="B61" s="153" t="s">
        <v>814</v>
      </c>
      <c r="C61" s="153">
        <v>150</v>
      </c>
      <c r="D61" s="295">
        <v>0</v>
      </c>
      <c r="E61" s="296">
        <v>0</v>
      </c>
      <c r="F61" s="295">
        <v>0</v>
      </c>
      <c r="G61" s="293">
        <v>0</v>
      </c>
      <c r="H61" s="295">
        <v>1</v>
      </c>
      <c r="I61" s="296">
        <v>9.0833333332557231</v>
      </c>
      <c r="J61" s="278">
        <v>99.896308980213973</v>
      </c>
      <c r="K61" s="297">
        <v>0</v>
      </c>
      <c r="L61" s="294">
        <v>0</v>
      </c>
      <c r="M61"/>
    </row>
    <row r="62" spans="1:13" ht="12.95" customHeight="1" x14ac:dyDescent="0.2">
      <c r="A62" s="153"/>
      <c r="B62" s="153" t="s">
        <v>815</v>
      </c>
      <c r="C62" s="153">
        <v>150</v>
      </c>
      <c r="D62" s="295">
        <v>0</v>
      </c>
      <c r="E62" s="296">
        <v>0</v>
      </c>
      <c r="F62" s="295">
        <v>0</v>
      </c>
      <c r="G62" s="293">
        <v>0</v>
      </c>
      <c r="H62" s="295">
        <v>2</v>
      </c>
      <c r="I62" s="296">
        <v>13.950000000069849</v>
      </c>
      <c r="J62" s="280">
        <v>99.840753424656739</v>
      </c>
      <c r="K62" s="297">
        <v>0</v>
      </c>
      <c r="L62" s="297">
        <v>0</v>
      </c>
      <c r="M62"/>
    </row>
    <row r="63" spans="1:13" ht="12.95" customHeight="1" x14ac:dyDescent="0.2">
      <c r="A63" s="153"/>
      <c r="B63" s="153" t="s">
        <v>952</v>
      </c>
      <c r="C63" s="153">
        <v>10</v>
      </c>
      <c r="D63" s="295">
        <v>0</v>
      </c>
      <c r="E63" s="296">
        <v>0</v>
      </c>
      <c r="F63" s="295">
        <v>0</v>
      </c>
      <c r="G63" s="293">
        <v>0</v>
      </c>
      <c r="H63" s="295">
        <v>3</v>
      </c>
      <c r="I63" s="304">
        <v>26.25</v>
      </c>
      <c r="J63" s="280">
        <v>99.700342465753423</v>
      </c>
      <c r="K63" s="305">
        <v>0</v>
      </c>
      <c r="L63" s="297">
        <v>0</v>
      </c>
      <c r="M63"/>
    </row>
    <row r="64" spans="1:13" ht="12.95" customHeight="1" x14ac:dyDescent="0.2">
      <c r="A64" s="153"/>
      <c r="B64" s="153" t="s">
        <v>953</v>
      </c>
      <c r="C64" s="153">
        <v>15</v>
      </c>
      <c r="D64" s="295">
        <v>0</v>
      </c>
      <c r="E64" s="296">
        <v>0</v>
      </c>
      <c r="F64" s="295">
        <v>0</v>
      </c>
      <c r="G64" s="293">
        <v>0</v>
      </c>
      <c r="H64" s="295">
        <v>3</v>
      </c>
      <c r="I64" s="304">
        <v>19.050000000104774</v>
      </c>
      <c r="J64" s="280">
        <v>99.782534246574144</v>
      </c>
      <c r="K64" s="305">
        <v>0</v>
      </c>
      <c r="L64" s="297">
        <v>0</v>
      </c>
      <c r="M64"/>
    </row>
    <row r="65" spans="1:13" ht="12.95" customHeight="1" x14ac:dyDescent="0.2">
      <c r="A65" s="153"/>
      <c r="B65" s="153" t="s">
        <v>816</v>
      </c>
      <c r="C65" s="153">
        <v>20</v>
      </c>
      <c r="D65" s="295">
        <v>0</v>
      </c>
      <c r="E65" s="296">
        <v>0</v>
      </c>
      <c r="F65" s="295">
        <v>0</v>
      </c>
      <c r="G65" s="293">
        <v>0</v>
      </c>
      <c r="H65" s="295">
        <v>4</v>
      </c>
      <c r="I65" s="304">
        <v>35.566666666651145</v>
      </c>
      <c r="J65" s="280">
        <v>99.59398782344006</v>
      </c>
      <c r="K65" s="305">
        <v>0</v>
      </c>
      <c r="L65" s="297">
        <v>0</v>
      </c>
      <c r="M65"/>
    </row>
    <row r="66" spans="1:13" ht="12.95" customHeight="1" x14ac:dyDescent="0.2">
      <c r="A66" s="170"/>
      <c r="B66" s="170" t="s">
        <v>817</v>
      </c>
      <c r="C66" s="170">
        <v>20</v>
      </c>
      <c r="D66" s="298">
        <v>0</v>
      </c>
      <c r="E66" s="299">
        <v>0</v>
      </c>
      <c r="F66" s="298">
        <v>0</v>
      </c>
      <c r="G66" s="300">
        <v>0</v>
      </c>
      <c r="H66" s="295">
        <v>4</v>
      </c>
      <c r="I66" s="304">
        <v>36.233333333046176</v>
      </c>
      <c r="J66" s="282">
        <v>99.586377473367051</v>
      </c>
      <c r="K66" s="305">
        <v>0</v>
      </c>
      <c r="L66" s="301">
        <v>0</v>
      </c>
      <c r="M66"/>
    </row>
    <row r="67" spans="1:13" ht="12.95" customHeight="1" x14ac:dyDescent="0.2">
      <c r="A67" s="153" t="s">
        <v>109</v>
      </c>
      <c r="B67" s="153" t="s">
        <v>818</v>
      </c>
      <c r="C67" s="153">
        <v>5</v>
      </c>
      <c r="D67" s="295">
        <v>0</v>
      </c>
      <c r="E67" s="296">
        <v>0</v>
      </c>
      <c r="F67" s="291">
        <v>0</v>
      </c>
      <c r="G67" s="315">
        <v>0</v>
      </c>
      <c r="H67" s="291">
        <v>1</v>
      </c>
      <c r="I67" s="292">
        <v>5.6000000000931323</v>
      </c>
      <c r="J67" s="278">
        <v>99.936073059359671</v>
      </c>
      <c r="K67" s="294">
        <v>0</v>
      </c>
      <c r="L67" s="294">
        <v>0</v>
      </c>
      <c r="M67"/>
    </row>
    <row r="68" spans="1:13" ht="12.95" customHeight="1" x14ac:dyDescent="0.2">
      <c r="A68" s="153"/>
      <c r="B68" s="153" t="s">
        <v>819</v>
      </c>
      <c r="C68" s="153">
        <v>5</v>
      </c>
      <c r="D68" s="295">
        <v>1</v>
      </c>
      <c r="E68" s="296">
        <v>5.3833333334187046</v>
      </c>
      <c r="F68" s="295">
        <v>0</v>
      </c>
      <c r="G68" s="293">
        <v>0</v>
      </c>
      <c r="H68" s="295">
        <v>5</v>
      </c>
      <c r="I68" s="304">
        <v>29.983333333453629</v>
      </c>
      <c r="J68" s="280">
        <v>99.596270928460356</v>
      </c>
      <c r="K68" s="305">
        <v>0</v>
      </c>
      <c r="L68" s="297">
        <v>0</v>
      </c>
      <c r="M68"/>
    </row>
    <row r="69" spans="1:13" ht="12.95" customHeight="1" x14ac:dyDescent="0.2">
      <c r="A69" s="153"/>
      <c r="B69" s="153" t="s">
        <v>820</v>
      </c>
      <c r="C69" s="153">
        <v>5</v>
      </c>
      <c r="D69" s="295">
        <v>0</v>
      </c>
      <c r="E69" s="296">
        <v>0</v>
      </c>
      <c r="F69" s="295">
        <v>0</v>
      </c>
      <c r="G69" s="293">
        <v>0</v>
      </c>
      <c r="H69" s="295">
        <v>3</v>
      </c>
      <c r="I69" s="304">
        <v>39.18333333323244</v>
      </c>
      <c r="J69" s="280">
        <v>99.552701674278168</v>
      </c>
      <c r="K69" s="305">
        <v>0</v>
      </c>
      <c r="L69" s="297">
        <v>0</v>
      </c>
      <c r="M69"/>
    </row>
    <row r="70" spans="1:13" ht="12.95" customHeight="1" x14ac:dyDescent="0.2">
      <c r="A70" s="170"/>
      <c r="B70" s="170" t="s">
        <v>821</v>
      </c>
      <c r="C70" s="170">
        <v>15</v>
      </c>
      <c r="D70" s="298">
        <v>0</v>
      </c>
      <c r="E70" s="299">
        <v>0</v>
      </c>
      <c r="F70" s="298">
        <v>0</v>
      </c>
      <c r="G70" s="300">
        <v>0</v>
      </c>
      <c r="H70" s="298">
        <v>4</v>
      </c>
      <c r="I70" s="302">
        <v>24.266666666662786</v>
      </c>
      <c r="J70" s="282">
        <v>99.722983257229885</v>
      </c>
      <c r="K70" s="303">
        <v>0</v>
      </c>
      <c r="L70" s="301">
        <v>0</v>
      </c>
      <c r="M70"/>
    </row>
    <row r="71" spans="1:13" ht="12.95" customHeight="1" x14ac:dyDescent="0.2">
      <c r="A71" s="153" t="s">
        <v>200</v>
      </c>
      <c r="B71" s="153" t="s">
        <v>822</v>
      </c>
      <c r="C71" s="153">
        <v>30</v>
      </c>
      <c r="D71" s="295">
        <v>0</v>
      </c>
      <c r="E71" s="296">
        <v>0</v>
      </c>
      <c r="F71" s="295">
        <v>0</v>
      </c>
      <c r="G71" s="293">
        <v>0</v>
      </c>
      <c r="H71" s="295">
        <v>2</v>
      </c>
      <c r="I71" s="304">
        <v>17.783333333325572</v>
      </c>
      <c r="J71" s="278">
        <v>99.796993911720023</v>
      </c>
      <c r="K71" s="305">
        <v>0</v>
      </c>
      <c r="L71" s="294">
        <v>0</v>
      </c>
      <c r="M71"/>
    </row>
    <row r="72" spans="1:13" ht="12.95" customHeight="1" x14ac:dyDescent="0.2">
      <c r="A72" s="170"/>
      <c r="B72" s="170" t="s">
        <v>823</v>
      </c>
      <c r="C72" s="170">
        <v>15</v>
      </c>
      <c r="D72" s="298">
        <v>0</v>
      </c>
      <c r="E72" s="299">
        <v>0</v>
      </c>
      <c r="F72" s="298">
        <v>0</v>
      </c>
      <c r="G72" s="300">
        <v>0</v>
      </c>
      <c r="H72" s="298">
        <v>3</v>
      </c>
      <c r="I72" s="302">
        <v>26.900000000197906</v>
      </c>
      <c r="J72" s="282">
        <v>99.692922374426956</v>
      </c>
      <c r="K72" s="303">
        <v>0</v>
      </c>
      <c r="L72" s="301">
        <v>0</v>
      </c>
      <c r="M72"/>
    </row>
    <row r="73" spans="1:13" ht="12.95" customHeight="1" x14ac:dyDescent="0.2">
      <c r="A73" s="146" t="s">
        <v>449</v>
      </c>
      <c r="B73" s="146" t="s">
        <v>824</v>
      </c>
      <c r="C73" s="146">
        <v>15</v>
      </c>
      <c r="D73" s="306">
        <v>0</v>
      </c>
      <c r="E73" s="307">
        <v>0</v>
      </c>
      <c r="F73" s="306">
        <v>0</v>
      </c>
      <c r="G73" s="308">
        <v>0</v>
      </c>
      <c r="H73" s="306">
        <v>1</v>
      </c>
      <c r="I73" s="307">
        <v>6.933333333407063</v>
      </c>
      <c r="J73" s="282">
        <v>99.920852359207686</v>
      </c>
      <c r="K73" s="311">
        <v>0</v>
      </c>
      <c r="L73" s="301">
        <v>0</v>
      </c>
      <c r="M73"/>
    </row>
    <row r="74" spans="1:13" ht="12.95" customHeight="1" x14ac:dyDescent="0.2">
      <c r="A74" s="153" t="s">
        <v>201</v>
      </c>
      <c r="B74" s="153" t="s">
        <v>825</v>
      </c>
      <c r="C74" s="153">
        <v>30</v>
      </c>
      <c r="D74" s="295">
        <v>1</v>
      </c>
      <c r="E74" s="296">
        <v>1.0166666666627862</v>
      </c>
      <c r="F74" s="295">
        <v>0</v>
      </c>
      <c r="G74" s="293">
        <v>0</v>
      </c>
      <c r="H74" s="295">
        <v>3</v>
      </c>
      <c r="I74" s="304">
        <v>25.683333333407063</v>
      </c>
      <c r="J74" s="278">
        <v>99.695205479451261</v>
      </c>
      <c r="K74" s="305">
        <v>23.1</v>
      </c>
      <c r="L74" s="294">
        <v>28.88</v>
      </c>
      <c r="M74"/>
    </row>
    <row r="75" spans="1:13" ht="12.95" customHeight="1" x14ac:dyDescent="0.2">
      <c r="A75" s="170" t="s">
        <v>14</v>
      </c>
      <c r="B75" s="170" t="s">
        <v>826</v>
      </c>
      <c r="C75" s="170">
        <v>30</v>
      </c>
      <c r="D75" s="298">
        <v>1</v>
      </c>
      <c r="E75" s="299">
        <v>1.0833333333721384</v>
      </c>
      <c r="F75" s="298">
        <v>0</v>
      </c>
      <c r="G75" s="300">
        <v>0</v>
      </c>
      <c r="H75" s="298">
        <v>4</v>
      </c>
      <c r="I75" s="302">
        <v>29.983333333453629</v>
      </c>
      <c r="J75" s="282">
        <v>99.64535768645176</v>
      </c>
      <c r="K75" s="303">
        <v>20</v>
      </c>
      <c r="L75" s="301">
        <v>23</v>
      </c>
      <c r="M75"/>
    </row>
    <row r="76" spans="1:13" ht="12.95" customHeight="1" x14ac:dyDescent="0.2">
      <c r="A76" s="153" t="s">
        <v>101</v>
      </c>
      <c r="B76" s="153" t="s">
        <v>827</v>
      </c>
      <c r="C76" s="153">
        <v>40</v>
      </c>
      <c r="D76" s="295">
        <v>0</v>
      </c>
      <c r="E76" s="296">
        <v>0</v>
      </c>
      <c r="F76" s="295">
        <v>0</v>
      </c>
      <c r="G76" s="293">
        <v>0</v>
      </c>
      <c r="H76" s="295">
        <v>2</v>
      </c>
      <c r="I76" s="304">
        <v>1264.8166666666511</v>
      </c>
      <c r="J76" s="278">
        <v>85.561453576864707</v>
      </c>
      <c r="K76" s="305">
        <v>0</v>
      </c>
      <c r="L76" s="294">
        <v>0</v>
      </c>
      <c r="M76"/>
    </row>
    <row r="77" spans="1:13" ht="12.95" customHeight="1" x14ac:dyDescent="0.2">
      <c r="A77" s="153"/>
      <c r="B77" s="153" t="s">
        <v>828</v>
      </c>
      <c r="C77" s="153">
        <v>15</v>
      </c>
      <c r="D77" s="295">
        <v>0</v>
      </c>
      <c r="E77" s="296">
        <v>0</v>
      </c>
      <c r="F77" s="295">
        <v>0</v>
      </c>
      <c r="G77" s="293">
        <v>0</v>
      </c>
      <c r="H77" s="295">
        <v>2</v>
      </c>
      <c r="I77" s="304">
        <v>14.916666666569654</v>
      </c>
      <c r="J77" s="280">
        <v>99.829718417048298</v>
      </c>
      <c r="K77" s="305">
        <v>0</v>
      </c>
      <c r="L77" s="297">
        <v>0</v>
      </c>
      <c r="M77"/>
    </row>
    <row r="78" spans="1:13" ht="12.95" customHeight="1" x14ac:dyDescent="0.2">
      <c r="A78" s="170" t="s">
        <v>14</v>
      </c>
      <c r="B78" s="170" t="s">
        <v>829</v>
      </c>
      <c r="C78" s="170">
        <v>30</v>
      </c>
      <c r="D78" s="298">
        <v>0</v>
      </c>
      <c r="E78" s="299">
        <v>0</v>
      </c>
      <c r="F78" s="298">
        <v>0</v>
      </c>
      <c r="G78" s="300">
        <v>0</v>
      </c>
      <c r="H78" s="298">
        <v>2</v>
      </c>
      <c r="I78" s="302">
        <v>8.6500000000814907</v>
      </c>
      <c r="J78" s="282">
        <v>99.901255707761621</v>
      </c>
      <c r="K78" s="303">
        <v>0</v>
      </c>
      <c r="L78" s="301">
        <v>0</v>
      </c>
      <c r="M78"/>
    </row>
    <row r="79" spans="1:13" ht="12.95" customHeight="1" x14ac:dyDescent="0.2">
      <c r="A79" s="153" t="s">
        <v>114</v>
      </c>
      <c r="B79" s="153" t="s">
        <v>830</v>
      </c>
      <c r="C79" s="153">
        <v>30</v>
      </c>
      <c r="D79" s="295">
        <v>0</v>
      </c>
      <c r="E79" s="296">
        <v>0</v>
      </c>
      <c r="F79" s="295">
        <v>0</v>
      </c>
      <c r="G79" s="293">
        <v>0</v>
      </c>
      <c r="H79" s="295">
        <v>5</v>
      </c>
      <c r="I79" s="304">
        <v>38.133333333476912</v>
      </c>
      <c r="J79" s="278">
        <v>99.564687975645242</v>
      </c>
      <c r="K79" s="305">
        <v>0</v>
      </c>
      <c r="L79" s="294">
        <v>0</v>
      </c>
      <c r="M79"/>
    </row>
    <row r="80" spans="1:13" ht="12.95" customHeight="1" x14ac:dyDescent="0.2">
      <c r="A80" s="170" t="s">
        <v>14</v>
      </c>
      <c r="B80" s="170" t="s">
        <v>831</v>
      </c>
      <c r="C80" s="170">
        <v>30</v>
      </c>
      <c r="D80" s="298">
        <v>0</v>
      </c>
      <c r="E80" s="299">
        <v>0</v>
      </c>
      <c r="F80" s="298">
        <v>0</v>
      </c>
      <c r="G80" s="300">
        <v>0</v>
      </c>
      <c r="H80" s="298">
        <v>5</v>
      </c>
      <c r="I80" s="302">
        <v>28.849999999918509</v>
      </c>
      <c r="J80" s="282">
        <v>99.670662100457548</v>
      </c>
      <c r="K80" s="303">
        <v>0</v>
      </c>
      <c r="L80" s="301">
        <v>0</v>
      </c>
      <c r="M80"/>
    </row>
    <row r="81" spans="1:13" ht="12.95" customHeight="1" x14ac:dyDescent="0.2">
      <c r="A81" s="153" t="s">
        <v>115</v>
      </c>
      <c r="B81" s="153" t="s">
        <v>832</v>
      </c>
      <c r="C81" s="153">
        <v>40</v>
      </c>
      <c r="D81" s="295">
        <v>2</v>
      </c>
      <c r="E81" s="296">
        <v>9.8999999999650754</v>
      </c>
      <c r="F81" s="295">
        <v>0</v>
      </c>
      <c r="G81" s="293">
        <v>0</v>
      </c>
      <c r="H81" s="295">
        <v>1</v>
      </c>
      <c r="I81" s="304">
        <v>10.549999999988358</v>
      </c>
      <c r="J81" s="278">
        <v>99.766552511416052</v>
      </c>
      <c r="K81" s="305">
        <v>31.5</v>
      </c>
      <c r="L81" s="294">
        <v>35.159999999999997</v>
      </c>
      <c r="M81"/>
    </row>
    <row r="82" spans="1:13" ht="12.95" customHeight="1" x14ac:dyDescent="0.2">
      <c r="A82" s="153" t="s">
        <v>14</v>
      </c>
      <c r="B82" s="153" t="s">
        <v>833</v>
      </c>
      <c r="C82" s="153">
        <v>40</v>
      </c>
      <c r="D82" s="295">
        <v>0</v>
      </c>
      <c r="E82" s="296">
        <v>0</v>
      </c>
      <c r="F82" s="295">
        <v>0</v>
      </c>
      <c r="G82" s="293">
        <v>0</v>
      </c>
      <c r="H82" s="295">
        <v>0</v>
      </c>
      <c r="I82" s="304">
        <v>0</v>
      </c>
      <c r="J82" s="280">
        <v>100</v>
      </c>
      <c r="K82" s="305">
        <v>10.9</v>
      </c>
      <c r="L82" s="297">
        <v>1.4530000000000001</v>
      </c>
      <c r="M82"/>
    </row>
    <row r="83" spans="1:13" ht="12.95" customHeight="1" x14ac:dyDescent="0.2">
      <c r="A83" s="153"/>
      <c r="B83" s="153" t="s">
        <v>834</v>
      </c>
      <c r="C83" s="153">
        <v>15</v>
      </c>
      <c r="D83" s="295">
        <v>0</v>
      </c>
      <c r="E83" s="296">
        <v>0</v>
      </c>
      <c r="F83" s="295">
        <v>0</v>
      </c>
      <c r="G83" s="293">
        <v>0</v>
      </c>
      <c r="H83" s="295">
        <v>0</v>
      </c>
      <c r="I83" s="304">
        <v>0</v>
      </c>
      <c r="J83" s="280">
        <v>100</v>
      </c>
      <c r="K83" s="305">
        <v>0</v>
      </c>
      <c r="L83" s="297">
        <v>0</v>
      </c>
      <c r="M83"/>
    </row>
    <row r="84" spans="1:13" ht="12.95" customHeight="1" x14ac:dyDescent="0.2">
      <c r="A84" s="170" t="s">
        <v>14</v>
      </c>
      <c r="B84" s="170" t="s">
        <v>835</v>
      </c>
      <c r="C84" s="170">
        <v>15</v>
      </c>
      <c r="D84" s="298">
        <v>0</v>
      </c>
      <c r="E84" s="299">
        <v>0</v>
      </c>
      <c r="F84" s="298">
        <v>0</v>
      </c>
      <c r="G84" s="300">
        <v>0</v>
      </c>
      <c r="H84" s="298">
        <v>2</v>
      </c>
      <c r="I84" s="302">
        <v>10.916666666627862</v>
      </c>
      <c r="J84" s="282">
        <v>99.875380517504254</v>
      </c>
      <c r="K84" s="303">
        <v>0</v>
      </c>
      <c r="L84" s="301">
        <v>0</v>
      </c>
      <c r="M84"/>
    </row>
    <row r="85" spans="1:13" ht="12.95" customHeight="1" x14ac:dyDescent="0.2">
      <c r="A85" s="165" t="s">
        <v>455</v>
      </c>
      <c r="B85" s="165" t="s">
        <v>836</v>
      </c>
      <c r="C85" s="165">
        <v>30</v>
      </c>
      <c r="D85" s="291">
        <v>0</v>
      </c>
      <c r="E85" s="292">
        <v>0</v>
      </c>
      <c r="F85" s="291">
        <v>0</v>
      </c>
      <c r="G85" s="312">
        <v>0</v>
      </c>
      <c r="H85" s="291">
        <v>0</v>
      </c>
      <c r="I85" s="313">
        <v>0</v>
      </c>
      <c r="J85" s="278">
        <v>100</v>
      </c>
      <c r="K85" s="314">
        <v>0</v>
      </c>
      <c r="L85" s="294">
        <v>0</v>
      </c>
      <c r="M85"/>
    </row>
    <row r="86" spans="1:13" ht="12.95" customHeight="1" x14ac:dyDescent="0.2">
      <c r="A86" s="170"/>
      <c r="B86" s="170" t="s">
        <v>837</v>
      </c>
      <c r="C86" s="170">
        <v>30</v>
      </c>
      <c r="D86" s="298">
        <v>0</v>
      </c>
      <c r="E86" s="299">
        <v>0</v>
      </c>
      <c r="F86" s="298">
        <v>0</v>
      </c>
      <c r="G86" s="300">
        <v>0</v>
      </c>
      <c r="H86" s="298">
        <v>0</v>
      </c>
      <c r="I86" s="302">
        <v>0</v>
      </c>
      <c r="J86" s="282">
        <v>100</v>
      </c>
      <c r="K86" s="303">
        <v>0</v>
      </c>
      <c r="L86" s="301">
        <v>0</v>
      </c>
      <c r="M86"/>
    </row>
    <row r="87" spans="1:13" ht="12.95" customHeight="1" x14ac:dyDescent="0.2">
      <c r="A87" s="153" t="s">
        <v>202</v>
      </c>
      <c r="B87" s="153" t="s">
        <v>838</v>
      </c>
      <c r="C87" s="153">
        <v>30</v>
      </c>
      <c r="D87" s="295">
        <v>0</v>
      </c>
      <c r="E87" s="296">
        <v>0</v>
      </c>
      <c r="F87" s="295">
        <v>0</v>
      </c>
      <c r="G87" s="293">
        <v>0</v>
      </c>
      <c r="H87" s="295">
        <v>2</v>
      </c>
      <c r="I87" s="304">
        <v>11.616666666639503</v>
      </c>
      <c r="J87" s="280">
        <v>99.867389649924206</v>
      </c>
      <c r="K87" s="305">
        <v>0</v>
      </c>
      <c r="L87" s="297">
        <v>0</v>
      </c>
      <c r="M87"/>
    </row>
    <row r="88" spans="1:13" ht="12.95" customHeight="1" x14ac:dyDescent="0.2">
      <c r="A88" s="170" t="s">
        <v>14</v>
      </c>
      <c r="B88" s="170" t="s">
        <v>839</v>
      </c>
      <c r="C88" s="170">
        <v>30</v>
      </c>
      <c r="D88" s="298">
        <v>0</v>
      </c>
      <c r="E88" s="299">
        <v>0</v>
      </c>
      <c r="F88" s="298">
        <v>0</v>
      </c>
      <c r="G88" s="300">
        <v>0</v>
      </c>
      <c r="H88" s="298">
        <v>1</v>
      </c>
      <c r="I88" s="302">
        <v>8.4833333332207985</v>
      </c>
      <c r="J88" s="282">
        <v>99.903158295282864</v>
      </c>
      <c r="K88" s="303">
        <v>0</v>
      </c>
      <c r="L88" s="301">
        <v>0</v>
      </c>
      <c r="M88"/>
    </row>
    <row r="89" spans="1:13" ht="12.95" customHeight="1" x14ac:dyDescent="0.2">
      <c r="A89" s="153" t="s">
        <v>203</v>
      </c>
      <c r="B89" s="153" t="s">
        <v>954</v>
      </c>
      <c r="C89" s="153">
        <v>5</v>
      </c>
      <c r="D89" s="295">
        <v>0</v>
      </c>
      <c r="E89" s="296">
        <v>0</v>
      </c>
      <c r="F89" s="295">
        <v>0</v>
      </c>
      <c r="G89" s="293">
        <v>0</v>
      </c>
      <c r="H89" s="295">
        <v>4</v>
      </c>
      <c r="I89" s="304">
        <v>29.616666666639503</v>
      </c>
      <c r="J89" s="278">
        <v>99.661910197869403</v>
      </c>
      <c r="K89" s="305">
        <v>0</v>
      </c>
      <c r="L89" s="294">
        <v>0</v>
      </c>
      <c r="M89"/>
    </row>
    <row r="90" spans="1:13" ht="12.95" customHeight="1" x14ac:dyDescent="0.2">
      <c r="A90" s="153"/>
      <c r="B90" s="153" t="s">
        <v>955</v>
      </c>
      <c r="C90" s="153">
        <v>16</v>
      </c>
      <c r="D90" s="295">
        <v>0</v>
      </c>
      <c r="E90" s="296">
        <v>0</v>
      </c>
      <c r="F90" s="295">
        <v>2</v>
      </c>
      <c r="G90" s="293">
        <v>8.9666666665580124</v>
      </c>
      <c r="H90" s="295">
        <v>4</v>
      </c>
      <c r="I90" s="304">
        <v>47.000000000407454</v>
      </c>
      <c r="J90" s="280">
        <v>99.361111111107704</v>
      </c>
      <c r="K90" s="305">
        <v>0</v>
      </c>
      <c r="L90" s="297">
        <v>0</v>
      </c>
      <c r="M90"/>
    </row>
    <row r="91" spans="1:13" ht="12.95" customHeight="1" x14ac:dyDescent="0.2">
      <c r="A91" s="153"/>
      <c r="B91" s="153" t="s">
        <v>956</v>
      </c>
      <c r="C91" s="153">
        <v>15</v>
      </c>
      <c r="D91" s="295">
        <v>0</v>
      </c>
      <c r="E91" s="296">
        <v>0</v>
      </c>
      <c r="F91" s="295">
        <v>0</v>
      </c>
      <c r="G91" s="293">
        <v>0</v>
      </c>
      <c r="H91" s="295">
        <v>1</v>
      </c>
      <c r="I91" s="304">
        <v>8.8500000000349246</v>
      </c>
      <c r="J91" s="280">
        <v>99.89897260273932</v>
      </c>
      <c r="K91" s="305">
        <v>0</v>
      </c>
      <c r="L91" s="297">
        <v>0</v>
      </c>
      <c r="M91"/>
    </row>
    <row r="92" spans="1:13" ht="12.95" customHeight="1" x14ac:dyDescent="0.2">
      <c r="A92" s="170"/>
      <c r="B92" s="170" t="s">
        <v>957</v>
      </c>
      <c r="C92" s="170">
        <v>40</v>
      </c>
      <c r="D92" s="298">
        <v>0</v>
      </c>
      <c r="E92" s="299">
        <v>0</v>
      </c>
      <c r="F92" s="298">
        <v>0</v>
      </c>
      <c r="G92" s="300">
        <v>0</v>
      </c>
      <c r="H92" s="298">
        <v>2</v>
      </c>
      <c r="I92" s="302">
        <v>12.083333333430346</v>
      </c>
      <c r="J92" s="282">
        <v>99.862062404869505</v>
      </c>
      <c r="K92" s="303">
        <v>0</v>
      </c>
      <c r="L92" s="301">
        <v>0</v>
      </c>
      <c r="M92"/>
    </row>
    <row r="93" spans="1:13" ht="12.95" customHeight="1" x14ac:dyDescent="0.2">
      <c r="A93" s="153" t="s">
        <v>204</v>
      </c>
      <c r="B93" s="153" t="s">
        <v>840</v>
      </c>
      <c r="C93" s="153">
        <v>30</v>
      </c>
      <c r="D93" s="295">
        <v>0</v>
      </c>
      <c r="E93" s="296">
        <v>0</v>
      </c>
      <c r="F93" s="295">
        <v>0</v>
      </c>
      <c r="G93" s="293">
        <v>0</v>
      </c>
      <c r="H93" s="295">
        <v>1</v>
      </c>
      <c r="I93" s="304">
        <v>8.5999999999185093</v>
      </c>
      <c r="J93" s="278">
        <v>99.901826484019196</v>
      </c>
      <c r="K93" s="305">
        <v>0</v>
      </c>
      <c r="L93" s="294">
        <v>0</v>
      </c>
      <c r="M93"/>
    </row>
    <row r="94" spans="1:13" ht="12.95" customHeight="1" x14ac:dyDescent="0.2">
      <c r="A94" s="170" t="s">
        <v>14</v>
      </c>
      <c r="B94" s="170" t="s">
        <v>841</v>
      </c>
      <c r="C94" s="170">
        <v>30</v>
      </c>
      <c r="D94" s="298">
        <v>0</v>
      </c>
      <c r="E94" s="299">
        <v>0</v>
      </c>
      <c r="F94" s="298">
        <v>0</v>
      </c>
      <c r="G94" s="300">
        <v>0</v>
      </c>
      <c r="H94" s="298">
        <v>2</v>
      </c>
      <c r="I94" s="302">
        <v>17.283333333267365</v>
      </c>
      <c r="J94" s="282">
        <v>99.80270167427777</v>
      </c>
      <c r="K94" s="303">
        <v>0</v>
      </c>
      <c r="L94" s="301">
        <v>0</v>
      </c>
      <c r="M94"/>
    </row>
    <row r="95" spans="1:13" ht="12.95" customHeight="1" x14ac:dyDescent="0.2">
      <c r="A95" s="165" t="s">
        <v>357</v>
      </c>
      <c r="B95" s="165" t="s">
        <v>842</v>
      </c>
      <c r="C95" s="165">
        <v>30</v>
      </c>
      <c r="D95" s="291">
        <v>0</v>
      </c>
      <c r="E95" s="292">
        <v>0</v>
      </c>
      <c r="F95" s="291">
        <v>0</v>
      </c>
      <c r="G95" s="312">
        <v>0</v>
      </c>
      <c r="H95" s="291">
        <v>1</v>
      </c>
      <c r="I95" s="313">
        <v>9.1166666665230878</v>
      </c>
      <c r="J95" s="287">
        <v>99.895928462710927</v>
      </c>
      <c r="K95" s="314">
        <v>0</v>
      </c>
      <c r="L95" s="294">
        <v>0</v>
      </c>
      <c r="M95"/>
    </row>
    <row r="96" spans="1:13" ht="12.95" customHeight="1" x14ac:dyDescent="0.2">
      <c r="A96" s="170"/>
      <c r="B96" s="170" t="s">
        <v>843</v>
      </c>
      <c r="C96" s="170">
        <v>30</v>
      </c>
      <c r="D96" s="298">
        <v>0</v>
      </c>
      <c r="E96" s="299">
        <v>0</v>
      </c>
      <c r="F96" s="298">
        <v>0</v>
      </c>
      <c r="G96" s="300">
        <v>0</v>
      </c>
      <c r="H96" s="298">
        <v>1</v>
      </c>
      <c r="I96" s="302">
        <v>8.8666666665812954</v>
      </c>
      <c r="J96" s="282">
        <v>99.898782343988799</v>
      </c>
      <c r="K96" s="303">
        <v>0</v>
      </c>
      <c r="L96" s="301">
        <v>0</v>
      </c>
      <c r="M96"/>
    </row>
    <row r="97" spans="1:13" ht="12.95" customHeight="1" x14ac:dyDescent="0.2">
      <c r="A97" s="153" t="s">
        <v>205</v>
      </c>
      <c r="B97" s="153" t="s">
        <v>844</v>
      </c>
      <c r="C97" s="153">
        <v>5</v>
      </c>
      <c r="D97" s="295">
        <v>0</v>
      </c>
      <c r="E97" s="296">
        <v>0</v>
      </c>
      <c r="F97" s="295">
        <v>0</v>
      </c>
      <c r="G97" s="293">
        <v>0</v>
      </c>
      <c r="H97" s="295">
        <v>3</v>
      </c>
      <c r="I97" s="304">
        <v>47.699999999895226</v>
      </c>
      <c r="J97" s="280">
        <v>99.455479452055997</v>
      </c>
      <c r="K97" s="305">
        <v>0</v>
      </c>
      <c r="L97" s="297">
        <v>0</v>
      </c>
      <c r="M97"/>
    </row>
    <row r="98" spans="1:13" ht="12.95" customHeight="1" x14ac:dyDescent="0.2">
      <c r="A98" s="153"/>
      <c r="B98" s="153" t="s">
        <v>845</v>
      </c>
      <c r="C98" s="153">
        <v>5</v>
      </c>
      <c r="D98" s="295">
        <v>0</v>
      </c>
      <c r="E98" s="296">
        <v>0</v>
      </c>
      <c r="F98" s="295">
        <v>0</v>
      </c>
      <c r="G98" s="293">
        <v>0</v>
      </c>
      <c r="H98" s="295">
        <v>3</v>
      </c>
      <c r="I98" s="304">
        <v>47.883333333302289</v>
      </c>
      <c r="J98" s="280">
        <v>99.453386605784218</v>
      </c>
      <c r="K98" s="305">
        <v>0</v>
      </c>
      <c r="L98" s="297">
        <v>0</v>
      </c>
      <c r="M98"/>
    </row>
    <row r="99" spans="1:13" ht="12.95" customHeight="1" x14ac:dyDescent="0.2">
      <c r="A99" s="170"/>
      <c r="B99" s="170" t="s">
        <v>846</v>
      </c>
      <c r="C99" s="170">
        <v>30</v>
      </c>
      <c r="D99" s="298">
        <v>0</v>
      </c>
      <c r="E99" s="299">
        <v>0</v>
      </c>
      <c r="F99" s="298">
        <v>0</v>
      </c>
      <c r="G99" s="300">
        <v>0</v>
      </c>
      <c r="H99" s="298">
        <v>0</v>
      </c>
      <c r="I99" s="302">
        <v>0</v>
      </c>
      <c r="J99" s="282">
        <v>100</v>
      </c>
      <c r="K99" s="303">
        <v>0</v>
      </c>
      <c r="L99" s="301">
        <v>0</v>
      </c>
      <c r="M99"/>
    </row>
    <row r="100" spans="1:13" ht="12.95" customHeight="1" x14ac:dyDescent="0.2">
      <c r="A100" s="153" t="s">
        <v>206</v>
      </c>
      <c r="B100" s="153" t="s">
        <v>847</v>
      </c>
      <c r="C100" s="153">
        <v>30</v>
      </c>
      <c r="D100" s="295">
        <v>1</v>
      </c>
      <c r="E100" s="296">
        <v>17.200000000011642</v>
      </c>
      <c r="F100" s="295">
        <v>0</v>
      </c>
      <c r="G100" s="293">
        <v>0</v>
      </c>
      <c r="H100" s="295">
        <v>4</v>
      </c>
      <c r="I100" s="304">
        <v>20.416666666686069</v>
      </c>
      <c r="J100" s="280">
        <v>99.570585996955501</v>
      </c>
      <c r="K100" s="305">
        <v>35.799999999999997</v>
      </c>
      <c r="L100" s="297">
        <v>492.04</v>
      </c>
      <c r="M100"/>
    </row>
    <row r="101" spans="1:13" ht="12.95" customHeight="1" x14ac:dyDescent="0.2">
      <c r="A101" s="153"/>
      <c r="B101" s="153" t="s">
        <v>848</v>
      </c>
      <c r="C101" s="153">
        <v>30</v>
      </c>
      <c r="D101" s="295">
        <v>0</v>
      </c>
      <c r="E101" s="296">
        <v>0</v>
      </c>
      <c r="F101" s="295">
        <v>0</v>
      </c>
      <c r="G101" s="293">
        <v>0</v>
      </c>
      <c r="H101" s="295">
        <v>5</v>
      </c>
      <c r="I101" s="304">
        <v>27.450000000069849</v>
      </c>
      <c r="J101" s="280">
        <v>99.686643835615641</v>
      </c>
      <c r="K101" s="305">
        <v>0</v>
      </c>
      <c r="L101" s="297">
        <v>0</v>
      </c>
      <c r="M101"/>
    </row>
    <row r="102" spans="1:13" ht="12.95" customHeight="1" x14ac:dyDescent="0.2">
      <c r="A102" s="153"/>
      <c r="B102" s="153" t="s">
        <v>849</v>
      </c>
      <c r="C102" s="153">
        <v>40</v>
      </c>
      <c r="D102" s="295">
        <v>0</v>
      </c>
      <c r="E102" s="296">
        <v>0</v>
      </c>
      <c r="F102" s="295">
        <v>0</v>
      </c>
      <c r="G102" s="293">
        <v>0</v>
      </c>
      <c r="H102" s="295">
        <v>7</v>
      </c>
      <c r="I102" s="304">
        <v>45.499999999708962</v>
      </c>
      <c r="J102" s="280">
        <v>99.48059360730926</v>
      </c>
      <c r="K102" s="305">
        <v>0</v>
      </c>
      <c r="L102" s="297">
        <v>0</v>
      </c>
      <c r="M102"/>
    </row>
    <row r="103" spans="1:13" ht="12.95" customHeight="1" x14ac:dyDescent="0.2">
      <c r="A103" s="170" t="s">
        <v>14</v>
      </c>
      <c r="B103" s="170" t="s">
        <v>850</v>
      </c>
      <c r="C103" s="170">
        <v>40</v>
      </c>
      <c r="D103" s="298">
        <v>0</v>
      </c>
      <c r="E103" s="299">
        <v>0</v>
      </c>
      <c r="F103" s="298">
        <v>0</v>
      </c>
      <c r="G103" s="300">
        <v>0</v>
      </c>
      <c r="H103" s="298">
        <v>8</v>
      </c>
      <c r="I103" s="302">
        <v>53.050000000046566</v>
      </c>
      <c r="J103" s="282">
        <v>99.39440639269354</v>
      </c>
      <c r="K103" s="303">
        <v>0</v>
      </c>
      <c r="L103" s="301">
        <v>0</v>
      </c>
      <c r="M103"/>
    </row>
    <row r="104" spans="1:13" ht="12.95" customHeight="1" x14ac:dyDescent="0.2">
      <c r="A104" s="146" t="s">
        <v>796</v>
      </c>
      <c r="B104" s="146" t="s">
        <v>851</v>
      </c>
      <c r="C104" s="146">
        <v>30</v>
      </c>
      <c r="D104" s="306">
        <v>0</v>
      </c>
      <c r="E104" s="307">
        <v>0</v>
      </c>
      <c r="F104" s="306">
        <v>0</v>
      </c>
      <c r="G104" s="308">
        <v>0</v>
      </c>
      <c r="H104" s="306">
        <v>0</v>
      </c>
      <c r="I104" s="309">
        <v>0</v>
      </c>
      <c r="J104" s="284">
        <v>100</v>
      </c>
      <c r="K104" s="310">
        <v>0</v>
      </c>
      <c r="L104" s="311">
        <v>0</v>
      </c>
      <c r="M104"/>
    </row>
    <row r="105" spans="1:13" ht="12.95" customHeight="1" x14ac:dyDescent="0.2">
      <c r="A105" s="153" t="s">
        <v>119</v>
      </c>
      <c r="B105" s="153" t="s">
        <v>852</v>
      </c>
      <c r="C105" s="153">
        <v>10</v>
      </c>
      <c r="D105" s="295">
        <v>0</v>
      </c>
      <c r="E105" s="296">
        <v>0</v>
      </c>
      <c r="F105" s="295">
        <v>0</v>
      </c>
      <c r="G105" s="293">
        <v>0</v>
      </c>
      <c r="H105" s="295">
        <v>3</v>
      </c>
      <c r="I105" s="304">
        <v>19.699999999953434</v>
      </c>
      <c r="J105" s="280">
        <v>99.775114155251671</v>
      </c>
      <c r="K105" s="305">
        <v>0</v>
      </c>
      <c r="L105" s="297">
        <v>0</v>
      </c>
      <c r="M105"/>
    </row>
    <row r="106" spans="1:13" ht="12.95" customHeight="1" x14ac:dyDescent="0.2">
      <c r="A106" s="153" t="s">
        <v>14</v>
      </c>
      <c r="B106" s="153" t="s">
        <v>853</v>
      </c>
      <c r="C106" s="153">
        <v>7.5</v>
      </c>
      <c r="D106" s="295">
        <v>0</v>
      </c>
      <c r="E106" s="296">
        <v>0</v>
      </c>
      <c r="F106" s="295">
        <v>0</v>
      </c>
      <c r="G106" s="293">
        <v>0</v>
      </c>
      <c r="H106" s="295">
        <v>1</v>
      </c>
      <c r="I106" s="304">
        <v>9.283333333209157</v>
      </c>
      <c r="J106" s="280">
        <v>99.894025875191673</v>
      </c>
      <c r="K106" s="305">
        <v>0</v>
      </c>
      <c r="L106" s="297">
        <v>0</v>
      </c>
      <c r="M106"/>
    </row>
    <row r="107" spans="1:13" ht="12.95" customHeight="1" x14ac:dyDescent="0.2">
      <c r="A107" s="153" t="s">
        <v>14</v>
      </c>
      <c r="B107" s="153" t="s">
        <v>854</v>
      </c>
      <c r="C107" s="153">
        <v>5</v>
      </c>
      <c r="D107" s="295">
        <v>0</v>
      </c>
      <c r="E107" s="296">
        <v>0</v>
      </c>
      <c r="F107" s="295">
        <v>0</v>
      </c>
      <c r="G107" s="293">
        <v>0</v>
      </c>
      <c r="H107" s="295">
        <v>3</v>
      </c>
      <c r="I107" s="304">
        <v>24.616666666581295</v>
      </c>
      <c r="J107" s="280">
        <v>99.718987823440855</v>
      </c>
      <c r="K107" s="305">
        <v>0</v>
      </c>
      <c r="L107" s="297">
        <v>0</v>
      </c>
      <c r="M107"/>
    </row>
    <row r="108" spans="1:13" ht="12.95" customHeight="1" x14ac:dyDescent="0.2">
      <c r="A108" s="153" t="s">
        <v>14</v>
      </c>
      <c r="B108" s="153" t="s">
        <v>855</v>
      </c>
      <c r="C108" s="153">
        <v>5</v>
      </c>
      <c r="D108" s="295">
        <v>0</v>
      </c>
      <c r="E108" s="296">
        <v>0</v>
      </c>
      <c r="F108" s="295">
        <v>0</v>
      </c>
      <c r="G108" s="293">
        <v>0</v>
      </c>
      <c r="H108" s="295">
        <v>3</v>
      </c>
      <c r="I108" s="304">
        <v>20.950000000186265</v>
      </c>
      <c r="J108" s="280">
        <v>99.760844748856329</v>
      </c>
      <c r="K108" s="305">
        <v>0</v>
      </c>
      <c r="L108" s="297">
        <v>0</v>
      </c>
      <c r="M108"/>
    </row>
    <row r="109" spans="1:13" ht="12.95" customHeight="1" x14ac:dyDescent="0.2">
      <c r="A109" s="153"/>
      <c r="B109" s="153" t="s">
        <v>856</v>
      </c>
      <c r="C109" s="153">
        <v>7.5</v>
      </c>
      <c r="D109" s="295">
        <v>0</v>
      </c>
      <c r="E109" s="296">
        <v>0</v>
      </c>
      <c r="F109" s="295">
        <v>0</v>
      </c>
      <c r="G109" s="293">
        <v>0</v>
      </c>
      <c r="H109" s="295">
        <v>3</v>
      </c>
      <c r="I109" s="304">
        <v>22.849999999918509</v>
      </c>
      <c r="J109" s="280">
        <v>99.739155251142492</v>
      </c>
      <c r="K109" s="305">
        <v>0</v>
      </c>
      <c r="L109" s="297">
        <v>0</v>
      </c>
      <c r="M109"/>
    </row>
    <row r="110" spans="1:13" ht="12.95" customHeight="1" x14ac:dyDescent="0.2">
      <c r="A110" s="179" t="s">
        <v>356</v>
      </c>
      <c r="B110" s="165" t="s">
        <v>958</v>
      </c>
      <c r="C110" s="180">
        <v>30</v>
      </c>
      <c r="D110" s="316">
        <v>1</v>
      </c>
      <c r="E110" s="292">
        <v>10.766666666662786</v>
      </c>
      <c r="F110" s="316">
        <v>0</v>
      </c>
      <c r="G110" s="292">
        <v>0</v>
      </c>
      <c r="H110" s="291">
        <v>2</v>
      </c>
      <c r="I110" s="292">
        <v>13.366666666755918</v>
      </c>
      <c r="J110" s="288">
        <v>99.724505327244088</v>
      </c>
      <c r="K110" s="294">
        <v>11.5</v>
      </c>
      <c r="L110" s="294">
        <v>11.02</v>
      </c>
      <c r="M110"/>
    </row>
    <row r="111" spans="1:13" ht="12.95" customHeight="1" x14ac:dyDescent="0.2">
      <c r="A111" s="183"/>
      <c r="B111" s="170" t="s">
        <v>959</v>
      </c>
      <c r="C111" s="188">
        <v>30</v>
      </c>
      <c r="D111" s="317">
        <v>0</v>
      </c>
      <c r="E111" s="299">
        <v>0</v>
      </c>
      <c r="F111" s="298">
        <v>0</v>
      </c>
      <c r="G111" s="299">
        <v>0</v>
      </c>
      <c r="H111" s="298">
        <v>1</v>
      </c>
      <c r="I111" s="299">
        <v>7.4499999998370185</v>
      </c>
      <c r="J111" s="282">
        <v>99.914954337901406</v>
      </c>
      <c r="K111" s="301">
        <v>0</v>
      </c>
      <c r="L111" s="301">
        <v>0</v>
      </c>
      <c r="M111"/>
    </row>
    <row r="112" spans="1:13" ht="12.95" customHeight="1" x14ac:dyDescent="0.2">
      <c r="A112" s="153" t="s">
        <v>125</v>
      </c>
      <c r="B112" s="153" t="s">
        <v>960</v>
      </c>
      <c r="C112" s="153">
        <v>30</v>
      </c>
      <c r="D112" s="295">
        <v>3</v>
      </c>
      <c r="E112" s="296">
        <v>182.03333333332557</v>
      </c>
      <c r="F112" s="295">
        <v>0</v>
      </c>
      <c r="G112" s="293">
        <v>0</v>
      </c>
      <c r="H112" s="295">
        <v>4</v>
      </c>
      <c r="I112" s="304">
        <v>24.599999999860302</v>
      </c>
      <c r="J112" s="278">
        <v>97.641171993913403</v>
      </c>
      <c r="K112" s="305">
        <v>76.099999999999994</v>
      </c>
      <c r="L112" s="294">
        <v>182.82999999999998</v>
      </c>
      <c r="M112"/>
    </row>
    <row r="113" spans="1:13" ht="12.95" customHeight="1" x14ac:dyDescent="0.2">
      <c r="A113" s="170"/>
      <c r="B113" s="170" t="s">
        <v>961</v>
      </c>
      <c r="C113" s="170">
        <v>30</v>
      </c>
      <c r="D113" s="298">
        <v>4</v>
      </c>
      <c r="E113" s="299">
        <v>9.0833333332557231</v>
      </c>
      <c r="F113" s="298">
        <v>0</v>
      </c>
      <c r="G113" s="300">
        <v>0</v>
      </c>
      <c r="H113" s="298">
        <v>2</v>
      </c>
      <c r="I113" s="302">
        <v>10.050000000104774</v>
      </c>
      <c r="J113" s="282">
        <v>99.781582952815512</v>
      </c>
      <c r="K113" s="303">
        <v>51.2</v>
      </c>
      <c r="L113" s="301">
        <v>120.91</v>
      </c>
      <c r="M113"/>
    </row>
    <row r="114" spans="1:13" ht="12.95" customHeight="1" x14ac:dyDescent="0.2">
      <c r="A114" s="165" t="s">
        <v>468</v>
      </c>
      <c r="B114" s="165" t="s">
        <v>962</v>
      </c>
      <c r="C114" s="165">
        <v>40</v>
      </c>
      <c r="D114" s="291">
        <v>0</v>
      </c>
      <c r="E114" s="292">
        <v>0</v>
      </c>
      <c r="F114" s="291">
        <v>0</v>
      </c>
      <c r="G114" s="292">
        <v>0</v>
      </c>
      <c r="H114" s="291">
        <v>2</v>
      </c>
      <c r="I114" s="292">
        <v>11.483333333220799</v>
      </c>
      <c r="J114" s="278">
        <v>99.8689117199404</v>
      </c>
      <c r="K114" s="294">
        <v>0</v>
      </c>
      <c r="L114" s="294">
        <v>0</v>
      </c>
      <c r="M114"/>
    </row>
    <row r="115" spans="1:13" ht="12.95" customHeight="1" x14ac:dyDescent="0.2">
      <c r="A115" s="170"/>
      <c r="B115" s="170" t="s">
        <v>963</v>
      </c>
      <c r="C115" s="170">
        <v>40</v>
      </c>
      <c r="D115" s="298">
        <v>0</v>
      </c>
      <c r="E115" s="299">
        <v>0</v>
      </c>
      <c r="F115" s="298">
        <v>0</v>
      </c>
      <c r="G115" s="300">
        <v>0</v>
      </c>
      <c r="H115" s="298">
        <v>3</v>
      </c>
      <c r="I115" s="302">
        <v>21.266666666662786</v>
      </c>
      <c r="J115" s="282">
        <v>99.757229832572349</v>
      </c>
      <c r="K115" s="303">
        <v>0</v>
      </c>
      <c r="L115" s="301">
        <v>0</v>
      </c>
      <c r="M115"/>
    </row>
    <row r="116" spans="1:13" ht="12.95" customHeight="1" x14ac:dyDescent="0.2">
      <c r="A116" s="153" t="s">
        <v>207</v>
      </c>
      <c r="B116" s="153" t="s">
        <v>857</v>
      </c>
      <c r="C116" s="153">
        <v>10</v>
      </c>
      <c r="D116" s="295">
        <v>0</v>
      </c>
      <c r="E116" s="296">
        <v>0</v>
      </c>
      <c r="F116" s="295">
        <v>0</v>
      </c>
      <c r="G116" s="293">
        <v>0</v>
      </c>
      <c r="H116" s="295">
        <v>3</v>
      </c>
      <c r="I116" s="304">
        <v>25.416666666744277</v>
      </c>
      <c r="J116" s="280">
        <v>99.709855403347674</v>
      </c>
      <c r="K116" s="305">
        <v>0</v>
      </c>
      <c r="L116" s="297">
        <v>0</v>
      </c>
      <c r="M116"/>
    </row>
    <row r="117" spans="1:13" ht="12.95" customHeight="1" x14ac:dyDescent="0.2">
      <c r="A117" s="170" t="s">
        <v>14</v>
      </c>
      <c r="B117" s="170" t="s">
        <v>858</v>
      </c>
      <c r="C117" s="170">
        <v>10</v>
      </c>
      <c r="D117" s="298">
        <v>0</v>
      </c>
      <c r="E117" s="299">
        <v>0</v>
      </c>
      <c r="F117" s="298">
        <v>0</v>
      </c>
      <c r="G117" s="300">
        <v>0</v>
      </c>
      <c r="H117" s="298">
        <v>2</v>
      </c>
      <c r="I117" s="302">
        <v>37.150000000081491</v>
      </c>
      <c r="J117" s="282">
        <v>99.575913242008212</v>
      </c>
      <c r="K117" s="303">
        <v>0</v>
      </c>
      <c r="L117" s="301">
        <v>0</v>
      </c>
      <c r="M117"/>
    </row>
    <row r="118" spans="1:13" ht="12.95" customHeight="1" x14ac:dyDescent="0.2">
      <c r="A118" s="146" t="s">
        <v>508</v>
      </c>
      <c r="B118" s="170" t="s">
        <v>964</v>
      </c>
      <c r="C118" s="170">
        <v>30</v>
      </c>
      <c r="D118" s="306">
        <v>0</v>
      </c>
      <c r="E118" s="307">
        <v>0</v>
      </c>
      <c r="F118" s="306">
        <v>0</v>
      </c>
      <c r="G118" s="308">
        <v>0</v>
      </c>
      <c r="H118" s="306">
        <v>0</v>
      </c>
      <c r="I118" s="309">
        <v>0</v>
      </c>
      <c r="J118" s="284">
        <v>100</v>
      </c>
      <c r="K118" s="310">
        <v>0</v>
      </c>
      <c r="L118" s="311">
        <v>0</v>
      </c>
      <c r="M118"/>
    </row>
    <row r="119" spans="1:13" ht="12.95" customHeight="1" x14ac:dyDescent="0.2">
      <c r="A119" s="153" t="s">
        <v>208</v>
      </c>
      <c r="B119" s="153" t="s">
        <v>859</v>
      </c>
      <c r="C119" s="153">
        <v>15</v>
      </c>
      <c r="D119" s="295">
        <v>0</v>
      </c>
      <c r="E119" s="296">
        <v>0</v>
      </c>
      <c r="F119" s="295">
        <v>0</v>
      </c>
      <c r="G119" s="293">
        <v>0</v>
      </c>
      <c r="H119" s="295">
        <v>2</v>
      </c>
      <c r="I119" s="304">
        <v>20.016666666604578</v>
      </c>
      <c r="J119" s="280">
        <v>99.771499238965703</v>
      </c>
      <c r="K119" s="305">
        <v>0</v>
      </c>
      <c r="L119" s="297">
        <v>0</v>
      </c>
      <c r="M119"/>
    </row>
    <row r="120" spans="1:13" ht="12.95" customHeight="1" x14ac:dyDescent="0.2">
      <c r="A120" s="170"/>
      <c r="B120" s="153" t="s">
        <v>860</v>
      </c>
      <c r="C120" s="170">
        <v>15</v>
      </c>
      <c r="D120" s="298">
        <v>0</v>
      </c>
      <c r="E120" s="299">
        <v>0</v>
      </c>
      <c r="F120" s="298">
        <v>0</v>
      </c>
      <c r="G120" s="300">
        <v>0</v>
      </c>
      <c r="H120" s="298">
        <v>2</v>
      </c>
      <c r="I120" s="302">
        <v>18.116666666697711</v>
      </c>
      <c r="J120" s="282">
        <v>99.793188736681543</v>
      </c>
      <c r="K120" s="303">
        <v>0</v>
      </c>
      <c r="L120" s="301">
        <v>0</v>
      </c>
      <c r="M120"/>
    </row>
    <row r="121" spans="1:13" ht="12.95" customHeight="1" x14ac:dyDescent="0.2">
      <c r="A121" s="146" t="s">
        <v>451</v>
      </c>
      <c r="B121" s="146" t="s">
        <v>861</v>
      </c>
      <c r="C121" s="146">
        <v>30</v>
      </c>
      <c r="D121" s="306">
        <v>0</v>
      </c>
      <c r="E121" s="307">
        <v>0</v>
      </c>
      <c r="F121" s="306">
        <v>0</v>
      </c>
      <c r="G121" s="308">
        <v>0</v>
      </c>
      <c r="H121" s="306">
        <v>1</v>
      </c>
      <c r="I121" s="307">
        <v>8.0333333333255723</v>
      </c>
      <c r="J121" s="282">
        <v>99.908295281583037</v>
      </c>
      <c r="K121" s="311">
        <v>0</v>
      </c>
      <c r="L121" s="301">
        <v>0</v>
      </c>
      <c r="M121"/>
    </row>
    <row r="122" spans="1:13" ht="12.95" customHeight="1" x14ac:dyDescent="0.2">
      <c r="A122" s="153" t="s">
        <v>129</v>
      </c>
      <c r="B122" s="153" t="s">
        <v>862</v>
      </c>
      <c r="C122" s="153">
        <v>30</v>
      </c>
      <c r="D122" s="295">
        <v>1</v>
      </c>
      <c r="E122" s="296">
        <v>12.016666666720994</v>
      </c>
      <c r="F122" s="295">
        <v>0</v>
      </c>
      <c r="G122" s="293">
        <v>0</v>
      </c>
      <c r="H122" s="295">
        <v>1</v>
      </c>
      <c r="I122" s="304">
        <v>7.7166666666744277</v>
      </c>
      <c r="J122" s="278">
        <v>99.774733637746621</v>
      </c>
      <c r="K122" s="305">
        <v>17.399999999999999</v>
      </c>
      <c r="L122" s="294">
        <v>24.07</v>
      </c>
      <c r="M122"/>
    </row>
    <row r="123" spans="1:13" ht="12.95" customHeight="1" x14ac:dyDescent="0.2">
      <c r="A123" s="170" t="s">
        <v>14</v>
      </c>
      <c r="B123" s="170" t="s">
        <v>863</v>
      </c>
      <c r="C123" s="170">
        <v>30</v>
      </c>
      <c r="D123" s="298">
        <v>0</v>
      </c>
      <c r="E123" s="299">
        <v>0</v>
      </c>
      <c r="F123" s="298">
        <v>0</v>
      </c>
      <c r="G123" s="300">
        <v>0</v>
      </c>
      <c r="H123" s="298">
        <v>1</v>
      </c>
      <c r="I123" s="302">
        <v>7.8333333333721384</v>
      </c>
      <c r="J123" s="282">
        <v>99.910578386605337</v>
      </c>
      <c r="K123" s="303">
        <v>0</v>
      </c>
      <c r="L123" s="301">
        <v>0</v>
      </c>
      <c r="M123"/>
    </row>
    <row r="124" spans="1:13" ht="12.95" customHeight="1" x14ac:dyDescent="0.2">
      <c r="A124" s="170" t="s">
        <v>467</v>
      </c>
      <c r="B124" s="153" t="s">
        <v>864</v>
      </c>
      <c r="C124" s="153">
        <v>30</v>
      </c>
      <c r="D124" s="298">
        <v>0</v>
      </c>
      <c r="E124" s="299">
        <v>0</v>
      </c>
      <c r="F124" s="298">
        <v>0</v>
      </c>
      <c r="G124" s="300">
        <v>0</v>
      </c>
      <c r="H124" s="298">
        <v>1</v>
      </c>
      <c r="I124" s="302">
        <v>12.883333333418705</v>
      </c>
      <c r="J124" s="284">
        <v>99.852929984778328</v>
      </c>
      <c r="K124" s="303">
        <v>0</v>
      </c>
      <c r="L124" s="311">
        <v>0</v>
      </c>
      <c r="M124"/>
    </row>
    <row r="125" spans="1:13" ht="12.95" customHeight="1" x14ac:dyDescent="0.2">
      <c r="A125" s="170" t="s">
        <v>133</v>
      </c>
      <c r="B125" s="146" t="s">
        <v>965</v>
      </c>
      <c r="C125" s="146">
        <v>15</v>
      </c>
      <c r="D125" s="298">
        <v>1</v>
      </c>
      <c r="E125" s="299">
        <v>0.86666666669771075</v>
      </c>
      <c r="F125" s="298">
        <v>0</v>
      </c>
      <c r="G125" s="300">
        <v>0</v>
      </c>
      <c r="H125" s="298">
        <v>3</v>
      </c>
      <c r="I125" s="302">
        <v>23.499999999941792</v>
      </c>
      <c r="J125" s="284">
        <v>99.721841704718727</v>
      </c>
      <c r="K125" s="303">
        <v>0</v>
      </c>
      <c r="L125" s="311">
        <v>0</v>
      </c>
      <c r="M125"/>
    </row>
    <row r="126" spans="1:13" ht="12.95" customHeight="1" x14ac:dyDescent="0.2">
      <c r="A126" s="153" t="s">
        <v>120</v>
      </c>
      <c r="B126" s="153" t="s">
        <v>865</v>
      </c>
      <c r="C126" s="153">
        <v>30</v>
      </c>
      <c r="D126" s="295">
        <v>0</v>
      </c>
      <c r="E126" s="296">
        <v>0</v>
      </c>
      <c r="F126" s="295">
        <v>0</v>
      </c>
      <c r="G126" s="293">
        <v>0</v>
      </c>
      <c r="H126" s="295">
        <v>7</v>
      </c>
      <c r="I126" s="304">
        <v>48.899999999790452</v>
      </c>
      <c r="J126" s="278">
        <v>99.441780821920204</v>
      </c>
      <c r="K126" s="305">
        <v>0</v>
      </c>
      <c r="L126" s="294">
        <v>0</v>
      </c>
      <c r="M126"/>
    </row>
    <row r="127" spans="1:13" ht="12.95" customHeight="1" x14ac:dyDescent="0.2">
      <c r="A127" s="153" t="s">
        <v>14</v>
      </c>
      <c r="B127" s="153" t="s">
        <v>866</v>
      </c>
      <c r="C127" s="153">
        <v>30</v>
      </c>
      <c r="D127" s="295">
        <v>0</v>
      </c>
      <c r="E127" s="296">
        <v>0</v>
      </c>
      <c r="F127" s="295">
        <v>0</v>
      </c>
      <c r="G127" s="293">
        <v>0</v>
      </c>
      <c r="H127" s="295">
        <v>5</v>
      </c>
      <c r="I127" s="304">
        <v>40.96666666661622</v>
      </c>
      <c r="J127" s="280">
        <v>99.532343987824007</v>
      </c>
      <c r="K127" s="305">
        <v>0</v>
      </c>
      <c r="L127" s="297">
        <v>0</v>
      </c>
      <c r="M127"/>
    </row>
    <row r="128" spans="1:13" ht="12.95" customHeight="1" x14ac:dyDescent="0.2">
      <c r="A128" s="153"/>
      <c r="B128" s="153" t="s">
        <v>867</v>
      </c>
      <c r="C128" s="153">
        <v>30</v>
      </c>
      <c r="D128" s="295">
        <v>1</v>
      </c>
      <c r="E128" s="296">
        <v>0.9833333333954215</v>
      </c>
      <c r="F128" s="295">
        <v>0</v>
      </c>
      <c r="G128" s="293">
        <v>0</v>
      </c>
      <c r="H128" s="295">
        <v>2</v>
      </c>
      <c r="I128" s="304">
        <v>10.000000000116415</v>
      </c>
      <c r="J128" s="280">
        <v>99.874619482494154</v>
      </c>
      <c r="K128" s="305">
        <v>8.6</v>
      </c>
      <c r="L128" s="297">
        <v>9.4600000000000009</v>
      </c>
      <c r="M128"/>
    </row>
    <row r="129" spans="1:13" ht="12.95" customHeight="1" x14ac:dyDescent="0.2">
      <c r="A129" s="146" t="s">
        <v>416</v>
      </c>
      <c r="B129" s="146" t="s">
        <v>966</v>
      </c>
      <c r="C129" s="146">
        <v>30</v>
      </c>
      <c r="D129" s="306">
        <v>1</v>
      </c>
      <c r="E129" s="307">
        <v>6.4833333333372138</v>
      </c>
      <c r="F129" s="306">
        <v>0</v>
      </c>
      <c r="G129" s="308">
        <v>0</v>
      </c>
      <c r="H129" s="306">
        <v>1</v>
      </c>
      <c r="I129" s="309">
        <v>8.7333333333372138</v>
      </c>
      <c r="J129" s="284">
        <v>99.826293759512851</v>
      </c>
      <c r="K129" s="310">
        <v>7.1</v>
      </c>
      <c r="L129" s="311">
        <v>34.799999999999997</v>
      </c>
      <c r="M129"/>
    </row>
    <row r="130" spans="1:13" ht="12.95" customHeight="1" x14ac:dyDescent="0.2">
      <c r="A130" s="153" t="s">
        <v>128</v>
      </c>
      <c r="B130" s="153" t="s">
        <v>967</v>
      </c>
      <c r="C130" s="153">
        <v>30</v>
      </c>
      <c r="D130" s="295">
        <v>0</v>
      </c>
      <c r="E130" s="296">
        <v>0</v>
      </c>
      <c r="F130" s="295">
        <v>0</v>
      </c>
      <c r="G130" s="293">
        <v>0</v>
      </c>
      <c r="H130" s="295">
        <v>1</v>
      </c>
      <c r="I130" s="304">
        <v>8.6833333333488554</v>
      </c>
      <c r="J130" s="280">
        <v>99.900875190258574</v>
      </c>
      <c r="K130" s="305">
        <v>0</v>
      </c>
      <c r="L130" s="297">
        <v>0</v>
      </c>
      <c r="M130"/>
    </row>
    <row r="131" spans="1:13" ht="12.95" customHeight="1" x14ac:dyDescent="0.2">
      <c r="A131" s="170"/>
      <c r="B131" s="170" t="s">
        <v>968</v>
      </c>
      <c r="C131" s="170">
        <v>15</v>
      </c>
      <c r="D131" s="298">
        <v>0</v>
      </c>
      <c r="E131" s="299">
        <v>0</v>
      </c>
      <c r="F131" s="298">
        <v>0</v>
      </c>
      <c r="G131" s="300">
        <v>0</v>
      </c>
      <c r="H131" s="298">
        <v>3</v>
      </c>
      <c r="I131" s="302">
        <v>21.949999999953434</v>
      </c>
      <c r="J131" s="282">
        <v>99.749429223744826</v>
      </c>
      <c r="K131" s="303">
        <v>0</v>
      </c>
      <c r="L131" s="301">
        <v>0</v>
      </c>
      <c r="M131"/>
    </row>
    <row r="132" spans="1:13" ht="12.95" customHeight="1" x14ac:dyDescent="0.2">
      <c r="A132" s="153" t="s">
        <v>130</v>
      </c>
      <c r="B132" s="153" t="s">
        <v>969</v>
      </c>
      <c r="C132" s="153">
        <v>30</v>
      </c>
      <c r="D132" s="295">
        <v>0</v>
      </c>
      <c r="E132" s="296">
        <v>0</v>
      </c>
      <c r="F132" s="295">
        <v>0</v>
      </c>
      <c r="G132" s="293">
        <v>0</v>
      </c>
      <c r="H132" s="295">
        <v>4</v>
      </c>
      <c r="I132" s="304">
        <v>36.149999999790452</v>
      </c>
      <c r="J132" s="278">
        <v>99.587328767125683</v>
      </c>
      <c r="K132" s="305">
        <v>0</v>
      </c>
      <c r="L132" s="294">
        <v>0</v>
      </c>
      <c r="M132"/>
    </row>
    <row r="133" spans="1:13" ht="12.95" customHeight="1" x14ac:dyDescent="0.2">
      <c r="A133" s="170"/>
      <c r="B133" s="170" t="s">
        <v>970</v>
      </c>
      <c r="C133" s="170">
        <v>30</v>
      </c>
      <c r="D133" s="298">
        <v>1</v>
      </c>
      <c r="E133" s="299">
        <v>1.9500000000698492</v>
      </c>
      <c r="F133" s="298">
        <v>0</v>
      </c>
      <c r="G133" s="300">
        <v>0</v>
      </c>
      <c r="H133" s="298">
        <v>4</v>
      </c>
      <c r="I133" s="302">
        <v>32.600000000093132</v>
      </c>
      <c r="J133" s="282">
        <v>99.605593607304073</v>
      </c>
      <c r="K133" s="303">
        <v>10</v>
      </c>
      <c r="L133" s="301">
        <v>19.5</v>
      </c>
      <c r="M133"/>
    </row>
    <row r="134" spans="1:13" ht="12.95" customHeight="1" x14ac:dyDescent="0.2">
      <c r="A134" s="153" t="s">
        <v>210</v>
      </c>
      <c r="B134" s="153" t="s">
        <v>971</v>
      </c>
      <c r="C134" s="153">
        <v>15</v>
      </c>
      <c r="D134" s="295">
        <v>1</v>
      </c>
      <c r="E134" s="296">
        <v>1.5</v>
      </c>
      <c r="F134" s="295">
        <v>0</v>
      </c>
      <c r="G134" s="293">
        <v>0</v>
      </c>
      <c r="H134" s="295">
        <v>7</v>
      </c>
      <c r="I134" s="304">
        <v>57.249999999941792</v>
      </c>
      <c r="J134" s="278">
        <v>99.329337899544043</v>
      </c>
      <c r="K134" s="305">
        <v>0</v>
      </c>
      <c r="L134" s="294">
        <v>0</v>
      </c>
      <c r="M134"/>
    </row>
    <row r="135" spans="1:13" ht="12.95" customHeight="1" x14ac:dyDescent="0.2">
      <c r="A135" s="170"/>
      <c r="B135" s="170" t="s">
        <v>972</v>
      </c>
      <c r="C135" s="170">
        <v>15</v>
      </c>
      <c r="D135" s="298">
        <v>1</v>
      </c>
      <c r="E135" s="299">
        <v>6.0833333334303461</v>
      </c>
      <c r="F135" s="298">
        <v>0</v>
      </c>
      <c r="G135" s="300">
        <v>0</v>
      </c>
      <c r="H135" s="298">
        <v>4</v>
      </c>
      <c r="I135" s="302">
        <v>35.633333333360497</v>
      </c>
      <c r="J135" s="282">
        <v>99.523782343986412</v>
      </c>
      <c r="K135" s="303">
        <v>22.4</v>
      </c>
      <c r="L135" s="301">
        <v>73.900000000000006</v>
      </c>
      <c r="M135"/>
    </row>
    <row r="136" spans="1:13" ht="12.95" customHeight="1" x14ac:dyDescent="0.2">
      <c r="A136" s="153" t="s">
        <v>211</v>
      </c>
      <c r="B136" s="153" t="s">
        <v>973</v>
      </c>
      <c r="C136" s="153">
        <v>44</v>
      </c>
      <c r="D136" s="295">
        <v>0</v>
      </c>
      <c r="E136" s="296">
        <v>0</v>
      </c>
      <c r="F136" s="295">
        <v>0</v>
      </c>
      <c r="G136" s="296">
        <v>0</v>
      </c>
      <c r="H136" s="295">
        <v>4</v>
      </c>
      <c r="I136" s="296">
        <v>25.60000000015134</v>
      </c>
      <c r="J136" s="278">
        <v>99.707762557075895</v>
      </c>
      <c r="K136" s="297">
        <v>0</v>
      </c>
      <c r="L136" s="294">
        <v>0</v>
      </c>
      <c r="M136"/>
    </row>
    <row r="137" spans="1:13" ht="12.95" customHeight="1" x14ac:dyDescent="0.2">
      <c r="A137" s="170"/>
      <c r="B137" s="170" t="s">
        <v>974</v>
      </c>
      <c r="C137" s="170">
        <v>44</v>
      </c>
      <c r="D137" s="298">
        <v>1</v>
      </c>
      <c r="E137" s="299">
        <v>1.8166666666511446</v>
      </c>
      <c r="F137" s="298">
        <v>0</v>
      </c>
      <c r="G137" s="300">
        <v>0</v>
      </c>
      <c r="H137" s="298">
        <v>2</v>
      </c>
      <c r="I137" s="302">
        <v>15.333333333372138</v>
      </c>
      <c r="J137" s="282">
        <v>99.804223744291974</v>
      </c>
      <c r="K137" s="303">
        <v>11</v>
      </c>
      <c r="L137" s="301">
        <v>17.600000000000001</v>
      </c>
      <c r="M137"/>
    </row>
    <row r="138" spans="1:13" ht="12.95" customHeight="1" x14ac:dyDescent="0.2">
      <c r="A138" s="170" t="s">
        <v>134</v>
      </c>
      <c r="B138" s="170" t="s">
        <v>975</v>
      </c>
      <c r="C138" s="170">
        <v>150</v>
      </c>
      <c r="D138" s="298">
        <v>0</v>
      </c>
      <c r="E138" s="299">
        <v>0</v>
      </c>
      <c r="F138" s="298">
        <v>0</v>
      </c>
      <c r="G138" s="300">
        <v>0</v>
      </c>
      <c r="H138" s="298">
        <v>2</v>
      </c>
      <c r="I138" s="302">
        <v>34.900000000256114</v>
      </c>
      <c r="J138" s="284">
        <v>99.601598173513068</v>
      </c>
      <c r="K138" s="303">
        <v>0</v>
      </c>
      <c r="L138" s="311">
        <v>0</v>
      </c>
      <c r="M138"/>
    </row>
    <row r="139" spans="1:13" ht="12.95" customHeight="1" x14ac:dyDescent="0.2">
      <c r="A139" s="153" t="s">
        <v>122</v>
      </c>
      <c r="B139" s="153" t="s">
        <v>976</v>
      </c>
      <c r="C139" s="153">
        <v>15</v>
      </c>
      <c r="D139" s="295">
        <v>0</v>
      </c>
      <c r="E139" s="296">
        <v>0</v>
      </c>
      <c r="F139" s="295">
        <v>0</v>
      </c>
      <c r="G139" s="293">
        <v>0</v>
      </c>
      <c r="H139" s="295">
        <v>2</v>
      </c>
      <c r="I139" s="304">
        <v>15.833333333255723</v>
      </c>
      <c r="J139" s="278">
        <v>99.819254185693424</v>
      </c>
      <c r="K139" s="305">
        <v>0</v>
      </c>
      <c r="L139" s="294">
        <v>0</v>
      </c>
      <c r="M139"/>
    </row>
    <row r="140" spans="1:13" ht="12.95" customHeight="1" x14ac:dyDescent="0.2">
      <c r="A140" s="153"/>
      <c r="B140" s="153" t="s">
        <v>977</v>
      </c>
      <c r="C140" s="153">
        <v>30</v>
      </c>
      <c r="D140" s="295">
        <v>0</v>
      </c>
      <c r="E140" s="296">
        <v>0</v>
      </c>
      <c r="F140" s="295">
        <v>0</v>
      </c>
      <c r="G140" s="293">
        <v>0</v>
      </c>
      <c r="H140" s="295">
        <v>2</v>
      </c>
      <c r="I140" s="304">
        <v>20.750000000058208</v>
      </c>
      <c r="J140" s="280">
        <v>99.763127853880619</v>
      </c>
      <c r="K140" s="305">
        <v>0</v>
      </c>
      <c r="L140" s="297">
        <v>0</v>
      </c>
      <c r="M140"/>
    </row>
    <row r="141" spans="1:13" ht="12.95" customHeight="1" x14ac:dyDescent="0.2">
      <c r="A141" s="153"/>
      <c r="B141" s="153" t="s">
        <v>978</v>
      </c>
      <c r="C141" s="153">
        <v>30</v>
      </c>
      <c r="D141" s="295">
        <v>0</v>
      </c>
      <c r="E141" s="296">
        <v>0</v>
      </c>
      <c r="F141" s="295">
        <v>0</v>
      </c>
      <c r="G141" s="293">
        <v>0</v>
      </c>
      <c r="H141" s="295">
        <v>1</v>
      </c>
      <c r="I141" s="304">
        <v>12.166666666686069</v>
      </c>
      <c r="J141" s="280">
        <v>99.861111111110887</v>
      </c>
      <c r="K141" s="305">
        <v>0</v>
      </c>
      <c r="L141" s="297">
        <v>0</v>
      </c>
      <c r="M141"/>
    </row>
    <row r="142" spans="1:13" ht="12.95" customHeight="1" x14ac:dyDescent="0.2">
      <c r="A142" s="170"/>
      <c r="B142" s="170" t="s">
        <v>979</v>
      </c>
      <c r="C142" s="170">
        <v>15</v>
      </c>
      <c r="D142" s="298">
        <v>0</v>
      </c>
      <c r="E142" s="299">
        <v>0</v>
      </c>
      <c r="F142" s="298">
        <v>0</v>
      </c>
      <c r="G142" s="300">
        <v>0</v>
      </c>
      <c r="H142" s="298">
        <v>0</v>
      </c>
      <c r="I142" s="302">
        <v>0</v>
      </c>
      <c r="J142" s="282">
        <v>100</v>
      </c>
      <c r="K142" s="303">
        <v>0</v>
      </c>
      <c r="L142" s="301">
        <v>0</v>
      </c>
      <c r="M142"/>
    </row>
    <row r="143" spans="1:13" ht="12.95" customHeight="1" x14ac:dyDescent="0.2">
      <c r="A143" s="146" t="s">
        <v>571</v>
      </c>
      <c r="B143" s="146" t="s">
        <v>980</v>
      </c>
      <c r="C143" s="146">
        <v>60</v>
      </c>
      <c r="D143" s="306">
        <v>0</v>
      </c>
      <c r="E143" s="307">
        <v>0</v>
      </c>
      <c r="F143" s="306">
        <v>0</v>
      </c>
      <c r="G143" s="308">
        <v>0</v>
      </c>
      <c r="H143" s="306">
        <v>0</v>
      </c>
      <c r="I143" s="309">
        <v>0</v>
      </c>
      <c r="J143" s="284">
        <v>100</v>
      </c>
      <c r="K143" s="310">
        <v>0</v>
      </c>
      <c r="L143" s="311">
        <v>0</v>
      </c>
      <c r="M143"/>
    </row>
    <row r="144" spans="1:13" ht="12.95" customHeight="1" x14ac:dyDescent="0.2">
      <c r="A144" s="153" t="s">
        <v>212</v>
      </c>
      <c r="B144" s="153" t="s">
        <v>981</v>
      </c>
      <c r="C144" s="153">
        <v>10</v>
      </c>
      <c r="D144" s="295">
        <v>1</v>
      </c>
      <c r="E144" s="296">
        <v>9.9999999976716936E-2</v>
      </c>
      <c r="F144" s="295">
        <v>0</v>
      </c>
      <c r="G144" s="293">
        <v>0</v>
      </c>
      <c r="H144" s="295">
        <v>5</v>
      </c>
      <c r="I144" s="304">
        <v>461.73333333351184</v>
      </c>
      <c r="J144" s="280">
        <v>94.727929984777532</v>
      </c>
      <c r="K144" s="305">
        <v>4</v>
      </c>
      <c r="L144" s="297">
        <v>0.8</v>
      </c>
      <c r="M144"/>
    </row>
    <row r="145" spans="1:13" ht="12.95" customHeight="1" x14ac:dyDescent="0.2">
      <c r="A145" s="153"/>
      <c r="B145" s="153" t="s">
        <v>982</v>
      </c>
      <c r="C145" s="153">
        <v>10</v>
      </c>
      <c r="D145" s="295">
        <v>1</v>
      </c>
      <c r="E145" s="296">
        <v>5.8666666665812954</v>
      </c>
      <c r="F145" s="295">
        <v>0</v>
      </c>
      <c r="G145" s="293">
        <v>0</v>
      </c>
      <c r="H145" s="295">
        <v>1</v>
      </c>
      <c r="I145" s="304">
        <v>455.90000000002328</v>
      </c>
      <c r="J145" s="280">
        <v>94.728691019787618</v>
      </c>
      <c r="K145" s="305">
        <v>3.3</v>
      </c>
      <c r="L145" s="297">
        <v>5.83</v>
      </c>
      <c r="M145"/>
    </row>
    <row r="146" spans="1:13" ht="12.95" customHeight="1" x14ac:dyDescent="0.2">
      <c r="A146" s="153"/>
      <c r="B146" s="153" t="s">
        <v>868</v>
      </c>
      <c r="C146" s="153">
        <v>10</v>
      </c>
      <c r="D146" s="295">
        <v>1</v>
      </c>
      <c r="E146" s="296">
        <v>0.11666666669771075</v>
      </c>
      <c r="F146" s="295">
        <v>0</v>
      </c>
      <c r="G146" s="293">
        <v>0</v>
      </c>
      <c r="H146" s="295">
        <v>0</v>
      </c>
      <c r="I146" s="304">
        <v>0</v>
      </c>
      <c r="J146" s="280">
        <v>99.998668188736332</v>
      </c>
      <c r="K146" s="305">
        <v>0</v>
      </c>
      <c r="L146" s="297">
        <v>0</v>
      </c>
      <c r="M146"/>
    </row>
    <row r="147" spans="1:13" ht="12.95" customHeight="1" x14ac:dyDescent="0.2">
      <c r="A147" s="170"/>
      <c r="B147" s="170" t="s">
        <v>869</v>
      </c>
      <c r="C147" s="170">
        <v>5</v>
      </c>
      <c r="D147" s="298">
        <v>1</v>
      </c>
      <c r="E147" s="299">
        <v>0.11666666669771075</v>
      </c>
      <c r="F147" s="298">
        <v>0</v>
      </c>
      <c r="G147" s="300">
        <v>0</v>
      </c>
      <c r="H147" s="298">
        <v>3</v>
      </c>
      <c r="I147" s="302">
        <v>452.41666666651145</v>
      </c>
      <c r="J147" s="280">
        <v>94.834094368342363</v>
      </c>
      <c r="K147" s="303">
        <v>0</v>
      </c>
      <c r="L147" s="297">
        <v>0</v>
      </c>
      <c r="M147"/>
    </row>
    <row r="148" spans="1:13" ht="12.95" customHeight="1" x14ac:dyDescent="0.2">
      <c r="A148" s="165" t="s">
        <v>463</v>
      </c>
      <c r="B148" s="165" t="s">
        <v>983</v>
      </c>
      <c r="C148" s="165">
        <v>30</v>
      </c>
      <c r="D148" s="291">
        <v>0</v>
      </c>
      <c r="E148" s="292">
        <v>0</v>
      </c>
      <c r="F148" s="291">
        <v>0</v>
      </c>
      <c r="G148" s="292">
        <v>0</v>
      </c>
      <c r="H148" s="291">
        <v>2</v>
      </c>
      <c r="I148" s="313">
        <v>19.633333333244082</v>
      </c>
      <c r="J148" s="278">
        <v>99.775875190259768</v>
      </c>
      <c r="K148" s="314">
        <v>0</v>
      </c>
      <c r="L148" s="294">
        <v>0</v>
      </c>
      <c r="M148"/>
    </row>
    <row r="149" spans="1:13" ht="12.95" customHeight="1" x14ac:dyDescent="0.2">
      <c r="A149" s="153"/>
      <c r="B149" s="153" t="s">
        <v>984</v>
      </c>
      <c r="C149" s="153">
        <v>30</v>
      </c>
      <c r="D149" s="295">
        <v>0</v>
      </c>
      <c r="E149" s="296">
        <v>0</v>
      </c>
      <c r="F149" s="295">
        <v>0</v>
      </c>
      <c r="G149" s="296">
        <v>0</v>
      </c>
      <c r="H149" s="295">
        <v>2</v>
      </c>
      <c r="I149" s="304">
        <v>18.316666666651145</v>
      </c>
      <c r="J149" s="280">
        <v>99.790905631659228</v>
      </c>
      <c r="K149" s="305">
        <v>0</v>
      </c>
      <c r="L149" s="297">
        <v>0</v>
      </c>
      <c r="M149"/>
    </row>
    <row r="150" spans="1:13" ht="12.95" customHeight="1" x14ac:dyDescent="0.2">
      <c r="A150" s="165" t="s">
        <v>583</v>
      </c>
      <c r="B150" s="165" t="s">
        <v>985</v>
      </c>
      <c r="C150" s="165">
        <v>30</v>
      </c>
      <c r="D150" s="291">
        <v>0</v>
      </c>
      <c r="E150" s="292">
        <v>0</v>
      </c>
      <c r="F150" s="291">
        <v>0</v>
      </c>
      <c r="G150" s="292">
        <v>0</v>
      </c>
      <c r="H150" s="291">
        <v>0</v>
      </c>
      <c r="I150" s="292">
        <v>0</v>
      </c>
      <c r="J150" s="278">
        <v>100</v>
      </c>
      <c r="K150" s="294">
        <v>0</v>
      </c>
      <c r="L150" s="294">
        <v>0</v>
      </c>
      <c r="M150"/>
    </row>
    <row r="151" spans="1:13" ht="12.95" customHeight="1" x14ac:dyDescent="0.2">
      <c r="A151" s="170"/>
      <c r="B151" s="170" t="s">
        <v>986</v>
      </c>
      <c r="C151" s="170">
        <v>30</v>
      </c>
      <c r="D151" s="298">
        <v>0</v>
      </c>
      <c r="E151" s="299">
        <v>0</v>
      </c>
      <c r="F151" s="298">
        <v>0</v>
      </c>
      <c r="G151" s="299">
        <v>0</v>
      </c>
      <c r="H151" s="298">
        <v>0</v>
      </c>
      <c r="I151" s="299">
        <v>0</v>
      </c>
      <c r="J151" s="282">
        <v>100</v>
      </c>
      <c r="K151" s="301">
        <v>0</v>
      </c>
      <c r="L151" s="301">
        <v>0</v>
      </c>
      <c r="M151"/>
    </row>
    <row r="152" spans="1:13" ht="12.95" customHeight="1" x14ac:dyDescent="0.2">
      <c r="A152" s="170" t="s">
        <v>497</v>
      </c>
      <c r="B152" s="170" t="s">
        <v>987</v>
      </c>
      <c r="C152" s="170">
        <v>15</v>
      </c>
      <c r="D152" s="298">
        <v>1</v>
      </c>
      <c r="E152" s="299">
        <v>2.1333333333022892</v>
      </c>
      <c r="F152" s="298">
        <v>0</v>
      </c>
      <c r="G152" s="299">
        <v>0</v>
      </c>
      <c r="H152" s="298">
        <v>3</v>
      </c>
      <c r="I152" s="299">
        <v>27.350000000093132</v>
      </c>
      <c r="J152" s="282">
        <v>99.663432267883607</v>
      </c>
      <c r="K152" s="301">
        <v>3.3</v>
      </c>
      <c r="L152" s="301">
        <v>1.1000000000000001</v>
      </c>
      <c r="M152"/>
    </row>
    <row r="153" spans="1:13" ht="12.95" customHeight="1" x14ac:dyDescent="0.2">
      <c r="A153" s="153" t="s">
        <v>213</v>
      </c>
      <c r="B153" s="153" t="s">
        <v>870</v>
      </c>
      <c r="C153" s="153">
        <v>40</v>
      </c>
      <c r="D153" s="295">
        <v>1</v>
      </c>
      <c r="E153" s="296">
        <v>4.3333333333139308</v>
      </c>
      <c r="F153" s="295">
        <v>0</v>
      </c>
      <c r="G153" s="293">
        <v>0</v>
      </c>
      <c r="H153" s="295">
        <v>1</v>
      </c>
      <c r="I153" s="304">
        <v>8.0833333333139308</v>
      </c>
      <c r="J153" s="280">
        <v>99.858257229833015</v>
      </c>
      <c r="K153" s="305">
        <v>0</v>
      </c>
      <c r="L153" s="297">
        <v>0</v>
      </c>
      <c r="M153"/>
    </row>
    <row r="154" spans="1:13" ht="12.95" customHeight="1" x14ac:dyDescent="0.2">
      <c r="A154" s="153"/>
      <c r="B154" s="153" t="s">
        <v>871</v>
      </c>
      <c r="C154" s="153">
        <v>45</v>
      </c>
      <c r="D154" s="295">
        <v>0</v>
      </c>
      <c r="E154" s="296">
        <v>0</v>
      </c>
      <c r="F154" s="295">
        <v>0</v>
      </c>
      <c r="G154" s="293">
        <v>0</v>
      </c>
      <c r="H154" s="295">
        <v>0</v>
      </c>
      <c r="I154" s="304">
        <v>0</v>
      </c>
      <c r="J154" s="280">
        <v>100</v>
      </c>
      <c r="K154" s="305">
        <v>0</v>
      </c>
      <c r="L154" s="297">
        <v>0</v>
      </c>
      <c r="M154"/>
    </row>
    <row r="155" spans="1:13" ht="12.95" customHeight="1" x14ac:dyDescent="0.2">
      <c r="A155" s="165" t="s">
        <v>214</v>
      </c>
      <c r="B155" s="165" t="s">
        <v>988</v>
      </c>
      <c r="C155" s="165">
        <v>15</v>
      </c>
      <c r="D155" s="291">
        <v>1</v>
      </c>
      <c r="E155" s="292">
        <v>13.366666666755918</v>
      </c>
      <c r="F155" s="291">
        <v>0</v>
      </c>
      <c r="G155" s="292">
        <v>0</v>
      </c>
      <c r="H155" s="291">
        <v>5</v>
      </c>
      <c r="I155" s="313">
        <v>42.116666666872334</v>
      </c>
      <c r="J155" s="278">
        <v>99.366628614912926</v>
      </c>
      <c r="K155" s="314">
        <v>2.4</v>
      </c>
      <c r="L155" s="294">
        <v>3.44</v>
      </c>
      <c r="M155"/>
    </row>
    <row r="156" spans="1:13" ht="12.95" customHeight="1" x14ac:dyDescent="0.2">
      <c r="A156" s="170"/>
      <c r="B156" s="170" t="s">
        <v>989</v>
      </c>
      <c r="C156" s="170">
        <v>15</v>
      </c>
      <c r="D156" s="298">
        <v>0</v>
      </c>
      <c r="E156" s="299">
        <v>0</v>
      </c>
      <c r="F156" s="298">
        <v>0</v>
      </c>
      <c r="G156" s="299">
        <v>0</v>
      </c>
      <c r="H156" s="298">
        <v>2</v>
      </c>
      <c r="I156" s="302">
        <v>17.333333333255723</v>
      </c>
      <c r="J156" s="282">
        <v>99.802130898022185</v>
      </c>
      <c r="K156" s="303">
        <v>0</v>
      </c>
      <c r="L156" s="301">
        <v>0</v>
      </c>
      <c r="M156"/>
    </row>
    <row r="157" spans="1:13" ht="12.95" customHeight="1" x14ac:dyDescent="0.2">
      <c r="A157" s="170" t="s">
        <v>215</v>
      </c>
      <c r="B157" s="170" t="s">
        <v>990</v>
      </c>
      <c r="C157" s="170">
        <v>15</v>
      </c>
      <c r="D157" s="298">
        <v>0</v>
      </c>
      <c r="E157" s="299">
        <v>0</v>
      </c>
      <c r="F157" s="298">
        <v>0</v>
      </c>
      <c r="G157" s="300">
        <v>0</v>
      </c>
      <c r="H157" s="298">
        <v>1</v>
      </c>
      <c r="I157" s="302">
        <v>9.3500000000931323</v>
      </c>
      <c r="J157" s="282">
        <v>99.893264840181587</v>
      </c>
      <c r="K157" s="305">
        <v>0</v>
      </c>
      <c r="L157" s="297">
        <v>0</v>
      </c>
      <c r="M157"/>
    </row>
    <row r="158" spans="1:13" ht="12.95" customHeight="1" x14ac:dyDescent="0.2">
      <c r="A158" s="153" t="s">
        <v>216</v>
      </c>
      <c r="B158" s="153" t="s">
        <v>991</v>
      </c>
      <c r="C158" s="153">
        <v>15</v>
      </c>
      <c r="D158" s="295">
        <v>0</v>
      </c>
      <c r="E158" s="296">
        <v>0</v>
      </c>
      <c r="F158" s="295">
        <v>0</v>
      </c>
      <c r="G158" s="293">
        <v>0</v>
      </c>
      <c r="H158" s="295">
        <v>5</v>
      </c>
      <c r="I158" s="304">
        <v>44.850000000384171</v>
      </c>
      <c r="J158" s="288">
        <v>99.48801369862575</v>
      </c>
      <c r="K158" s="294">
        <v>0</v>
      </c>
      <c r="L158" s="294">
        <v>0</v>
      </c>
      <c r="M158"/>
    </row>
    <row r="159" spans="1:13" ht="12.95" customHeight="1" x14ac:dyDescent="0.2">
      <c r="A159" s="153"/>
      <c r="B159" s="153" t="s">
        <v>992</v>
      </c>
      <c r="C159" s="153">
        <v>40</v>
      </c>
      <c r="D159" s="295">
        <v>0</v>
      </c>
      <c r="E159" s="296">
        <v>0</v>
      </c>
      <c r="F159" s="295">
        <v>0</v>
      </c>
      <c r="G159" s="293">
        <v>0</v>
      </c>
      <c r="H159" s="295">
        <v>2</v>
      </c>
      <c r="I159" s="304">
        <v>12.899999999965075</v>
      </c>
      <c r="J159" s="287">
        <v>99.852739726027792</v>
      </c>
      <c r="K159" s="297">
        <v>0</v>
      </c>
      <c r="L159" s="297">
        <v>0</v>
      </c>
      <c r="M159"/>
    </row>
    <row r="160" spans="1:13" ht="12.95" customHeight="1" x14ac:dyDescent="0.2">
      <c r="A160" s="170"/>
      <c r="B160" s="170" t="s">
        <v>993</v>
      </c>
      <c r="C160" s="170">
        <v>40</v>
      </c>
      <c r="D160" s="298">
        <v>1</v>
      </c>
      <c r="E160" s="299">
        <v>9.75</v>
      </c>
      <c r="F160" s="298">
        <v>0</v>
      </c>
      <c r="G160" s="300">
        <v>0</v>
      </c>
      <c r="H160" s="298">
        <v>4</v>
      </c>
      <c r="I160" s="302">
        <v>40.383333333476912</v>
      </c>
      <c r="J160" s="289">
        <v>99.427701674275383</v>
      </c>
      <c r="K160" s="301">
        <v>12.8</v>
      </c>
      <c r="L160" s="301">
        <v>3.3</v>
      </c>
      <c r="M160"/>
    </row>
    <row r="161" spans="1:13" ht="12.95" customHeight="1" x14ac:dyDescent="0.2">
      <c r="A161" s="153" t="s">
        <v>142</v>
      </c>
      <c r="B161" s="153" t="s">
        <v>994</v>
      </c>
      <c r="C161" s="153">
        <v>15</v>
      </c>
      <c r="D161" s="295">
        <v>1</v>
      </c>
      <c r="E161" s="296">
        <v>8.2666666667209938</v>
      </c>
      <c r="F161" s="295">
        <v>0</v>
      </c>
      <c r="G161" s="293">
        <v>0</v>
      </c>
      <c r="H161" s="295">
        <v>2</v>
      </c>
      <c r="I161" s="304">
        <v>20.399999999965075</v>
      </c>
      <c r="J161" s="288">
        <v>99.672754946727323</v>
      </c>
      <c r="K161" s="294">
        <v>5.3</v>
      </c>
      <c r="L161" s="294">
        <v>44.17</v>
      </c>
      <c r="M161"/>
    </row>
    <row r="162" spans="1:13" ht="12.95" customHeight="1" x14ac:dyDescent="0.2">
      <c r="A162" s="170"/>
      <c r="B162" s="170" t="s">
        <v>995</v>
      </c>
      <c r="C162" s="170">
        <v>15</v>
      </c>
      <c r="D162" s="298">
        <v>0</v>
      </c>
      <c r="E162" s="299">
        <v>0</v>
      </c>
      <c r="F162" s="298">
        <v>0</v>
      </c>
      <c r="G162" s="300">
        <v>0</v>
      </c>
      <c r="H162" s="298">
        <v>3</v>
      </c>
      <c r="I162" s="302">
        <v>27.783333333616611</v>
      </c>
      <c r="J162" s="289">
        <v>99.682838660575158</v>
      </c>
      <c r="K162" s="301">
        <v>0</v>
      </c>
      <c r="L162" s="301">
        <v>0</v>
      </c>
      <c r="M162"/>
    </row>
    <row r="163" spans="1:13" ht="12.95" customHeight="1" x14ac:dyDescent="0.2">
      <c r="A163" s="153" t="s">
        <v>139</v>
      </c>
      <c r="B163" s="153" t="s">
        <v>996</v>
      </c>
      <c r="C163" s="153">
        <v>10</v>
      </c>
      <c r="D163" s="295">
        <v>0</v>
      </c>
      <c r="E163" s="296">
        <v>0</v>
      </c>
      <c r="F163" s="295">
        <v>0</v>
      </c>
      <c r="G163" s="293">
        <v>0</v>
      </c>
      <c r="H163" s="295">
        <v>0</v>
      </c>
      <c r="I163" s="304">
        <v>0</v>
      </c>
      <c r="J163" s="287">
        <v>100</v>
      </c>
      <c r="K163" s="297">
        <v>0</v>
      </c>
      <c r="L163" s="297">
        <v>0</v>
      </c>
      <c r="M163"/>
    </row>
    <row r="164" spans="1:13" ht="12.95" customHeight="1" x14ac:dyDescent="0.2">
      <c r="A164" s="170"/>
      <c r="B164" s="170" t="s">
        <v>997</v>
      </c>
      <c r="C164" s="170">
        <v>10</v>
      </c>
      <c r="D164" s="298">
        <v>0</v>
      </c>
      <c r="E164" s="299">
        <v>0</v>
      </c>
      <c r="F164" s="298">
        <v>0</v>
      </c>
      <c r="G164" s="300">
        <v>0</v>
      </c>
      <c r="H164" s="298">
        <v>1</v>
      </c>
      <c r="I164" s="302">
        <v>8.0000000000582077</v>
      </c>
      <c r="J164" s="289">
        <v>99.908675799086083</v>
      </c>
      <c r="K164" s="301">
        <v>0</v>
      </c>
      <c r="L164" s="301">
        <v>0</v>
      </c>
      <c r="M164"/>
    </row>
    <row r="165" spans="1:13" ht="12.95" customHeight="1" x14ac:dyDescent="0.2">
      <c r="A165" s="165" t="s">
        <v>559</v>
      </c>
      <c r="B165" s="153" t="s">
        <v>998</v>
      </c>
      <c r="C165" s="153">
        <v>30</v>
      </c>
      <c r="D165" s="291">
        <v>0</v>
      </c>
      <c r="E165" s="292">
        <v>0</v>
      </c>
      <c r="F165" s="291">
        <v>0</v>
      </c>
      <c r="G165" s="312">
        <v>0</v>
      </c>
      <c r="H165" s="291">
        <v>1</v>
      </c>
      <c r="I165" s="313">
        <v>7.7666666666627862</v>
      </c>
      <c r="J165" s="287">
        <v>99.911339421613448</v>
      </c>
      <c r="K165" s="294">
        <v>0</v>
      </c>
      <c r="L165" s="294">
        <v>0</v>
      </c>
      <c r="M165"/>
    </row>
    <row r="166" spans="1:13" ht="12.75" customHeight="1" x14ac:dyDescent="0.2">
      <c r="A166" s="170"/>
      <c r="B166" s="170" t="s">
        <v>999</v>
      </c>
      <c r="C166" s="170">
        <v>30</v>
      </c>
      <c r="D166" s="298">
        <v>0</v>
      </c>
      <c r="E166" s="299">
        <v>0</v>
      </c>
      <c r="F166" s="298">
        <v>0</v>
      </c>
      <c r="G166" s="300">
        <v>0</v>
      </c>
      <c r="H166" s="298">
        <v>2</v>
      </c>
      <c r="I166" s="302">
        <v>224.11666666693054</v>
      </c>
      <c r="J166" s="289">
        <v>97.44159056316289</v>
      </c>
      <c r="K166" s="301">
        <v>0</v>
      </c>
      <c r="L166" s="301">
        <v>0</v>
      </c>
      <c r="M166"/>
    </row>
    <row r="167" spans="1:13" ht="12.95" customHeight="1" x14ac:dyDescent="0.2">
      <c r="A167" s="153" t="s">
        <v>144</v>
      </c>
      <c r="B167" s="153" t="s">
        <v>1000</v>
      </c>
      <c r="C167" s="153">
        <v>20</v>
      </c>
      <c r="D167" s="295">
        <v>0</v>
      </c>
      <c r="E167" s="296">
        <v>0</v>
      </c>
      <c r="F167" s="295">
        <v>0</v>
      </c>
      <c r="G167" s="293">
        <v>0</v>
      </c>
      <c r="H167" s="295">
        <v>4</v>
      </c>
      <c r="I167" s="304">
        <v>38.649999999906868</v>
      </c>
      <c r="J167" s="288">
        <v>99.558789954338963</v>
      </c>
      <c r="K167" s="294">
        <v>0</v>
      </c>
      <c r="L167" s="294">
        <v>0</v>
      </c>
      <c r="M167"/>
    </row>
    <row r="168" spans="1:13" ht="12.95" customHeight="1" x14ac:dyDescent="0.2">
      <c r="A168" s="170"/>
      <c r="B168" s="170" t="s">
        <v>1001</v>
      </c>
      <c r="C168" s="170">
        <v>30</v>
      </c>
      <c r="D168" s="298">
        <v>0</v>
      </c>
      <c r="E168" s="299">
        <v>0</v>
      </c>
      <c r="F168" s="298">
        <v>0</v>
      </c>
      <c r="G168" s="300">
        <v>0</v>
      </c>
      <c r="H168" s="298">
        <v>3</v>
      </c>
      <c r="I168" s="302">
        <v>27.249999999941792</v>
      </c>
      <c r="J168" s="289">
        <v>99.688926940639931</v>
      </c>
      <c r="K168" s="301">
        <v>0</v>
      </c>
      <c r="L168" s="301">
        <v>0</v>
      </c>
      <c r="M168"/>
    </row>
    <row r="169" spans="1:13" ht="12.95" customHeight="1" x14ac:dyDescent="0.2">
      <c r="A169" s="153" t="s">
        <v>217</v>
      </c>
      <c r="B169" s="153" t="s">
        <v>1002</v>
      </c>
      <c r="C169" s="153">
        <v>15</v>
      </c>
      <c r="D169" s="295">
        <v>1</v>
      </c>
      <c r="E169" s="296">
        <v>0.61666666658129543</v>
      </c>
      <c r="F169" s="295">
        <v>0</v>
      </c>
      <c r="G169" s="293">
        <v>0</v>
      </c>
      <c r="H169" s="295">
        <v>5</v>
      </c>
      <c r="I169" s="304">
        <v>37.583333333430346</v>
      </c>
      <c r="J169" s="287">
        <v>99.563926940639135</v>
      </c>
      <c r="K169" s="294">
        <v>3.9</v>
      </c>
      <c r="L169" s="294">
        <v>7.28</v>
      </c>
      <c r="M169"/>
    </row>
    <row r="170" spans="1:13" ht="12.95" customHeight="1" x14ac:dyDescent="0.2">
      <c r="A170" s="170"/>
      <c r="B170" s="170" t="s">
        <v>1003</v>
      </c>
      <c r="C170" s="170">
        <v>15</v>
      </c>
      <c r="D170" s="298">
        <v>0</v>
      </c>
      <c r="E170" s="299">
        <v>0</v>
      </c>
      <c r="F170" s="298">
        <v>0</v>
      </c>
      <c r="G170" s="300">
        <v>0</v>
      </c>
      <c r="H170" s="298">
        <v>5</v>
      </c>
      <c r="I170" s="302">
        <v>40.283333333674818</v>
      </c>
      <c r="J170" s="289">
        <v>99.540144596647551</v>
      </c>
      <c r="K170" s="301">
        <v>0</v>
      </c>
      <c r="L170" s="301">
        <v>0</v>
      </c>
      <c r="M170"/>
    </row>
    <row r="171" spans="1:13" ht="12.95" customHeight="1" x14ac:dyDescent="0.2">
      <c r="A171" s="146" t="s">
        <v>341</v>
      </c>
      <c r="B171" s="146" t="s">
        <v>1004</v>
      </c>
      <c r="C171" s="146">
        <v>15</v>
      </c>
      <c r="D171" s="306">
        <v>1</v>
      </c>
      <c r="E171" s="307">
        <v>11.749999999883585</v>
      </c>
      <c r="F171" s="306">
        <v>0</v>
      </c>
      <c r="G171" s="308">
        <v>0</v>
      </c>
      <c r="H171" s="306">
        <v>0</v>
      </c>
      <c r="I171" s="309">
        <v>0</v>
      </c>
      <c r="J171" s="290">
        <v>99.865867579910002</v>
      </c>
      <c r="K171" s="311">
        <v>19.399999999999999</v>
      </c>
      <c r="L171" s="311">
        <v>133.12</v>
      </c>
      <c r="M171"/>
    </row>
    <row r="172" spans="1:13" ht="12.95" customHeight="1" x14ac:dyDescent="0.2">
      <c r="A172" s="146" t="s">
        <v>569</v>
      </c>
      <c r="B172" s="146" t="s">
        <v>1005</v>
      </c>
      <c r="C172" s="146">
        <v>110</v>
      </c>
      <c r="D172" s="306">
        <v>1</v>
      </c>
      <c r="E172" s="307">
        <v>13.549999999988358</v>
      </c>
      <c r="F172" s="306">
        <v>0</v>
      </c>
      <c r="G172" s="308">
        <v>0</v>
      </c>
      <c r="H172" s="306">
        <v>3</v>
      </c>
      <c r="I172" s="309">
        <v>15.950000000128057</v>
      </c>
      <c r="J172" s="290">
        <v>99.663242009131096</v>
      </c>
      <c r="K172" s="311">
        <v>0</v>
      </c>
      <c r="L172" s="311">
        <v>0</v>
      </c>
      <c r="M172"/>
    </row>
    <row r="173" spans="1:13" ht="12.95" customHeight="1" x14ac:dyDescent="0.2">
      <c r="A173" s="153" t="s">
        <v>568</v>
      </c>
      <c r="B173" s="153" t="s">
        <v>1006</v>
      </c>
      <c r="C173" s="153">
        <v>75</v>
      </c>
      <c r="D173" s="295">
        <v>2</v>
      </c>
      <c r="E173" s="296">
        <v>7.2666666666045785</v>
      </c>
      <c r="F173" s="295">
        <v>0</v>
      </c>
      <c r="G173" s="293">
        <v>0</v>
      </c>
      <c r="H173" s="295">
        <v>2</v>
      </c>
      <c r="I173" s="304">
        <v>10.466666666558012</v>
      </c>
      <c r="J173" s="278">
        <v>99.797564687977598</v>
      </c>
      <c r="K173" s="297">
        <v>0</v>
      </c>
      <c r="L173" s="297">
        <v>0</v>
      </c>
      <c r="M173"/>
    </row>
    <row r="174" spans="1:13" ht="12.95" customHeight="1" x14ac:dyDescent="0.2">
      <c r="A174" s="153"/>
      <c r="B174" s="153" t="s">
        <v>1007</v>
      </c>
      <c r="C174" s="153">
        <v>75</v>
      </c>
      <c r="D174" s="295">
        <v>2</v>
      </c>
      <c r="E174" s="296">
        <v>7.2666666666045785</v>
      </c>
      <c r="F174" s="295">
        <v>0</v>
      </c>
      <c r="G174" s="293">
        <v>0</v>
      </c>
      <c r="H174" s="295">
        <v>1</v>
      </c>
      <c r="I174" s="304">
        <v>8.5500000001047738</v>
      </c>
      <c r="J174" s="280">
        <v>99.81944444444396</v>
      </c>
      <c r="K174" s="297">
        <v>0</v>
      </c>
      <c r="L174" s="297">
        <v>0</v>
      </c>
      <c r="M174"/>
    </row>
    <row r="175" spans="1:13" ht="12.95" customHeight="1" x14ac:dyDescent="0.2">
      <c r="A175" s="170"/>
      <c r="B175" s="170" t="s">
        <v>1008</v>
      </c>
      <c r="C175" s="170">
        <v>75</v>
      </c>
      <c r="D175" s="298">
        <v>3</v>
      </c>
      <c r="E175" s="299">
        <v>11.850000000034925</v>
      </c>
      <c r="F175" s="298">
        <v>0</v>
      </c>
      <c r="G175" s="300">
        <v>0</v>
      </c>
      <c r="H175" s="298">
        <v>1</v>
      </c>
      <c r="I175" s="302">
        <v>8.6333333333604969</v>
      </c>
      <c r="J175" s="282">
        <v>99.766171993911016</v>
      </c>
      <c r="K175" s="301">
        <v>0</v>
      </c>
      <c r="L175" s="301">
        <v>0</v>
      </c>
      <c r="M175"/>
    </row>
    <row r="176" spans="1:13" ht="12.95" customHeight="1" x14ac:dyDescent="0.2">
      <c r="A176" s="153" t="s">
        <v>218</v>
      </c>
      <c r="B176" s="153" t="s">
        <v>1009</v>
      </c>
      <c r="C176" s="153">
        <v>40</v>
      </c>
      <c r="D176" s="295">
        <v>0</v>
      </c>
      <c r="E176" s="296">
        <v>0</v>
      </c>
      <c r="F176" s="295">
        <v>0</v>
      </c>
      <c r="G176" s="293">
        <v>0</v>
      </c>
      <c r="H176" s="295">
        <v>5</v>
      </c>
      <c r="I176" s="304">
        <v>45.316666666651145</v>
      </c>
      <c r="J176" s="287">
        <v>99.482686453577045</v>
      </c>
      <c r="K176" s="297">
        <v>0</v>
      </c>
      <c r="L176" s="297">
        <v>0</v>
      </c>
      <c r="M176"/>
    </row>
    <row r="177" spans="1:13" ht="12.95" customHeight="1" x14ac:dyDescent="0.2">
      <c r="A177" s="170"/>
      <c r="B177" s="170" t="s">
        <v>1010</v>
      </c>
      <c r="C177" s="170">
        <v>40</v>
      </c>
      <c r="D177" s="298">
        <v>1</v>
      </c>
      <c r="E177" s="299">
        <v>7.5499999999883585</v>
      </c>
      <c r="F177" s="298">
        <v>0</v>
      </c>
      <c r="G177" s="318">
        <v>0</v>
      </c>
      <c r="H177" s="298">
        <v>7</v>
      </c>
      <c r="I177" s="299">
        <v>46.416666666395031</v>
      </c>
      <c r="J177" s="289">
        <v>99.383942161342659</v>
      </c>
      <c r="K177" s="301">
        <v>10.3</v>
      </c>
      <c r="L177" s="301">
        <v>11.16</v>
      </c>
      <c r="M177"/>
    </row>
    <row r="178" spans="1:13" ht="12.95" customHeight="1" x14ac:dyDescent="0.2">
      <c r="A178"/>
      <c r="B178"/>
      <c r="C178"/>
      <c r="E178"/>
      <c r="F178"/>
      <c r="G178"/>
      <c r="H178"/>
      <c r="I178"/>
      <c r="J178"/>
      <c r="K178"/>
      <c r="L178"/>
      <c r="M178"/>
    </row>
    <row r="179" spans="1:13" ht="12.95" customHeight="1" x14ac:dyDescent="0.2">
      <c r="A179"/>
      <c r="B179"/>
      <c r="C179"/>
      <c r="E179"/>
      <c r="F179"/>
      <c r="G179"/>
      <c r="H179"/>
      <c r="I179"/>
      <c r="J179"/>
      <c r="K179"/>
      <c r="L179"/>
      <c r="M179"/>
    </row>
    <row r="180" spans="1:13" ht="12.95" customHeight="1" x14ac:dyDescent="0.2">
      <c r="A180"/>
      <c r="B180"/>
      <c r="C180"/>
      <c r="E180"/>
      <c r="F180"/>
      <c r="G180"/>
      <c r="H180"/>
      <c r="I180"/>
      <c r="J180"/>
      <c r="K180"/>
      <c r="L180"/>
      <c r="M180"/>
    </row>
    <row r="181" spans="1:13" ht="12.95" customHeight="1" x14ac:dyDescent="0.2">
      <c r="A181"/>
      <c r="B181"/>
      <c r="C181"/>
      <c r="E181"/>
      <c r="F181"/>
      <c r="G181"/>
      <c r="H181"/>
      <c r="I181"/>
      <c r="J181"/>
      <c r="K181"/>
      <c r="L181"/>
      <c r="M181"/>
    </row>
    <row r="182" spans="1:13" ht="12.95" customHeight="1" x14ac:dyDescent="0.2">
      <c r="A182"/>
      <c r="B182"/>
      <c r="C182"/>
      <c r="E182"/>
      <c r="F182"/>
      <c r="G182"/>
      <c r="H182"/>
      <c r="I182"/>
      <c r="J182"/>
      <c r="K182"/>
      <c r="L182"/>
      <c r="M182"/>
    </row>
    <row r="183" spans="1:13" ht="12.95" customHeight="1" x14ac:dyDescent="0.2">
      <c r="A183"/>
      <c r="B183"/>
      <c r="C183"/>
      <c r="E183"/>
      <c r="F183"/>
      <c r="G183"/>
      <c r="H183"/>
      <c r="I183"/>
      <c r="J183"/>
      <c r="K183"/>
      <c r="L183"/>
      <c r="M183"/>
    </row>
    <row r="184" spans="1:13" ht="12.95" customHeight="1" x14ac:dyDescent="0.2">
      <c r="A184"/>
      <c r="B184"/>
      <c r="C184"/>
      <c r="E184"/>
      <c r="F184"/>
      <c r="G184"/>
      <c r="H184"/>
      <c r="I184"/>
      <c r="J184"/>
      <c r="K184"/>
      <c r="L184"/>
      <c r="M184"/>
    </row>
    <row r="185" spans="1:13" ht="12.95" customHeight="1" x14ac:dyDescent="0.2">
      <c r="A185"/>
      <c r="B185"/>
      <c r="C185"/>
      <c r="E185"/>
      <c r="F185"/>
      <c r="G185"/>
      <c r="H185"/>
      <c r="I185"/>
      <c r="J185"/>
      <c r="K185"/>
      <c r="L185"/>
      <c r="M185"/>
    </row>
    <row r="186" spans="1:13" ht="12.95" customHeight="1" x14ac:dyDescent="0.2">
      <c r="A186"/>
      <c r="B186"/>
      <c r="C186"/>
      <c r="E186"/>
      <c r="F186"/>
      <c r="G186"/>
      <c r="H186"/>
      <c r="I186"/>
      <c r="J186"/>
      <c r="K186"/>
      <c r="L186"/>
      <c r="M186"/>
    </row>
    <row r="187" spans="1:13" ht="12.95" customHeight="1" x14ac:dyDescent="0.2">
      <c r="A187"/>
      <c r="B187"/>
      <c r="C187"/>
      <c r="E187"/>
      <c r="F187"/>
      <c r="G187"/>
      <c r="H187"/>
      <c r="I187"/>
      <c r="J187"/>
      <c r="K187"/>
      <c r="L187"/>
      <c r="M187"/>
    </row>
    <row r="188" spans="1:13" ht="12.95" customHeight="1" x14ac:dyDescent="0.2">
      <c r="A188"/>
      <c r="B188"/>
      <c r="C188"/>
      <c r="E188"/>
      <c r="F188"/>
      <c r="G188"/>
      <c r="H188"/>
      <c r="I188"/>
      <c r="J188"/>
      <c r="K188"/>
      <c r="L188"/>
      <c r="M188"/>
    </row>
    <row r="189" spans="1:13" ht="12.95" customHeight="1" x14ac:dyDescent="0.2">
      <c r="A189"/>
      <c r="B189"/>
      <c r="C189"/>
      <c r="E189"/>
      <c r="F189"/>
      <c r="G189"/>
      <c r="H189"/>
      <c r="I189"/>
      <c r="J189"/>
      <c r="K189"/>
      <c r="L189"/>
      <c r="M189"/>
    </row>
    <row r="190" spans="1:13" ht="12.95" customHeight="1" x14ac:dyDescent="0.2">
      <c r="A190"/>
      <c r="B190"/>
      <c r="C190"/>
      <c r="E190"/>
      <c r="F190"/>
      <c r="G190"/>
      <c r="H190"/>
      <c r="I190"/>
      <c r="J190"/>
      <c r="K190"/>
      <c r="L190"/>
      <c r="M190"/>
    </row>
    <row r="191" spans="1:13" ht="12.95" customHeight="1" x14ac:dyDescent="0.2">
      <c r="A191"/>
      <c r="B191"/>
      <c r="C191"/>
      <c r="E191"/>
      <c r="F191"/>
      <c r="G191"/>
      <c r="H191"/>
      <c r="I191"/>
      <c r="J191"/>
      <c r="K191"/>
      <c r="L191"/>
      <c r="M191"/>
    </row>
    <row r="192" spans="1:13" ht="12.95" customHeight="1" x14ac:dyDescent="0.2">
      <c r="A192"/>
      <c r="B192"/>
      <c r="C192"/>
      <c r="E192"/>
      <c r="F192"/>
      <c r="G192"/>
      <c r="H192"/>
      <c r="I192"/>
      <c r="J192"/>
      <c r="K192"/>
      <c r="L192"/>
      <c r="M192"/>
    </row>
    <row r="193" customFormat="1" ht="12.95" customHeight="1" x14ac:dyDescent="0.2"/>
    <row r="194" customFormat="1" ht="12.95" customHeight="1" x14ac:dyDescent="0.2"/>
    <row r="195" customFormat="1" ht="12.95" customHeight="1" x14ac:dyDescent="0.2"/>
    <row r="196" customFormat="1" ht="12.95" customHeight="1" x14ac:dyDescent="0.2"/>
    <row r="197" customFormat="1" ht="12.95" customHeight="1" x14ac:dyDescent="0.2"/>
    <row r="198" customFormat="1" ht="12.95" customHeight="1" x14ac:dyDescent="0.2"/>
    <row r="199" customFormat="1" ht="12.95" customHeight="1" x14ac:dyDescent="0.2"/>
    <row r="200" customFormat="1" ht="12.95" customHeight="1" x14ac:dyDescent="0.2"/>
    <row r="201" customFormat="1" ht="12.95" customHeight="1" x14ac:dyDescent="0.2"/>
    <row r="202" customFormat="1" ht="12.95" customHeight="1" x14ac:dyDescent="0.2"/>
    <row r="203" customFormat="1" ht="12.95" customHeight="1" x14ac:dyDescent="0.2"/>
    <row r="204" customFormat="1" ht="12.95" customHeight="1" x14ac:dyDescent="0.2"/>
    <row r="205" customFormat="1" ht="12.95" customHeight="1" x14ac:dyDescent="0.2"/>
    <row r="206" customFormat="1" ht="12.95" customHeight="1" x14ac:dyDescent="0.2"/>
    <row r="207" customFormat="1" ht="12.95" customHeight="1" x14ac:dyDescent="0.2"/>
    <row r="208" customFormat="1" ht="12.95" customHeight="1" x14ac:dyDescent="0.2"/>
    <row r="209" customFormat="1" ht="12.95" customHeight="1" x14ac:dyDescent="0.2"/>
    <row r="210" customFormat="1" ht="12.95" customHeight="1" x14ac:dyDescent="0.2"/>
    <row r="211" customFormat="1" ht="12.95" customHeight="1" x14ac:dyDescent="0.2"/>
    <row r="212" customFormat="1" ht="12.95" customHeight="1" x14ac:dyDescent="0.2"/>
    <row r="213" customFormat="1" ht="12.95" customHeight="1" x14ac:dyDescent="0.2"/>
    <row r="214" customFormat="1" ht="12.95" customHeight="1" x14ac:dyDescent="0.2"/>
    <row r="215" customFormat="1" ht="12.95" customHeight="1" x14ac:dyDescent="0.2"/>
    <row r="216" customFormat="1" ht="12.95" customHeight="1" x14ac:dyDescent="0.2"/>
    <row r="217" customFormat="1" ht="12.95" customHeight="1" x14ac:dyDescent="0.2"/>
    <row r="218" customFormat="1" ht="12.95" customHeight="1" x14ac:dyDescent="0.2"/>
    <row r="219" customFormat="1" ht="12.95" customHeight="1" x14ac:dyDescent="0.2"/>
    <row r="220" customFormat="1" ht="12.95" customHeight="1" x14ac:dyDescent="0.2"/>
    <row r="221" customFormat="1" ht="12.95" customHeight="1" x14ac:dyDescent="0.2"/>
    <row r="222" customFormat="1" ht="12.95" customHeight="1" x14ac:dyDescent="0.2"/>
    <row r="223" customFormat="1" ht="12.95" customHeight="1" x14ac:dyDescent="0.2"/>
    <row r="224" customFormat="1" ht="12.95" customHeight="1" x14ac:dyDescent="0.2"/>
    <row r="225" customFormat="1" ht="12.95" customHeight="1" x14ac:dyDescent="0.2"/>
    <row r="226" customFormat="1" ht="12.95" customHeight="1" x14ac:dyDescent="0.2"/>
    <row r="227" customFormat="1" ht="12.95" customHeight="1" x14ac:dyDescent="0.2"/>
    <row r="228" customFormat="1" ht="12.95" customHeight="1" x14ac:dyDescent="0.2"/>
    <row r="229" customFormat="1" ht="12.95" customHeight="1" x14ac:dyDescent="0.2"/>
    <row r="230" customFormat="1" ht="12.95" customHeight="1" x14ac:dyDescent="0.2"/>
    <row r="231" customFormat="1" ht="12.95" customHeight="1" x14ac:dyDescent="0.2"/>
    <row r="232" customFormat="1" ht="12.95" customHeight="1" x14ac:dyDescent="0.2"/>
    <row r="233" customFormat="1" ht="12.95" customHeight="1" x14ac:dyDescent="0.2"/>
    <row r="234" customFormat="1" ht="12.95" customHeight="1" x14ac:dyDescent="0.2"/>
    <row r="235" customFormat="1" ht="12.95" customHeight="1" x14ac:dyDescent="0.2"/>
    <row r="236" customFormat="1" ht="12.95" customHeight="1" x14ac:dyDescent="0.2"/>
    <row r="237" customFormat="1" ht="12.95" customHeight="1" x14ac:dyDescent="0.2"/>
    <row r="238" customFormat="1" ht="12.95" customHeight="1" x14ac:dyDescent="0.2"/>
    <row r="239" customFormat="1" ht="12.95" customHeight="1" x14ac:dyDescent="0.2"/>
    <row r="240" customFormat="1" ht="12.95" customHeight="1" x14ac:dyDescent="0.2"/>
    <row r="241" customFormat="1" ht="12.95" customHeight="1" x14ac:dyDescent="0.2"/>
    <row r="242" customFormat="1" ht="12.75" customHeight="1" x14ac:dyDescent="0.2"/>
    <row r="243" customFormat="1" ht="12.95" customHeight="1" x14ac:dyDescent="0.2"/>
    <row r="244" customFormat="1" ht="12.95" customHeight="1" x14ac:dyDescent="0.2"/>
    <row r="245" customFormat="1" ht="12.95" customHeight="1" x14ac:dyDescent="0.2"/>
    <row r="246" customFormat="1" ht="12.95" customHeight="1" x14ac:dyDescent="0.2"/>
    <row r="247" customFormat="1" ht="12.95" customHeight="1" x14ac:dyDescent="0.2"/>
    <row r="248" customFormat="1" ht="12.95" customHeight="1" x14ac:dyDescent="0.2"/>
    <row r="249" customFormat="1" ht="12.95" customHeight="1" x14ac:dyDescent="0.2"/>
    <row r="250" customFormat="1" ht="12.95" customHeight="1" x14ac:dyDescent="0.2"/>
    <row r="251" customFormat="1" ht="12.95" customHeight="1" x14ac:dyDescent="0.2"/>
    <row r="252" customFormat="1" ht="12.95" customHeight="1" x14ac:dyDescent="0.2"/>
    <row r="253" customFormat="1" ht="12.95" customHeight="1" x14ac:dyDescent="0.2"/>
    <row r="254" customFormat="1" ht="12.95" customHeight="1" x14ac:dyDescent="0.2"/>
    <row r="255" customFormat="1" ht="12.95" customHeight="1" x14ac:dyDescent="0.2"/>
    <row r="256" customFormat="1" ht="12.95" customHeight="1" x14ac:dyDescent="0.2"/>
    <row r="257" customFormat="1" ht="12.95" customHeight="1" x14ac:dyDescent="0.2"/>
    <row r="258" customFormat="1" ht="12.95" customHeight="1" x14ac:dyDescent="0.2"/>
    <row r="259" customFormat="1" ht="12.95" customHeight="1" x14ac:dyDescent="0.2"/>
    <row r="260" customFormat="1" ht="12.95" customHeight="1" x14ac:dyDescent="0.2"/>
    <row r="261" customFormat="1" ht="12.95" customHeight="1" x14ac:dyDescent="0.2"/>
    <row r="262" customFormat="1" ht="12.95" customHeight="1" x14ac:dyDescent="0.2"/>
    <row r="263" customFormat="1" x14ac:dyDescent="0.2"/>
    <row r="264" customFormat="1" x14ac:dyDescent="0.2"/>
    <row r="265" customFormat="1" x14ac:dyDescent="0.2"/>
    <row r="266" customFormat="1" x14ac:dyDescent="0.2"/>
    <row r="267" customFormat="1" x14ac:dyDescent="0.2"/>
    <row r="268" customFormat="1" x14ac:dyDescent="0.2"/>
    <row r="269" customFormat="1" x14ac:dyDescent="0.2"/>
    <row r="270" customFormat="1" x14ac:dyDescent="0.2"/>
    <row r="271" customFormat="1" ht="12.75" customHeight="1" x14ac:dyDescent="0.2"/>
    <row r="272" customFormat="1" ht="12.75" customHeight="1" x14ac:dyDescent="0.2"/>
    <row r="273" customFormat="1" x14ac:dyDescent="0.2"/>
    <row r="274" customFormat="1" x14ac:dyDescent="0.2"/>
    <row r="275" customFormat="1" x14ac:dyDescent="0.2"/>
    <row r="276" customFormat="1" x14ac:dyDescent="0.2"/>
    <row r="277" customFormat="1" x14ac:dyDescent="0.2"/>
    <row r="278" customFormat="1" x14ac:dyDescent="0.2"/>
  </sheetData>
  <mergeCells count="3">
    <mergeCell ref="D2:E2"/>
    <mergeCell ref="F2:G2"/>
    <mergeCell ref="H2:I2"/>
  </mergeCells>
  <pageMargins left="0.75" right="0.75" top="1" bottom="1" header="0" footer="0"/>
  <pageSetup paperSize="9" orientation="portrait" r:id="rId1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A735B-038B-46DC-A591-2FA5EC8A1204}">
  <sheetPr codeName="Sheet9"/>
  <dimension ref="A1:M278"/>
  <sheetViews>
    <sheetView zoomScaleNormal="100" workbookViewId="0"/>
  </sheetViews>
  <sheetFormatPr defaultColWidth="11.42578125" defaultRowHeight="12.75" x14ac:dyDescent="0.2"/>
  <cols>
    <col min="1" max="1" width="22.140625" style="113" customWidth="1"/>
    <col min="2" max="2" width="19.7109375" style="418" customWidth="1"/>
    <col min="3" max="3" width="8.7109375" style="113" customWidth="1"/>
    <col min="4" max="4" width="9.7109375" style="107" customWidth="1"/>
    <col min="5" max="9" width="9.7109375" style="113" customWidth="1"/>
    <col min="10" max="12" width="9.5703125" style="113" customWidth="1"/>
    <col min="13" max="13" width="12.42578125" style="113" customWidth="1"/>
    <col min="14" max="16384" width="11.42578125" style="107"/>
  </cols>
  <sheetData>
    <row r="1" spans="1:13" ht="27.75" customHeight="1" x14ac:dyDescent="0.2">
      <c r="A1" s="376" t="s">
        <v>1077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107"/>
    </row>
    <row r="2" spans="1:13" ht="12.95" customHeight="1" x14ac:dyDescent="0.2">
      <c r="A2" s="412" t="s">
        <v>188</v>
      </c>
      <c r="B2" s="413" t="s">
        <v>226</v>
      </c>
      <c r="C2" s="412" t="s">
        <v>227</v>
      </c>
      <c r="D2" s="471" t="s">
        <v>228</v>
      </c>
      <c r="E2" s="472"/>
      <c r="F2" s="471" t="s">
        <v>229</v>
      </c>
      <c r="G2" s="472"/>
      <c r="H2" s="471" t="s">
        <v>6</v>
      </c>
      <c r="I2" s="472"/>
      <c r="J2" s="414" t="s">
        <v>74</v>
      </c>
      <c r="K2" s="414" t="s">
        <v>28</v>
      </c>
      <c r="L2" s="414" t="s">
        <v>321</v>
      </c>
      <c r="M2" s="107"/>
    </row>
    <row r="3" spans="1:13" ht="12.95" customHeight="1" x14ac:dyDescent="0.2">
      <c r="A3" s="415"/>
      <c r="B3" s="415" t="s">
        <v>230</v>
      </c>
      <c r="C3" s="415" t="s">
        <v>185</v>
      </c>
      <c r="D3" s="415" t="s">
        <v>184</v>
      </c>
      <c r="E3" s="415" t="s">
        <v>16</v>
      </c>
      <c r="F3" s="415" t="s">
        <v>184</v>
      </c>
      <c r="G3" s="415" t="s">
        <v>16</v>
      </c>
      <c r="H3" s="414" t="s">
        <v>184</v>
      </c>
      <c r="I3" s="414" t="s">
        <v>16</v>
      </c>
      <c r="J3" s="419" t="s">
        <v>76</v>
      </c>
      <c r="K3" s="419" t="s">
        <v>19</v>
      </c>
      <c r="L3" s="419" t="s">
        <v>332</v>
      </c>
      <c r="M3" s="107"/>
    </row>
    <row r="4" spans="1:13" ht="12.95" customHeight="1" x14ac:dyDescent="0.2">
      <c r="A4" s="432" t="s">
        <v>1269</v>
      </c>
      <c r="B4" s="432" t="s">
        <v>1078</v>
      </c>
      <c r="C4" s="432">
        <v>5</v>
      </c>
      <c r="D4" s="422">
        <v>0</v>
      </c>
      <c r="E4" s="435">
        <v>0</v>
      </c>
      <c r="F4" s="422">
        <v>0</v>
      </c>
      <c r="G4" s="435">
        <v>0</v>
      </c>
      <c r="H4" s="422">
        <v>2</v>
      </c>
      <c r="I4" s="435">
        <v>13.066666666666666</v>
      </c>
      <c r="J4" s="423">
        <v>99.850837138508382</v>
      </c>
      <c r="K4" s="438">
        <v>0</v>
      </c>
      <c r="L4" s="424">
        <v>0</v>
      </c>
      <c r="M4" s="107"/>
    </row>
    <row r="5" spans="1:13" ht="12.95" customHeight="1" x14ac:dyDescent="0.2">
      <c r="A5" s="433"/>
      <c r="B5" s="433" t="s">
        <v>1079</v>
      </c>
      <c r="C5" s="433">
        <v>5</v>
      </c>
      <c r="D5" s="420">
        <v>0</v>
      </c>
      <c r="E5" s="436">
        <v>0</v>
      </c>
      <c r="F5" s="420">
        <v>0</v>
      </c>
      <c r="G5" s="436">
        <v>0</v>
      </c>
      <c r="H5" s="420">
        <v>2</v>
      </c>
      <c r="I5" s="436">
        <v>13.05</v>
      </c>
      <c r="J5" s="421">
        <v>99.851027397260268</v>
      </c>
      <c r="K5" s="439">
        <v>0</v>
      </c>
      <c r="L5" s="425">
        <v>0</v>
      </c>
      <c r="M5" s="107"/>
    </row>
    <row r="6" spans="1:13" ht="12.95" customHeight="1" x14ac:dyDescent="0.2">
      <c r="A6" s="433"/>
      <c r="B6" s="433" t="s">
        <v>1080</v>
      </c>
      <c r="C6" s="433">
        <v>15</v>
      </c>
      <c r="D6" s="420">
        <v>0</v>
      </c>
      <c r="E6" s="436">
        <v>0</v>
      </c>
      <c r="F6" s="420">
        <v>0</v>
      </c>
      <c r="G6" s="436">
        <v>0</v>
      </c>
      <c r="H6" s="420">
        <v>0</v>
      </c>
      <c r="I6" s="436">
        <v>0</v>
      </c>
      <c r="J6" s="421">
        <v>100</v>
      </c>
      <c r="K6" s="439">
        <v>0</v>
      </c>
      <c r="L6" s="425">
        <v>0</v>
      </c>
      <c r="M6" s="107"/>
    </row>
    <row r="7" spans="1:13" ht="12.95" customHeight="1" x14ac:dyDescent="0.2">
      <c r="A7" s="434"/>
      <c r="B7" s="434" t="s">
        <v>1081</v>
      </c>
      <c r="C7" s="434">
        <v>30</v>
      </c>
      <c r="D7" s="426">
        <v>0</v>
      </c>
      <c r="E7" s="437">
        <v>0</v>
      </c>
      <c r="F7" s="426">
        <v>0</v>
      </c>
      <c r="G7" s="437">
        <v>0</v>
      </c>
      <c r="H7" s="426">
        <v>1</v>
      </c>
      <c r="I7" s="437">
        <v>8.9166666666666661</v>
      </c>
      <c r="J7" s="427">
        <v>99.898211567732119</v>
      </c>
      <c r="K7" s="440">
        <v>0</v>
      </c>
      <c r="L7" s="428">
        <v>0</v>
      </c>
      <c r="M7" s="107"/>
    </row>
    <row r="8" spans="1:13" ht="12.95" customHeight="1" x14ac:dyDescent="0.2">
      <c r="A8" s="432" t="s">
        <v>119</v>
      </c>
      <c r="B8" s="432" t="s">
        <v>1082</v>
      </c>
      <c r="C8" s="432">
        <v>10</v>
      </c>
      <c r="D8" s="422">
        <v>0</v>
      </c>
      <c r="E8" s="435">
        <v>0</v>
      </c>
      <c r="F8" s="422">
        <v>0</v>
      </c>
      <c r="G8" s="435">
        <v>0</v>
      </c>
      <c r="H8" s="422">
        <v>2</v>
      </c>
      <c r="I8" s="435">
        <v>13.016666666666666</v>
      </c>
      <c r="J8" s="423">
        <v>99.851407914764081</v>
      </c>
      <c r="K8" s="438">
        <v>0</v>
      </c>
      <c r="L8" s="424">
        <v>0</v>
      </c>
      <c r="M8" s="107"/>
    </row>
    <row r="9" spans="1:13" ht="12.95" customHeight="1" x14ac:dyDescent="0.2">
      <c r="A9" s="433"/>
      <c r="B9" s="433" t="s">
        <v>1083</v>
      </c>
      <c r="C9" s="433">
        <v>5</v>
      </c>
      <c r="D9" s="420">
        <v>0</v>
      </c>
      <c r="E9" s="436">
        <v>0</v>
      </c>
      <c r="F9" s="420">
        <v>0</v>
      </c>
      <c r="G9" s="436">
        <v>0</v>
      </c>
      <c r="H9" s="420">
        <v>3</v>
      </c>
      <c r="I9" s="436">
        <v>16.378333333333334</v>
      </c>
      <c r="J9" s="421">
        <v>99.813032724505319</v>
      </c>
      <c r="K9" s="439">
        <v>0</v>
      </c>
      <c r="L9" s="425">
        <v>0</v>
      </c>
      <c r="M9" s="107"/>
    </row>
    <row r="10" spans="1:13" ht="12.95" customHeight="1" x14ac:dyDescent="0.2">
      <c r="A10" s="433"/>
      <c r="B10" s="433" t="s">
        <v>1084</v>
      </c>
      <c r="C10" s="433">
        <v>7.5</v>
      </c>
      <c r="D10" s="420">
        <v>0</v>
      </c>
      <c r="E10" s="436">
        <v>0</v>
      </c>
      <c r="F10" s="420">
        <v>0</v>
      </c>
      <c r="G10" s="436">
        <v>0</v>
      </c>
      <c r="H10" s="420">
        <v>3</v>
      </c>
      <c r="I10" s="436">
        <v>15.697222222222221</v>
      </c>
      <c r="J10" s="421">
        <v>99.820807965499753</v>
      </c>
      <c r="K10" s="439">
        <v>0</v>
      </c>
      <c r="L10" s="425">
        <v>0</v>
      </c>
      <c r="M10" s="107"/>
    </row>
    <row r="11" spans="1:13" ht="12.95" customHeight="1" x14ac:dyDescent="0.2">
      <c r="A11" s="433"/>
      <c r="B11" s="433" t="s">
        <v>1085</v>
      </c>
      <c r="C11" s="433">
        <v>7.5</v>
      </c>
      <c r="D11" s="420">
        <v>0</v>
      </c>
      <c r="E11" s="436">
        <v>0</v>
      </c>
      <c r="F11" s="420">
        <v>0</v>
      </c>
      <c r="G11" s="436">
        <v>0</v>
      </c>
      <c r="H11" s="420">
        <v>1</v>
      </c>
      <c r="I11" s="436">
        <v>8.9833333333333325</v>
      </c>
      <c r="J11" s="421">
        <v>99.897450532724505</v>
      </c>
      <c r="K11" s="439">
        <v>0</v>
      </c>
      <c r="L11" s="425">
        <v>0</v>
      </c>
      <c r="M11" s="107"/>
    </row>
    <row r="12" spans="1:13" ht="12.95" customHeight="1" x14ac:dyDescent="0.2">
      <c r="A12" s="434"/>
      <c r="B12" s="434" t="s">
        <v>1086</v>
      </c>
      <c r="C12" s="434">
        <v>5</v>
      </c>
      <c r="D12" s="426">
        <v>1</v>
      </c>
      <c r="E12" s="437">
        <v>14.6</v>
      </c>
      <c r="F12" s="426">
        <v>0</v>
      </c>
      <c r="G12" s="437">
        <v>0</v>
      </c>
      <c r="H12" s="426">
        <v>6</v>
      </c>
      <c r="I12" s="437">
        <v>76.93472222222222</v>
      </c>
      <c r="J12" s="427">
        <v>98.955083079654997</v>
      </c>
      <c r="K12" s="440">
        <v>0</v>
      </c>
      <c r="L12" s="428">
        <v>0</v>
      </c>
      <c r="M12" s="107"/>
    </row>
    <row r="13" spans="1:13" ht="12.95" customHeight="1" x14ac:dyDescent="0.2">
      <c r="A13" s="432" t="s">
        <v>77</v>
      </c>
      <c r="B13" s="432" t="s">
        <v>1087</v>
      </c>
      <c r="C13" s="432">
        <v>30</v>
      </c>
      <c r="D13" s="422">
        <v>0</v>
      </c>
      <c r="E13" s="435">
        <v>0</v>
      </c>
      <c r="F13" s="422">
        <v>0</v>
      </c>
      <c r="G13" s="435">
        <v>0</v>
      </c>
      <c r="H13" s="422">
        <v>3</v>
      </c>
      <c r="I13" s="435">
        <v>18.552777777777777</v>
      </c>
      <c r="J13" s="423">
        <v>99.788210299340435</v>
      </c>
      <c r="K13" s="438">
        <v>0</v>
      </c>
      <c r="L13" s="424">
        <v>0</v>
      </c>
      <c r="M13" s="107"/>
    </row>
    <row r="14" spans="1:13" ht="12.95" customHeight="1" x14ac:dyDescent="0.2">
      <c r="A14" s="433"/>
      <c r="B14" s="433" t="s">
        <v>1088</v>
      </c>
      <c r="C14" s="433">
        <v>15</v>
      </c>
      <c r="D14" s="420">
        <v>0</v>
      </c>
      <c r="E14" s="436">
        <v>0</v>
      </c>
      <c r="F14" s="420">
        <v>0</v>
      </c>
      <c r="G14" s="436">
        <v>0</v>
      </c>
      <c r="H14" s="420">
        <v>1</v>
      </c>
      <c r="I14" s="436">
        <v>6.9788888888888891</v>
      </c>
      <c r="J14" s="421">
        <v>99.920332318619984</v>
      </c>
      <c r="K14" s="439">
        <v>0</v>
      </c>
      <c r="L14" s="425">
        <v>0</v>
      </c>
      <c r="M14" s="107"/>
    </row>
    <row r="15" spans="1:13" ht="12.95" customHeight="1" x14ac:dyDescent="0.2">
      <c r="A15" s="434"/>
      <c r="B15" s="434" t="s">
        <v>1089</v>
      </c>
      <c r="C15" s="434">
        <v>15</v>
      </c>
      <c r="D15" s="426">
        <v>3</v>
      </c>
      <c r="E15" s="437">
        <v>19.352499999999999</v>
      </c>
      <c r="F15" s="426">
        <v>0</v>
      </c>
      <c r="G15" s="437">
        <v>0</v>
      </c>
      <c r="H15" s="426">
        <v>12</v>
      </c>
      <c r="I15" s="437">
        <v>99.17861111111111</v>
      </c>
      <c r="J15" s="427">
        <v>98.646905124302393</v>
      </c>
      <c r="K15" s="440">
        <v>0</v>
      </c>
      <c r="L15" s="428">
        <v>0</v>
      </c>
      <c r="M15" s="107"/>
    </row>
    <row r="16" spans="1:13" ht="12.95" customHeight="1" x14ac:dyDescent="0.2">
      <c r="A16" s="432" t="s">
        <v>136</v>
      </c>
      <c r="B16" s="432" t="s">
        <v>1090</v>
      </c>
      <c r="C16" s="432">
        <v>300</v>
      </c>
      <c r="D16" s="422">
        <v>0</v>
      </c>
      <c r="E16" s="435">
        <v>0</v>
      </c>
      <c r="F16" s="422">
        <v>0</v>
      </c>
      <c r="G16" s="435">
        <v>0</v>
      </c>
      <c r="H16" s="422">
        <v>0</v>
      </c>
      <c r="I16" s="435">
        <v>0</v>
      </c>
      <c r="J16" s="423">
        <v>100</v>
      </c>
      <c r="K16" s="438">
        <v>0</v>
      </c>
      <c r="L16" s="424">
        <v>0</v>
      </c>
      <c r="M16" s="107"/>
    </row>
    <row r="17" spans="1:13" ht="12.95" customHeight="1" x14ac:dyDescent="0.2">
      <c r="A17" s="433"/>
      <c r="B17" s="433" t="s">
        <v>1091</v>
      </c>
      <c r="C17" s="433">
        <v>300</v>
      </c>
      <c r="D17" s="420">
        <v>0</v>
      </c>
      <c r="E17" s="436">
        <v>0</v>
      </c>
      <c r="F17" s="420">
        <v>1</v>
      </c>
      <c r="G17" s="436">
        <v>1.2</v>
      </c>
      <c r="H17" s="420">
        <v>0</v>
      </c>
      <c r="I17" s="436">
        <v>0</v>
      </c>
      <c r="J17" s="421">
        <v>99.986301369863014</v>
      </c>
      <c r="K17" s="439">
        <v>0</v>
      </c>
      <c r="L17" s="425">
        <v>0</v>
      </c>
      <c r="M17" s="107"/>
    </row>
    <row r="18" spans="1:13" ht="12.95" customHeight="1" x14ac:dyDescent="0.2">
      <c r="A18" s="434"/>
      <c r="B18" s="434" t="s">
        <v>1092</v>
      </c>
      <c r="C18" s="434">
        <v>300</v>
      </c>
      <c r="D18" s="426">
        <v>0</v>
      </c>
      <c r="E18" s="437">
        <v>0</v>
      </c>
      <c r="F18" s="426">
        <v>0</v>
      </c>
      <c r="G18" s="437">
        <v>0</v>
      </c>
      <c r="H18" s="426">
        <v>0</v>
      </c>
      <c r="I18" s="437">
        <v>0</v>
      </c>
      <c r="J18" s="427">
        <v>100</v>
      </c>
      <c r="K18" s="440">
        <v>0</v>
      </c>
      <c r="L18" s="428">
        <v>0</v>
      </c>
      <c r="M18" s="107"/>
    </row>
    <row r="19" spans="1:13" ht="12.95" customHeight="1" x14ac:dyDescent="0.2">
      <c r="A19" s="432" t="s">
        <v>356</v>
      </c>
      <c r="B19" s="432" t="s">
        <v>1093</v>
      </c>
      <c r="C19" s="432">
        <v>30</v>
      </c>
      <c r="D19" s="422">
        <v>0</v>
      </c>
      <c r="E19" s="435">
        <v>0</v>
      </c>
      <c r="F19" s="422">
        <v>0</v>
      </c>
      <c r="G19" s="435">
        <v>0</v>
      </c>
      <c r="H19" s="422">
        <v>1</v>
      </c>
      <c r="I19" s="435">
        <v>10.08333333333333</v>
      </c>
      <c r="J19" s="423">
        <v>99.884893455098933</v>
      </c>
      <c r="K19" s="438">
        <v>0</v>
      </c>
      <c r="L19" s="424">
        <v>0</v>
      </c>
      <c r="M19" s="107"/>
    </row>
    <row r="20" spans="1:13" ht="12.95" customHeight="1" x14ac:dyDescent="0.2">
      <c r="A20" s="434"/>
      <c r="B20" s="434" t="s">
        <v>1094</v>
      </c>
      <c r="C20" s="434">
        <v>30</v>
      </c>
      <c r="D20" s="426">
        <v>0</v>
      </c>
      <c r="E20" s="437">
        <v>0</v>
      </c>
      <c r="F20" s="426">
        <v>0</v>
      </c>
      <c r="G20" s="437">
        <v>0</v>
      </c>
      <c r="H20" s="426">
        <v>2</v>
      </c>
      <c r="I20" s="437">
        <v>16.032777777777778</v>
      </c>
      <c r="J20" s="427">
        <v>99.816977422628099</v>
      </c>
      <c r="K20" s="440">
        <v>0</v>
      </c>
      <c r="L20" s="428">
        <v>0</v>
      </c>
      <c r="M20" s="107"/>
    </row>
    <row r="21" spans="1:13" ht="12.95" customHeight="1" x14ac:dyDescent="0.2">
      <c r="A21" s="432" t="s">
        <v>104</v>
      </c>
      <c r="B21" s="432" t="s">
        <v>1095</v>
      </c>
      <c r="C21" s="432">
        <v>150</v>
      </c>
      <c r="D21" s="422">
        <v>0</v>
      </c>
      <c r="E21" s="435">
        <v>0</v>
      </c>
      <c r="F21" s="422">
        <v>0</v>
      </c>
      <c r="G21" s="435">
        <v>0</v>
      </c>
      <c r="H21" s="422">
        <v>1</v>
      </c>
      <c r="I21" s="435">
        <v>7.9833333333333334</v>
      </c>
      <c r="J21" s="423">
        <v>99.908866057838665</v>
      </c>
      <c r="K21" s="438">
        <v>0</v>
      </c>
      <c r="L21" s="424">
        <v>0</v>
      </c>
      <c r="M21" s="107"/>
    </row>
    <row r="22" spans="1:13" ht="12.95" customHeight="1" x14ac:dyDescent="0.2">
      <c r="A22" s="433"/>
      <c r="B22" s="433" t="s">
        <v>1096</v>
      </c>
      <c r="C22" s="433">
        <v>150</v>
      </c>
      <c r="D22" s="420">
        <v>0</v>
      </c>
      <c r="E22" s="436">
        <v>0</v>
      </c>
      <c r="F22" s="420">
        <v>0</v>
      </c>
      <c r="G22" s="436">
        <v>0</v>
      </c>
      <c r="H22" s="420">
        <v>4</v>
      </c>
      <c r="I22" s="436">
        <v>29.72583333333333</v>
      </c>
      <c r="J22" s="421">
        <v>99.660664003044147</v>
      </c>
      <c r="K22" s="439">
        <v>0</v>
      </c>
      <c r="L22" s="425">
        <v>0</v>
      </c>
      <c r="M22" s="107"/>
    </row>
    <row r="23" spans="1:13" ht="12.95" customHeight="1" x14ac:dyDescent="0.2">
      <c r="A23" s="433"/>
      <c r="B23" s="433" t="s">
        <v>1097</v>
      </c>
      <c r="C23" s="433">
        <v>20</v>
      </c>
      <c r="D23" s="420">
        <v>0</v>
      </c>
      <c r="E23" s="436">
        <v>0</v>
      </c>
      <c r="F23" s="420">
        <v>0</v>
      </c>
      <c r="G23" s="436">
        <v>0</v>
      </c>
      <c r="H23" s="420">
        <v>3</v>
      </c>
      <c r="I23" s="436">
        <v>19.466666666666669</v>
      </c>
      <c r="J23" s="421">
        <v>99.777777777777771</v>
      </c>
      <c r="K23" s="439">
        <v>0</v>
      </c>
      <c r="L23" s="425">
        <v>0</v>
      </c>
      <c r="M23" s="107"/>
    </row>
    <row r="24" spans="1:13" ht="12.95" customHeight="1" x14ac:dyDescent="0.2">
      <c r="A24" s="433"/>
      <c r="B24" s="433" t="s">
        <v>1098</v>
      </c>
      <c r="C24" s="433">
        <v>20</v>
      </c>
      <c r="D24" s="420">
        <v>0</v>
      </c>
      <c r="E24" s="436">
        <v>0</v>
      </c>
      <c r="F24" s="420">
        <v>0</v>
      </c>
      <c r="G24" s="436">
        <v>0</v>
      </c>
      <c r="H24" s="420">
        <v>3</v>
      </c>
      <c r="I24" s="436">
        <v>20.05</v>
      </c>
      <c r="J24" s="421">
        <v>99.771118721461178</v>
      </c>
      <c r="K24" s="439">
        <v>0</v>
      </c>
      <c r="L24" s="425">
        <v>0</v>
      </c>
      <c r="M24" s="107"/>
    </row>
    <row r="25" spans="1:13" ht="12.95" customHeight="1" x14ac:dyDescent="0.2">
      <c r="A25" s="433"/>
      <c r="B25" s="433" t="s">
        <v>1099</v>
      </c>
      <c r="C25" s="433">
        <v>10</v>
      </c>
      <c r="D25" s="420">
        <v>0</v>
      </c>
      <c r="E25" s="436">
        <v>0</v>
      </c>
      <c r="F25" s="420">
        <v>0</v>
      </c>
      <c r="G25" s="436">
        <v>0</v>
      </c>
      <c r="H25" s="420">
        <v>2</v>
      </c>
      <c r="I25" s="436">
        <v>17.683333333333334</v>
      </c>
      <c r="J25" s="421">
        <v>99.798135464231351</v>
      </c>
      <c r="K25" s="439">
        <v>0</v>
      </c>
      <c r="L25" s="425">
        <v>0</v>
      </c>
      <c r="M25" s="107"/>
    </row>
    <row r="26" spans="1:13" ht="12.95" customHeight="1" x14ac:dyDescent="0.2">
      <c r="A26" s="434"/>
      <c r="B26" s="434" t="s">
        <v>1100</v>
      </c>
      <c r="C26" s="434">
        <v>30</v>
      </c>
      <c r="D26" s="426">
        <v>0</v>
      </c>
      <c r="E26" s="437">
        <v>0</v>
      </c>
      <c r="F26" s="426">
        <v>0</v>
      </c>
      <c r="G26" s="437">
        <v>0</v>
      </c>
      <c r="H26" s="426">
        <v>0</v>
      </c>
      <c r="I26" s="437">
        <v>0</v>
      </c>
      <c r="J26" s="427">
        <v>100</v>
      </c>
      <c r="K26" s="440">
        <v>0</v>
      </c>
      <c r="L26" s="428">
        <v>0</v>
      </c>
      <c r="M26" s="107"/>
    </row>
    <row r="27" spans="1:13" ht="12.95" customHeight="1" x14ac:dyDescent="0.2">
      <c r="A27" s="432" t="s">
        <v>571</v>
      </c>
      <c r="B27" s="432" t="s">
        <v>1101</v>
      </c>
      <c r="C27" s="432">
        <v>60</v>
      </c>
      <c r="D27" s="422">
        <v>1</v>
      </c>
      <c r="E27" s="435">
        <v>1.8</v>
      </c>
      <c r="F27" s="422">
        <v>0</v>
      </c>
      <c r="G27" s="435">
        <v>0</v>
      </c>
      <c r="H27" s="422">
        <v>3</v>
      </c>
      <c r="I27" s="435">
        <v>21.704722222222223</v>
      </c>
      <c r="J27" s="423">
        <v>99.731681253170976</v>
      </c>
      <c r="K27" s="438">
        <v>0</v>
      </c>
      <c r="L27" s="424">
        <v>0</v>
      </c>
      <c r="M27" s="107"/>
    </row>
    <row r="28" spans="1:13" ht="12.95" customHeight="1" x14ac:dyDescent="0.2">
      <c r="A28" s="433"/>
      <c r="B28" s="433" t="s">
        <v>1102</v>
      </c>
      <c r="C28" s="433">
        <v>60</v>
      </c>
      <c r="D28" s="420">
        <v>0</v>
      </c>
      <c r="E28" s="436">
        <v>0</v>
      </c>
      <c r="F28" s="420">
        <v>0</v>
      </c>
      <c r="G28" s="436">
        <v>0</v>
      </c>
      <c r="H28" s="420">
        <v>0</v>
      </c>
      <c r="I28" s="436">
        <v>0</v>
      </c>
      <c r="J28" s="421">
        <v>100</v>
      </c>
      <c r="K28" s="439">
        <v>0</v>
      </c>
      <c r="L28" s="425">
        <v>0</v>
      </c>
      <c r="M28" s="107"/>
    </row>
    <row r="29" spans="1:13" ht="12.95" customHeight="1" x14ac:dyDescent="0.2">
      <c r="A29" s="434"/>
      <c r="B29" s="434" t="s">
        <v>1103</v>
      </c>
      <c r="C29" s="434">
        <v>60</v>
      </c>
      <c r="D29" s="426">
        <v>0</v>
      </c>
      <c r="E29" s="437">
        <v>0</v>
      </c>
      <c r="F29" s="426">
        <v>0</v>
      </c>
      <c r="G29" s="437">
        <v>0</v>
      </c>
      <c r="H29" s="426">
        <v>0</v>
      </c>
      <c r="I29" s="437">
        <v>0</v>
      </c>
      <c r="J29" s="427">
        <v>100</v>
      </c>
      <c r="K29" s="440">
        <v>0</v>
      </c>
      <c r="L29" s="428">
        <v>0</v>
      </c>
      <c r="M29" s="107"/>
    </row>
    <row r="30" spans="1:13" ht="12.95" customHeight="1" x14ac:dyDescent="0.2">
      <c r="A30" s="432" t="s">
        <v>103</v>
      </c>
      <c r="B30" s="432" t="s">
        <v>1104</v>
      </c>
      <c r="C30" s="432">
        <v>15</v>
      </c>
      <c r="D30" s="422">
        <v>0</v>
      </c>
      <c r="E30" s="435">
        <v>0</v>
      </c>
      <c r="F30" s="422">
        <v>0</v>
      </c>
      <c r="G30" s="435">
        <v>0</v>
      </c>
      <c r="H30" s="422">
        <v>2</v>
      </c>
      <c r="I30" s="435">
        <v>10.200277777777778</v>
      </c>
      <c r="J30" s="423">
        <v>99.883558472856421</v>
      </c>
      <c r="K30" s="438">
        <v>0</v>
      </c>
      <c r="L30" s="424">
        <v>0</v>
      </c>
      <c r="M30" s="107"/>
    </row>
    <row r="31" spans="1:13" ht="12.95" customHeight="1" x14ac:dyDescent="0.2">
      <c r="A31" s="433"/>
      <c r="B31" s="433" t="s">
        <v>1105</v>
      </c>
      <c r="C31" s="433">
        <v>40</v>
      </c>
      <c r="D31" s="420">
        <v>0</v>
      </c>
      <c r="E31" s="436">
        <v>0</v>
      </c>
      <c r="F31" s="420">
        <v>0</v>
      </c>
      <c r="G31" s="436">
        <v>0</v>
      </c>
      <c r="H31" s="420">
        <v>2</v>
      </c>
      <c r="I31" s="436">
        <v>8.9833333333333343</v>
      </c>
      <c r="J31" s="421">
        <v>99.897450532724505</v>
      </c>
      <c r="K31" s="439">
        <v>0</v>
      </c>
      <c r="L31" s="425">
        <v>0</v>
      </c>
      <c r="M31" s="107"/>
    </row>
    <row r="32" spans="1:13" ht="12.95" customHeight="1" x14ac:dyDescent="0.2">
      <c r="A32" s="433"/>
      <c r="B32" s="433" t="s">
        <v>1106</v>
      </c>
      <c r="C32" s="433">
        <v>5</v>
      </c>
      <c r="D32" s="420">
        <v>0</v>
      </c>
      <c r="E32" s="436">
        <v>0</v>
      </c>
      <c r="F32" s="420">
        <v>0</v>
      </c>
      <c r="G32" s="436">
        <v>0</v>
      </c>
      <c r="H32" s="420">
        <v>3</v>
      </c>
      <c r="I32" s="436">
        <v>15.766666666666666</v>
      </c>
      <c r="J32" s="421">
        <v>99.820015220700157</v>
      </c>
      <c r="K32" s="439">
        <v>0</v>
      </c>
      <c r="L32" s="425">
        <v>0</v>
      </c>
      <c r="M32" s="107"/>
    </row>
    <row r="33" spans="1:13" ht="12.95" customHeight="1" x14ac:dyDescent="0.2">
      <c r="A33" s="434"/>
      <c r="B33" s="434" t="s">
        <v>1107</v>
      </c>
      <c r="C33" s="434">
        <v>1.5</v>
      </c>
      <c r="D33" s="426">
        <v>1</v>
      </c>
      <c r="E33" s="437">
        <v>1.855277777777778</v>
      </c>
      <c r="F33" s="426">
        <v>0</v>
      </c>
      <c r="G33" s="437">
        <v>0</v>
      </c>
      <c r="H33" s="426">
        <v>2</v>
      </c>
      <c r="I33" s="437">
        <v>9.8666666666666671</v>
      </c>
      <c r="J33" s="427">
        <v>99.866187848807712</v>
      </c>
      <c r="K33" s="440">
        <v>0</v>
      </c>
      <c r="L33" s="428">
        <v>0</v>
      </c>
      <c r="M33" s="107"/>
    </row>
    <row r="34" spans="1:13" ht="12.95" customHeight="1" x14ac:dyDescent="0.2">
      <c r="A34" s="432" t="s">
        <v>79</v>
      </c>
      <c r="B34" s="432" t="s">
        <v>1108</v>
      </c>
      <c r="C34" s="432">
        <v>15</v>
      </c>
      <c r="D34" s="422">
        <v>2</v>
      </c>
      <c r="E34" s="435">
        <v>19.181111111111115</v>
      </c>
      <c r="F34" s="422">
        <v>0</v>
      </c>
      <c r="G34" s="435">
        <v>0</v>
      </c>
      <c r="H34" s="422">
        <v>6</v>
      </c>
      <c r="I34" s="435">
        <v>52.337222222222223</v>
      </c>
      <c r="J34" s="423">
        <v>99.183580669710807</v>
      </c>
      <c r="K34" s="438">
        <v>17.3</v>
      </c>
      <c r="L34" s="424">
        <v>17.285</v>
      </c>
      <c r="M34" s="107"/>
    </row>
    <row r="35" spans="1:13" ht="12.95" customHeight="1" x14ac:dyDescent="0.2">
      <c r="A35" s="434"/>
      <c r="B35" s="434" t="s">
        <v>1109</v>
      </c>
      <c r="C35" s="434">
        <v>30</v>
      </c>
      <c r="D35" s="426">
        <v>1</v>
      </c>
      <c r="E35" s="437">
        <v>0.91666666666666663</v>
      </c>
      <c r="F35" s="426">
        <v>0</v>
      </c>
      <c r="G35" s="437">
        <v>0</v>
      </c>
      <c r="H35" s="426">
        <v>2</v>
      </c>
      <c r="I35" s="437">
        <v>18.116666666666671</v>
      </c>
      <c r="J35" s="427">
        <v>99.782724505327252</v>
      </c>
      <c r="K35" s="440">
        <v>15.4</v>
      </c>
      <c r="L35" s="428">
        <v>18.2661111</v>
      </c>
      <c r="M35" s="107"/>
    </row>
    <row r="36" spans="1:13" ht="12.95" customHeight="1" x14ac:dyDescent="0.2">
      <c r="A36" s="432" t="s">
        <v>1062</v>
      </c>
      <c r="B36" s="432" t="s">
        <v>1110</v>
      </c>
      <c r="C36" s="432">
        <v>30</v>
      </c>
      <c r="D36" s="422">
        <v>0</v>
      </c>
      <c r="E36" s="435">
        <v>0</v>
      </c>
      <c r="F36" s="422">
        <v>0</v>
      </c>
      <c r="G36" s="435">
        <v>0</v>
      </c>
      <c r="H36" s="422">
        <v>5</v>
      </c>
      <c r="I36" s="435">
        <v>24.906388888888888</v>
      </c>
      <c r="J36" s="423">
        <v>99.715680492135974</v>
      </c>
      <c r="K36" s="438">
        <v>0</v>
      </c>
      <c r="L36" s="424">
        <v>0</v>
      </c>
      <c r="M36" s="107"/>
    </row>
    <row r="37" spans="1:13" ht="12.95" customHeight="1" x14ac:dyDescent="0.2">
      <c r="A37" s="434"/>
      <c r="B37" s="434" t="s">
        <v>1111</v>
      </c>
      <c r="C37" s="434">
        <v>30</v>
      </c>
      <c r="D37" s="426">
        <v>2</v>
      </c>
      <c r="E37" s="437">
        <v>14.366666666666667</v>
      </c>
      <c r="F37" s="426">
        <v>0</v>
      </c>
      <c r="G37" s="437">
        <v>0</v>
      </c>
      <c r="H37" s="426">
        <v>6</v>
      </c>
      <c r="I37" s="437">
        <v>36.277499999999996</v>
      </c>
      <c r="J37" s="427">
        <v>99.421870243531203</v>
      </c>
      <c r="K37" s="440">
        <v>7.3</v>
      </c>
      <c r="L37" s="428">
        <v>8.0299999999999994</v>
      </c>
      <c r="M37" s="107"/>
    </row>
    <row r="38" spans="1:13" ht="12.95" customHeight="1" x14ac:dyDescent="0.2">
      <c r="A38" s="368" t="s">
        <v>553</v>
      </c>
      <c r="B38" s="368" t="s">
        <v>1112</v>
      </c>
      <c r="C38" s="368">
        <v>30</v>
      </c>
      <c r="D38" s="429">
        <v>0</v>
      </c>
      <c r="E38" s="416">
        <v>0</v>
      </c>
      <c r="F38" s="429">
        <v>0</v>
      </c>
      <c r="G38" s="416">
        <v>0</v>
      </c>
      <c r="H38" s="429">
        <v>3</v>
      </c>
      <c r="I38" s="416">
        <v>20.866666666666667</v>
      </c>
      <c r="J38" s="430">
        <v>99.761796042617959</v>
      </c>
      <c r="K38" s="417">
        <v>0</v>
      </c>
      <c r="L38" s="431">
        <v>0</v>
      </c>
      <c r="M38" s="107"/>
    </row>
    <row r="39" spans="1:13" ht="12.95" customHeight="1" x14ac:dyDescent="0.2">
      <c r="A39" s="432" t="s">
        <v>1270</v>
      </c>
      <c r="B39" s="432" t="s">
        <v>1113</v>
      </c>
      <c r="C39" s="432">
        <v>40</v>
      </c>
      <c r="D39" s="422">
        <v>0</v>
      </c>
      <c r="E39" s="435">
        <v>0</v>
      </c>
      <c r="F39" s="422">
        <v>0</v>
      </c>
      <c r="G39" s="435">
        <v>0</v>
      </c>
      <c r="H39" s="422">
        <v>7</v>
      </c>
      <c r="I39" s="435">
        <v>49.827777777777776</v>
      </c>
      <c r="J39" s="423">
        <v>99.431189751395237</v>
      </c>
      <c r="K39" s="438">
        <v>0</v>
      </c>
      <c r="L39" s="424">
        <v>0</v>
      </c>
      <c r="M39" s="107"/>
    </row>
    <row r="40" spans="1:13" ht="12.95" customHeight="1" x14ac:dyDescent="0.2">
      <c r="A40" s="434"/>
      <c r="B40" s="434" t="s">
        <v>1114</v>
      </c>
      <c r="C40" s="434">
        <v>40</v>
      </c>
      <c r="D40" s="426">
        <v>0</v>
      </c>
      <c r="E40" s="437">
        <v>0</v>
      </c>
      <c r="F40" s="426">
        <v>1</v>
      </c>
      <c r="G40" s="437">
        <v>1.3</v>
      </c>
      <c r="H40" s="426">
        <v>5</v>
      </c>
      <c r="I40" s="437">
        <v>73.231944444444451</v>
      </c>
      <c r="J40" s="427">
        <v>99.149178716387624</v>
      </c>
      <c r="K40" s="440">
        <v>0</v>
      </c>
      <c r="L40" s="428">
        <v>0</v>
      </c>
      <c r="M40" s="107"/>
    </row>
    <row r="41" spans="1:13" ht="12.95" customHeight="1" x14ac:dyDescent="0.2">
      <c r="A41" s="432" t="s">
        <v>125</v>
      </c>
      <c r="B41" s="432" t="s">
        <v>1115</v>
      </c>
      <c r="C41" s="432">
        <v>300</v>
      </c>
      <c r="D41" s="422">
        <v>0</v>
      </c>
      <c r="E41" s="435">
        <v>0</v>
      </c>
      <c r="F41" s="422">
        <v>0</v>
      </c>
      <c r="G41" s="435">
        <v>0</v>
      </c>
      <c r="H41" s="422">
        <v>3</v>
      </c>
      <c r="I41" s="435">
        <v>72.579166666666666</v>
      </c>
      <c r="J41" s="423">
        <v>99.171470700152213</v>
      </c>
      <c r="K41" s="438">
        <v>0</v>
      </c>
      <c r="L41" s="424">
        <v>0</v>
      </c>
      <c r="M41" s="107"/>
    </row>
    <row r="42" spans="1:13" ht="12.95" customHeight="1" x14ac:dyDescent="0.2">
      <c r="A42" s="434"/>
      <c r="B42" s="434" t="s">
        <v>1116</v>
      </c>
      <c r="C42" s="434">
        <v>300</v>
      </c>
      <c r="D42" s="426">
        <v>0</v>
      </c>
      <c r="E42" s="437">
        <v>0</v>
      </c>
      <c r="F42" s="426">
        <v>0</v>
      </c>
      <c r="G42" s="437">
        <v>0</v>
      </c>
      <c r="H42" s="426">
        <v>1</v>
      </c>
      <c r="I42" s="437">
        <v>58.616666666666667</v>
      </c>
      <c r="J42" s="427">
        <v>99.330859969558603</v>
      </c>
      <c r="K42" s="440">
        <v>0</v>
      </c>
      <c r="L42" s="428">
        <v>0</v>
      </c>
      <c r="M42" s="107"/>
    </row>
    <row r="43" spans="1:13" ht="12.95" customHeight="1" x14ac:dyDescent="0.2">
      <c r="A43" s="432" t="s">
        <v>106</v>
      </c>
      <c r="B43" s="432" t="s">
        <v>1117</v>
      </c>
      <c r="C43" s="432">
        <v>30</v>
      </c>
      <c r="D43" s="422">
        <v>0</v>
      </c>
      <c r="E43" s="435">
        <v>0</v>
      </c>
      <c r="F43" s="422">
        <v>0</v>
      </c>
      <c r="G43" s="435">
        <v>0</v>
      </c>
      <c r="H43" s="422">
        <v>1</v>
      </c>
      <c r="I43" s="435">
        <v>7.55</v>
      </c>
      <c r="J43" s="423">
        <v>99.913812785388117</v>
      </c>
      <c r="K43" s="438">
        <v>0</v>
      </c>
      <c r="L43" s="424">
        <v>0</v>
      </c>
      <c r="M43" s="107"/>
    </row>
    <row r="44" spans="1:13" ht="12.95" customHeight="1" x14ac:dyDescent="0.2">
      <c r="A44" s="434"/>
      <c r="B44" s="434" t="s">
        <v>1118</v>
      </c>
      <c r="C44" s="434">
        <v>15</v>
      </c>
      <c r="D44" s="426">
        <v>0</v>
      </c>
      <c r="E44" s="437">
        <v>0</v>
      </c>
      <c r="F44" s="426">
        <v>0</v>
      </c>
      <c r="G44" s="437">
        <v>0</v>
      </c>
      <c r="H44" s="426">
        <v>5</v>
      </c>
      <c r="I44" s="437">
        <v>143.42638888888888</v>
      </c>
      <c r="J44" s="427">
        <v>98.362712455606299</v>
      </c>
      <c r="K44" s="440">
        <v>0</v>
      </c>
      <c r="L44" s="428">
        <v>0</v>
      </c>
      <c r="M44" s="107"/>
    </row>
    <row r="45" spans="1:13" ht="12.95" customHeight="1" x14ac:dyDescent="0.2">
      <c r="A45" s="368" t="s">
        <v>454</v>
      </c>
      <c r="B45" s="368" t="s">
        <v>1119</v>
      </c>
      <c r="C45" s="368">
        <v>15</v>
      </c>
      <c r="D45" s="429">
        <v>0</v>
      </c>
      <c r="E45" s="416">
        <v>0</v>
      </c>
      <c r="F45" s="429">
        <v>0</v>
      </c>
      <c r="G45" s="416">
        <v>0</v>
      </c>
      <c r="H45" s="429">
        <v>1</v>
      </c>
      <c r="I45" s="416">
        <v>7.45</v>
      </c>
      <c r="J45" s="430">
        <v>99.914954337899545</v>
      </c>
      <c r="K45" s="417">
        <v>0</v>
      </c>
      <c r="L45" s="431">
        <v>0</v>
      </c>
      <c r="M45" s="107"/>
    </row>
    <row r="46" spans="1:13" ht="12.95" customHeight="1" x14ac:dyDescent="0.2">
      <c r="A46" s="432" t="s">
        <v>1271</v>
      </c>
      <c r="B46" s="432" t="s">
        <v>1120</v>
      </c>
      <c r="C46" s="432">
        <v>10</v>
      </c>
      <c r="D46" s="422">
        <v>0</v>
      </c>
      <c r="E46" s="435">
        <v>0</v>
      </c>
      <c r="F46" s="422">
        <v>0</v>
      </c>
      <c r="G46" s="435">
        <v>0</v>
      </c>
      <c r="H46" s="422">
        <v>5</v>
      </c>
      <c r="I46" s="435">
        <v>44.689444444444447</v>
      </c>
      <c r="J46" s="423">
        <v>99.48984652460679</v>
      </c>
      <c r="K46" s="438">
        <v>0</v>
      </c>
      <c r="L46" s="424">
        <v>0</v>
      </c>
      <c r="M46" s="107"/>
    </row>
    <row r="47" spans="1:13" ht="12.95" customHeight="1" x14ac:dyDescent="0.2">
      <c r="A47" s="434"/>
      <c r="B47" s="434" t="s">
        <v>1121</v>
      </c>
      <c r="C47" s="434">
        <v>10</v>
      </c>
      <c r="D47" s="426">
        <v>0</v>
      </c>
      <c r="E47" s="437">
        <v>0</v>
      </c>
      <c r="F47" s="426">
        <v>0</v>
      </c>
      <c r="G47" s="437">
        <v>0</v>
      </c>
      <c r="H47" s="426">
        <v>2</v>
      </c>
      <c r="I47" s="437">
        <v>17.983333333333334</v>
      </c>
      <c r="J47" s="427">
        <v>99.794710806697111</v>
      </c>
      <c r="K47" s="440">
        <v>0</v>
      </c>
      <c r="L47" s="428">
        <v>0</v>
      </c>
      <c r="M47" s="107"/>
    </row>
    <row r="48" spans="1:13" ht="12.95" customHeight="1" x14ac:dyDescent="0.2">
      <c r="A48" s="432" t="s">
        <v>1272</v>
      </c>
      <c r="B48" s="432" t="s">
        <v>1122</v>
      </c>
      <c r="C48" s="432">
        <v>10</v>
      </c>
      <c r="D48" s="422">
        <v>0</v>
      </c>
      <c r="E48" s="435">
        <v>0</v>
      </c>
      <c r="F48" s="422">
        <v>0</v>
      </c>
      <c r="G48" s="435">
        <v>0</v>
      </c>
      <c r="H48" s="422">
        <v>2</v>
      </c>
      <c r="I48" s="435">
        <v>16.116666666666664</v>
      </c>
      <c r="J48" s="423">
        <v>99.816019786910189</v>
      </c>
      <c r="K48" s="438">
        <v>0</v>
      </c>
      <c r="L48" s="424">
        <v>0</v>
      </c>
      <c r="M48" s="107"/>
    </row>
    <row r="49" spans="1:13" ht="12.95" customHeight="1" x14ac:dyDescent="0.2">
      <c r="A49" s="433"/>
      <c r="B49" s="433" t="s">
        <v>1123</v>
      </c>
      <c r="C49" s="433">
        <v>10</v>
      </c>
      <c r="D49" s="420">
        <v>0</v>
      </c>
      <c r="E49" s="436">
        <v>0</v>
      </c>
      <c r="F49" s="420">
        <v>0</v>
      </c>
      <c r="G49" s="436">
        <v>0</v>
      </c>
      <c r="H49" s="420">
        <v>4</v>
      </c>
      <c r="I49" s="436">
        <v>54.702500000000001</v>
      </c>
      <c r="J49" s="421">
        <v>99.375542237442929</v>
      </c>
      <c r="K49" s="439">
        <v>0</v>
      </c>
      <c r="L49" s="425">
        <v>0</v>
      </c>
      <c r="M49" s="107"/>
    </row>
    <row r="50" spans="1:13" ht="12.95" customHeight="1" x14ac:dyDescent="0.2">
      <c r="A50" s="433"/>
      <c r="B50" s="433" t="s">
        <v>1124</v>
      </c>
      <c r="C50" s="433">
        <v>10</v>
      </c>
      <c r="D50" s="420">
        <v>0</v>
      </c>
      <c r="E50" s="436">
        <v>0</v>
      </c>
      <c r="F50" s="420">
        <v>0</v>
      </c>
      <c r="G50" s="436">
        <v>0</v>
      </c>
      <c r="H50" s="420">
        <v>3</v>
      </c>
      <c r="I50" s="436">
        <v>22.899444444444445</v>
      </c>
      <c r="J50" s="421">
        <v>99.738590816844237</v>
      </c>
      <c r="K50" s="439">
        <v>0</v>
      </c>
      <c r="L50" s="425">
        <v>0</v>
      </c>
      <c r="M50" s="107"/>
    </row>
    <row r="51" spans="1:13" ht="12.95" customHeight="1" x14ac:dyDescent="0.2">
      <c r="A51" s="434"/>
      <c r="B51" s="434" t="s">
        <v>1125</v>
      </c>
      <c r="C51" s="434">
        <v>5</v>
      </c>
      <c r="D51" s="426">
        <v>0</v>
      </c>
      <c r="E51" s="437">
        <v>0</v>
      </c>
      <c r="F51" s="426">
        <v>0</v>
      </c>
      <c r="G51" s="437">
        <v>0</v>
      </c>
      <c r="H51" s="426">
        <v>2</v>
      </c>
      <c r="I51" s="437">
        <v>11.393333333333334</v>
      </c>
      <c r="J51" s="427">
        <v>99.869939117199394</v>
      </c>
      <c r="K51" s="440">
        <v>0</v>
      </c>
      <c r="L51" s="428">
        <v>0</v>
      </c>
      <c r="M51" s="107"/>
    </row>
    <row r="52" spans="1:13" ht="12.95" customHeight="1" x14ac:dyDescent="0.2">
      <c r="A52" s="432" t="s">
        <v>766</v>
      </c>
      <c r="B52" s="432" t="s">
        <v>1126</v>
      </c>
      <c r="C52" s="432">
        <v>30</v>
      </c>
      <c r="D52" s="422">
        <v>0</v>
      </c>
      <c r="E52" s="435">
        <v>0</v>
      </c>
      <c r="F52" s="422">
        <v>0</v>
      </c>
      <c r="G52" s="435">
        <v>0</v>
      </c>
      <c r="H52" s="422">
        <v>4</v>
      </c>
      <c r="I52" s="435">
        <v>24.166666666666664</v>
      </c>
      <c r="J52" s="423">
        <v>99.724124809741241</v>
      </c>
      <c r="K52" s="438">
        <v>0</v>
      </c>
      <c r="L52" s="424">
        <v>0</v>
      </c>
      <c r="M52" s="107"/>
    </row>
    <row r="53" spans="1:13" ht="12.95" customHeight="1" x14ac:dyDescent="0.2">
      <c r="A53" s="434"/>
      <c r="B53" s="434" t="s">
        <v>1127</v>
      </c>
      <c r="C53" s="434">
        <v>30</v>
      </c>
      <c r="D53" s="426">
        <v>1</v>
      </c>
      <c r="E53" s="437">
        <v>5.4333333333333336</v>
      </c>
      <c r="F53" s="426">
        <v>0</v>
      </c>
      <c r="G53" s="437">
        <v>0</v>
      </c>
      <c r="H53" s="426">
        <v>5</v>
      </c>
      <c r="I53" s="437">
        <v>42.598611111111111</v>
      </c>
      <c r="J53" s="427">
        <v>99.451690131912741</v>
      </c>
      <c r="K53" s="440">
        <v>6.5</v>
      </c>
      <c r="L53" s="428">
        <v>11.7</v>
      </c>
      <c r="M53" s="107"/>
    </row>
    <row r="54" spans="1:13" ht="12.95" customHeight="1" x14ac:dyDescent="0.2">
      <c r="A54" s="432" t="s">
        <v>107</v>
      </c>
      <c r="B54" s="432" t="s">
        <v>1128</v>
      </c>
      <c r="C54" s="432">
        <v>30</v>
      </c>
      <c r="D54" s="422">
        <v>1</v>
      </c>
      <c r="E54" s="435">
        <v>5.9666666666666668</v>
      </c>
      <c r="F54" s="422">
        <v>0</v>
      </c>
      <c r="G54" s="435">
        <v>0</v>
      </c>
      <c r="H54" s="422">
        <v>1</v>
      </c>
      <c r="I54" s="435">
        <v>8.2333333333333325</v>
      </c>
      <c r="J54" s="423">
        <v>99.837899543378995</v>
      </c>
      <c r="K54" s="438">
        <v>16.100000000000001</v>
      </c>
      <c r="L54" s="424">
        <v>21.556111099999999</v>
      </c>
      <c r="M54" s="107"/>
    </row>
    <row r="55" spans="1:13" ht="12.95" customHeight="1" x14ac:dyDescent="0.2">
      <c r="A55" s="434"/>
      <c r="B55" s="434" t="s">
        <v>1129</v>
      </c>
      <c r="C55" s="434">
        <v>30</v>
      </c>
      <c r="D55" s="426">
        <v>0</v>
      </c>
      <c r="E55" s="437">
        <v>0</v>
      </c>
      <c r="F55" s="426">
        <v>0</v>
      </c>
      <c r="G55" s="437">
        <v>0</v>
      </c>
      <c r="H55" s="426">
        <v>3</v>
      </c>
      <c r="I55" s="437">
        <v>25.10777777777778</v>
      </c>
      <c r="J55" s="427">
        <v>99.713381532217156</v>
      </c>
      <c r="K55" s="440">
        <v>0</v>
      </c>
      <c r="L55" s="428">
        <v>0</v>
      </c>
      <c r="M55" s="107"/>
    </row>
    <row r="56" spans="1:13" ht="12.95" customHeight="1" x14ac:dyDescent="0.2">
      <c r="A56" s="432" t="s">
        <v>109</v>
      </c>
      <c r="B56" s="432" t="s">
        <v>1130</v>
      </c>
      <c r="C56" s="432">
        <v>5</v>
      </c>
      <c r="D56" s="422">
        <v>0</v>
      </c>
      <c r="E56" s="435">
        <v>0</v>
      </c>
      <c r="F56" s="422">
        <v>0</v>
      </c>
      <c r="G56" s="435">
        <v>0</v>
      </c>
      <c r="H56" s="422">
        <v>3</v>
      </c>
      <c r="I56" s="435">
        <v>26.466666666666661</v>
      </c>
      <c r="J56" s="423">
        <v>99.697869101978682</v>
      </c>
      <c r="K56" s="438">
        <v>0</v>
      </c>
      <c r="L56" s="424">
        <v>0</v>
      </c>
      <c r="M56" s="107"/>
    </row>
    <row r="57" spans="1:13" ht="12.95" customHeight="1" x14ac:dyDescent="0.2">
      <c r="A57" s="433"/>
      <c r="B57" s="433" t="s">
        <v>1131</v>
      </c>
      <c r="C57" s="433">
        <v>5</v>
      </c>
      <c r="D57" s="420">
        <v>0</v>
      </c>
      <c r="E57" s="436">
        <v>0</v>
      </c>
      <c r="F57" s="420">
        <v>0</v>
      </c>
      <c r="G57" s="436">
        <v>0</v>
      </c>
      <c r="H57" s="420">
        <v>3</v>
      </c>
      <c r="I57" s="436">
        <v>18.590833333333332</v>
      </c>
      <c r="J57" s="421">
        <v>99.787775875190249</v>
      </c>
      <c r="K57" s="439">
        <v>0</v>
      </c>
      <c r="L57" s="425">
        <v>0</v>
      </c>
      <c r="M57" s="107"/>
    </row>
    <row r="58" spans="1:13" ht="12.95" customHeight="1" x14ac:dyDescent="0.2">
      <c r="A58" s="433"/>
      <c r="B58" s="433" t="s">
        <v>1132</v>
      </c>
      <c r="C58" s="433">
        <v>7.5</v>
      </c>
      <c r="D58" s="420">
        <v>0</v>
      </c>
      <c r="E58" s="436">
        <v>0</v>
      </c>
      <c r="F58" s="420">
        <v>0</v>
      </c>
      <c r="G58" s="436">
        <v>0</v>
      </c>
      <c r="H58" s="420">
        <v>1</v>
      </c>
      <c r="I58" s="436">
        <v>51.966666666666669</v>
      </c>
      <c r="J58" s="421">
        <v>99.406773211567739</v>
      </c>
      <c r="K58" s="439">
        <v>0</v>
      </c>
      <c r="L58" s="425">
        <v>0</v>
      </c>
      <c r="M58" s="107"/>
    </row>
    <row r="59" spans="1:13" ht="12.95" customHeight="1" x14ac:dyDescent="0.2">
      <c r="A59" s="434"/>
      <c r="B59" s="434" t="s">
        <v>1133</v>
      </c>
      <c r="C59" s="434">
        <v>15</v>
      </c>
      <c r="D59" s="426">
        <v>0</v>
      </c>
      <c r="E59" s="437">
        <v>0</v>
      </c>
      <c r="F59" s="426">
        <v>0</v>
      </c>
      <c r="G59" s="437">
        <v>0</v>
      </c>
      <c r="H59" s="426">
        <v>4</v>
      </c>
      <c r="I59" s="437">
        <v>32.457777777777771</v>
      </c>
      <c r="J59" s="427">
        <v>99.629477422628113</v>
      </c>
      <c r="K59" s="440">
        <v>0</v>
      </c>
      <c r="L59" s="428">
        <v>0</v>
      </c>
      <c r="M59" s="107"/>
    </row>
    <row r="60" spans="1:13" ht="12.95" customHeight="1" x14ac:dyDescent="0.2">
      <c r="A60" s="432" t="s">
        <v>1273</v>
      </c>
      <c r="B60" s="432" t="s">
        <v>1134</v>
      </c>
      <c r="C60" s="432">
        <v>30</v>
      </c>
      <c r="D60" s="422">
        <v>0</v>
      </c>
      <c r="E60" s="435">
        <v>0</v>
      </c>
      <c r="F60" s="422">
        <v>0</v>
      </c>
      <c r="G60" s="435">
        <v>0</v>
      </c>
      <c r="H60" s="422">
        <v>1</v>
      </c>
      <c r="I60" s="435">
        <v>11.3</v>
      </c>
      <c r="J60" s="423">
        <v>99.871004566210047</v>
      </c>
      <c r="K60" s="438">
        <v>0</v>
      </c>
      <c r="L60" s="424">
        <v>0</v>
      </c>
      <c r="M60" s="107"/>
    </row>
    <row r="61" spans="1:13" ht="12.95" customHeight="1" x14ac:dyDescent="0.2">
      <c r="A61" s="434"/>
      <c r="B61" s="434" t="s">
        <v>1135</v>
      </c>
      <c r="C61" s="434">
        <v>30</v>
      </c>
      <c r="D61" s="426">
        <v>0</v>
      </c>
      <c r="E61" s="437">
        <v>0</v>
      </c>
      <c r="F61" s="426">
        <v>0</v>
      </c>
      <c r="G61" s="437">
        <v>0</v>
      </c>
      <c r="H61" s="426">
        <v>1</v>
      </c>
      <c r="I61" s="437">
        <v>9.7725000000000009</v>
      </c>
      <c r="J61" s="427">
        <v>99.888441780821907</v>
      </c>
      <c r="K61" s="440">
        <v>0</v>
      </c>
      <c r="L61" s="428">
        <v>0</v>
      </c>
      <c r="M61" s="107"/>
    </row>
    <row r="62" spans="1:13" ht="12.95" customHeight="1" x14ac:dyDescent="0.2">
      <c r="A62" s="368" t="s">
        <v>770</v>
      </c>
      <c r="B62" s="368" t="s">
        <v>1136</v>
      </c>
      <c r="C62" s="368">
        <v>30</v>
      </c>
      <c r="D62" s="429">
        <v>1</v>
      </c>
      <c r="E62" s="416">
        <v>4.8833333333333337</v>
      </c>
      <c r="F62" s="429">
        <v>0</v>
      </c>
      <c r="G62" s="416">
        <v>0</v>
      </c>
      <c r="H62" s="429">
        <v>2</v>
      </c>
      <c r="I62" s="416">
        <v>15.283333333333333</v>
      </c>
      <c r="J62" s="430">
        <v>99.769786910197865</v>
      </c>
      <c r="K62" s="417">
        <v>9.5</v>
      </c>
      <c r="L62" s="431">
        <v>16.941666600000001</v>
      </c>
      <c r="M62" s="107"/>
    </row>
    <row r="63" spans="1:13" ht="12.95" customHeight="1" x14ac:dyDescent="0.2">
      <c r="A63" s="368" t="s">
        <v>508</v>
      </c>
      <c r="B63" s="368" t="s">
        <v>1137</v>
      </c>
      <c r="C63" s="368">
        <v>30</v>
      </c>
      <c r="D63" s="429">
        <v>1</v>
      </c>
      <c r="E63" s="416">
        <v>7.6452777777777774</v>
      </c>
      <c r="F63" s="429">
        <v>0</v>
      </c>
      <c r="G63" s="416">
        <v>0</v>
      </c>
      <c r="H63" s="429">
        <v>1</v>
      </c>
      <c r="I63" s="416">
        <v>9.8166666666666664</v>
      </c>
      <c r="J63" s="430">
        <v>99.800662734652462</v>
      </c>
      <c r="K63" s="417">
        <v>3.2</v>
      </c>
      <c r="L63" s="431">
        <v>26.346666599999999</v>
      </c>
      <c r="M63" s="107"/>
    </row>
    <row r="64" spans="1:13" ht="12.95" customHeight="1" x14ac:dyDescent="0.2">
      <c r="A64" s="432" t="s">
        <v>468</v>
      </c>
      <c r="B64" s="432" t="s">
        <v>1138</v>
      </c>
      <c r="C64" s="432">
        <v>40</v>
      </c>
      <c r="D64" s="422">
        <v>1</v>
      </c>
      <c r="E64" s="435">
        <v>18.149999999999999</v>
      </c>
      <c r="F64" s="422">
        <v>0</v>
      </c>
      <c r="G64" s="435">
        <v>0</v>
      </c>
      <c r="H64" s="422">
        <v>2</v>
      </c>
      <c r="I64" s="435">
        <v>11.687777777777779</v>
      </c>
      <c r="J64" s="423">
        <v>99.659386098427191</v>
      </c>
      <c r="K64" s="438">
        <v>0</v>
      </c>
      <c r="L64" s="424">
        <v>0</v>
      </c>
      <c r="M64" s="107"/>
    </row>
    <row r="65" spans="1:13" ht="12.95" customHeight="1" x14ac:dyDescent="0.2">
      <c r="A65" s="434"/>
      <c r="B65" s="434" t="s">
        <v>1139</v>
      </c>
      <c r="C65" s="434">
        <v>40</v>
      </c>
      <c r="D65" s="426">
        <v>1</v>
      </c>
      <c r="E65" s="437">
        <v>4.8127777777777778</v>
      </c>
      <c r="F65" s="426">
        <v>0</v>
      </c>
      <c r="G65" s="437">
        <v>0</v>
      </c>
      <c r="H65" s="426">
        <v>3</v>
      </c>
      <c r="I65" s="437">
        <v>18.383333333333333</v>
      </c>
      <c r="J65" s="427">
        <v>99.735204211060378</v>
      </c>
      <c r="K65" s="440">
        <v>0.05</v>
      </c>
      <c r="L65" s="428">
        <v>1.3879999999999999E-5</v>
      </c>
      <c r="M65" s="107"/>
    </row>
    <row r="66" spans="1:13" ht="12.95" customHeight="1" x14ac:dyDescent="0.2">
      <c r="A66" s="432" t="s">
        <v>1274</v>
      </c>
      <c r="B66" s="432" t="s">
        <v>1140</v>
      </c>
      <c r="C66" s="432">
        <v>10</v>
      </c>
      <c r="D66" s="422">
        <v>0</v>
      </c>
      <c r="E66" s="435">
        <v>0</v>
      </c>
      <c r="F66" s="422">
        <v>0</v>
      </c>
      <c r="G66" s="435">
        <v>0</v>
      </c>
      <c r="H66" s="422">
        <v>1</v>
      </c>
      <c r="I66" s="435">
        <v>8.0666666666666664</v>
      </c>
      <c r="J66" s="423">
        <v>99.907914764079152</v>
      </c>
      <c r="K66" s="438">
        <v>0</v>
      </c>
      <c r="L66" s="424">
        <v>0</v>
      </c>
      <c r="M66" s="107"/>
    </row>
    <row r="67" spans="1:13" ht="12.95" customHeight="1" x14ac:dyDescent="0.2">
      <c r="A67" s="434"/>
      <c r="B67" s="434" t="s">
        <v>1141</v>
      </c>
      <c r="C67" s="434">
        <v>10</v>
      </c>
      <c r="D67" s="426">
        <v>0</v>
      </c>
      <c r="E67" s="437">
        <v>0</v>
      </c>
      <c r="F67" s="426">
        <v>0</v>
      </c>
      <c r="G67" s="437">
        <v>0</v>
      </c>
      <c r="H67" s="426">
        <v>1</v>
      </c>
      <c r="I67" s="437">
        <v>8.3666666666666671</v>
      </c>
      <c r="J67" s="427">
        <v>99.904490106544898</v>
      </c>
      <c r="K67" s="440">
        <v>0</v>
      </c>
      <c r="L67" s="428">
        <v>0</v>
      </c>
      <c r="M67" s="107"/>
    </row>
    <row r="68" spans="1:13" ht="12.95" customHeight="1" x14ac:dyDescent="0.2">
      <c r="A68" s="432" t="s">
        <v>83</v>
      </c>
      <c r="B68" s="432" t="s">
        <v>1142</v>
      </c>
      <c r="C68" s="432">
        <v>30</v>
      </c>
      <c r="D68" s="422">
        <v>1</v>
      </c>
      <c r="E68" s="435">
        <v>0.28333333333333333</v>
      </c>
      <c r="F68" s="422">
        <v>0</v>
      </c>
      <c r="G68" s="435">
        <v>0</v>
      </c>
      <c r="H68" s="422">
        <v>5</v>
      </c>
      <c r="I68" s="435">
        <v>44.066666666666663</v>
      </c>
      <c r="J68" s="423">
        <v>99.493721461187207</v>
      </c>
      <c r="K68" s="438">
        <v>18.5</v>
      </c>
      <c r="L68" s="424">
        <v>8.3044444399999993</v>
      </c>
      <c r="M68" s="107"/>
    </row>
    <row r="69" spans="1:13" ht="12.95" customHeight="1" x14ac:dyDescent="0.2">
      <c r="A69" s="434"/>
      <c r="B69" s="434" t="s">
        <v>1143</v>
      </c>
      <c r="C69" s="434">
        <v>30</v>
      </c>
      <c r="D69" s="426">
        <v>1</v>
      </c>
      <c r="E69" s="437">
        <v>0.38333333333333341</v>
      </c>
      <c r="F69" s="426">
        <v>0</v>
      </c>
      <c r="G69" s="437">
        <v>0</v>
      </c>
      <c r="H69" s="426">
        <v>6</v>
      </c>
      <c r="I69" s="437">
        <v>51.611666666666665</v>
      </c>
      <c r="J69" s="427">
        <v>99.406449771689495</v>
      </c>
      <c r="K69" s="440">
        <v>1E-4</v>
      </c>
      <c r="L69" s="428">
        <v>4.6409999999999998E-5</v>
      </c>
      <c r="M69" s="107"/>
    </row>
    <row r="70" spans="1:13" ht="12.95" customHeight="1" x14ac:dyDescent="0.2">
      <c r="A70" s="432" t="s">
        <v>1275</v>
      </c>
      <c r="B70" s="432" t="s">
        <v>1144</v>
      </c>
      <c r="C70" s="432">
        <v>15</v>
      </c>
      <c r="D70" s="422">
        <v>0</v>
      </c>
      <c r="E70" s="435">
        <v>0</v>
      </c>
      <c r="F70" s="422">
        <v>0</v>
      </c>
      <c r="G70" s="435">
        <v>0</v>
      </c>
      <c r="H70" s="422">
        <v>1</v>
      </c>
      <c r="I70" s="435">
        <v>10</v>
      </c>
      <c r="J70" s="423">
        <v>99.885844748858446</v>
      </c>
      <c r="K70" s="438">
        <v>0</v>
      </c>
      <c r="L70" s="424">
        <v>0</v>
      </c>
      <c r="M70" s="107"/>
    </row>
    <row r="71" spans="1:13" ht="12.95" customHeight="1" x14ac:dyDescent="0.2">
      <c r="A71" s="434"/>
      <c r="B71" s="434" t="s">
        <v>1145</v>
      </c>
      <c r="C71" s="434">
        <v>15</v>
      </c>
      <c r="D71" s="426">
        <v>1</v>
      </c>
      <c r="E71" s="437">
        <v>26.383333333333329</v>
      </c>
      <c r="F71" s="426">
        <v>0</v>
      </c>
      <c r="G71" s="437">
        <v>0</v>
      </c>
      <c r="H71" s="426">
        <v>1</v>
      </c>
      <c r="I71" s="437">
        <v>8.9</v>
      </c>
      <c r="J71" s="427">
        <v>99.597222222222229</v>
      </c>
      <c r="K71" s="440">
        <v>4.2</v>
      </c>
      <c r="L71" s="428">
        <v>8.68</v>
      </c>
      <c r="M71" s="107"/>
    </row>
    <row r="72" spans="1:13" ht="12.95" customHeight="1" x14ac:dyDescent="0.2">
      <c r="A72" s="432" t="s">
        <v>86</v>
      </c>
      <c r="B72" s="432" t="s">
        <v>1146</v>
      </c>
      <c r="C72" s="432">
        <v>15</v>
      </c>
      <c r="D72" s="422">
        <v>0</v>
      </c>
      <c r="E72" s="435">
        <v>0</v>
      </c>
      <c r="F72" s="422">
        <v>0</v>
      </c>
      <c r="G72" s="435">
        <v>0</v>
      </c>
      <c r="H72" s="422">
        <v>1</v>
      </c>
      <c r="I72" s="435">
        <v>7.9833333333333334</v>
      </c>
      <c r="J72" s="423">
        <v>99.908866057838665</v>
      </c>
      <c r="K72" s="438">
        <v>0</v>
      </c>
      <c r="L72" s="424">
        <v>0</v>
      </c>
      <c r="M72" s="107"/>
    </row>
    <row r="73" spans="1:13" ht="12.95" customHeight="1" x14ac:dyDescent="0.2">
      <c r="A73" s="434"/>
      <c r="B73" s="434" t="s">
        <v>1147</v>
      </c>
      <c r="C73" s="434">
        <v>15</v>
      </c>
      <c r="D73" s="426">
        <v>0</v>
      </c>
      <c r="E73" s="437">
        <v>0</v>
      </c>
      <c r="F73" s="426">
        <v>0</v>
      </c>
      <c r="G73" s="437">
        <v>0</v>
      </c>
      <c r="H73" s="426">
        <v>1</v>
      </c>
      <c r="I73" s="437">
        <v>6.8166666666666664</v>
      </c>
      <c r="J73" s="427">
        <v>99.922184170471837</v>
      </c>
      <c r="K73" s="440">
        <v>0</v>
      </c>
      <c r="L73" s="428">
        <v>0</v>
      </c>
      <c r="M73" s="107"/>
    </row>
    <row r="74" spans="1:13" ht="12.95" customHeight="1" x14ac:dyDescent="0.2">
      <c r="A74" s="432" t="s">
        <v>1276</v>
      </c>
      <c r="B74" s="432" t="s">
        <v>1148</v>
      </c>
      <c r="C74" s="432">
        <v>10</v>
      </c>
      <c r="D74" s="422">
        <v>0</v>
      </c>
      <c r="E74" s="435">
        <v>0</v>
      </c>
      <c r="F74" s="422">
        <v>0</v>
      </c>
      <c r="G74" s="435">
        <v>0</v>
      </c>
      <c r="H74" s="422">
        <v>1</v>
      </c>
      <c r="I74" s="435">
        <v>5.3666666666666663</v>
      </c>
      <c r="J74" s="423">
        <v>99.938736681887363</v>
      </c>
      <c r="K74" s="438">
        <v>0</v>
      </c>
      <c r="L74" s="424">
        <v>0</v>
      </c>
      <c r="M74" s="107"/>
    </row>
    <row r="75" spans="1:13" ht="12.95" customHeight="1" x14ac:dyDescent="0.2">
      <c r="A75" s="434"/>
      <c r="B75" s="434" t="s">
        <v>1149</v>
      </c>
      <c r="C75" s="434">
        <v>5</v>
      </c>
      <c r="D75" s="426">
        <v>0</v>
      </c>
      <c r="E75" s="437">
        <v>0</v>
      </c>
      <c r="F75" s="426">
        <v>0</v>
      </c>
      <c r="G75" s="437">
        <v>0</v>
      </c>
      <c r="H75" s="426">
        <v>2</v>
      </c>
      <c r="I75" s="437">
        <v>8.7666666666666657</v>
      </c>
      <c r="J75" s="427">
        <v>99.899923896499246</v>
      </c>
      <c r="K75" s="440">
        <v>0</v>
      </c>
      <c r="L75" s="428">
        <v>0</v>
      </c>
      <c r="M75" s="107"/>
    </row>
    <row r="76" spans="1:13" ht="12.95" customHeight="1" x14ac:dyDescent="0.2">
      <c r="A76" s="432" t="s">
        <v>1277</v>
      </c>
      <c r="B76" s="432" t="s">
        <v>1150</v>
      </c>
      <c r="C76" s="432">
        <v>15</v>
      </c>
      <c r="D76" s="422">
        <v>0</v>
      </c>
      <c r="E76" s="435">
        <v>0</v>
      </c>
      <c r="F76" s="422">
        <v>0</v>
      </c>
      <c r="G76" s="435">
        <v>0</v>
      </c>
      <c r="H76" s="422">
        <v>1</v>
      </c>
      <c r="I76" s="435">
        <v>9.4166666666666661</v>
      </c>
      <c r="J76" s="423">
        <v>99.892503805175039</v>
      </c>
      <c r="K76" s="438">
        <v>0</v>
      </c>
      <c r="L76" s="424">
        <v>0</v>
      </c>
      <c r="M76" s="107"/>
    </row>
    <row r="77" spans="1:13" ht="12.95" customHeight="1" x14ac:dyDescent="0.2">
      <c r="A77" s="434"/>
      <c r="B77" s="434" t="s">
        <v>1151</v>
      </c>
      <c r="C77" s="434">
        <v>5</v>
      </c>
      <c r="D77" s="426">
        <v>0</v>
      </c>
      <c r="E77" s="437">
        <v>0</v>
      </c>
      <c r="F77" s="426">
        <v>0</v>
      </c>
      <c r="G77" s="437">
        <v>0</v>
      </c>
      <c r="H77" s="426">
        <v>2</v>
      </c>
      <c r="I77" s="437">
        <v>11.483333333333333</v>
      </c>
      <c r="J77" s="427">
        <v>99.868911719939106</v>
      </c>
      <c r="K77" s="440">
        <v>0</v>
      </c>
      <c r="L77" s="428">
        <v>0</v>
      </c>
      <c r="M77" s="107"/>
    </row>
    <row r="78" spans="1:13" ht="12.95" customHeight="1" x14ac:dyDescent="0.2">
      <c r="A78" s="368" t="s">
        <v>1278</v>
      </c>
      <c r="B78" s="368" t="s">
        <v>1152</v>
      </c>
      <c r="C78" s="368">
        <v>30</v>
      </c>
      <c r="D78" s="429">
        <v>0</v>
      </c>
      <c r="E78" s="416">
        <v>0</v>
      </c>
      <c r="F78" s="429">
        <v>0</v>
      </c>
      <c r="G78" s="416">
        <v>0</v>
      </c>
      <c r="H78" s="429">
        <v>1</v>
      </c>
      <c r="I78" s="416">
        <v>10.03333333333333</v>
      </c>
      <c r="J78" s="430">
        <v>99.885464231354632</v>
      </c>
      <c r="K78" s="417">
        <v>0</v>
      </c>
      <c r="L78" s="431">
        <v>0</v>
      </c>
      <c r="M78" s="107"/>
    </row>
    <row r="79" spans="1:13" ht="12.95" customHeight="1" x14ac:dyDescent="0.2">
      <c r="A79" s="432" t="s">
        <v>101</v>
      </c>
      <c r="B79" s="432" t="s">
        <v>1153</v>
      </c>
      <c r="C79" s="432">
        <v>40</v>
      </c>
      <c r="D79" s="422">
        <v>0</v>
      </c>
      <c r="E79" s="435">
        <v>0</v>
      </c>
      <c r="F79" s="422">
        <v>0</v>
      </c>
      <c r="G79" s="435">
        <v>0</v>
      </c>
      <c r="H79" s="422">
        <v>2</v>
      </c>
      <c r="I79" s="435">
        <v>14</v>
      </c>
      <c r="J79" s="423">
        <v>99.840182648401836</v>
      </c>
      <c r="K79" s="438">
        <v>0</v>
      </c>
      <c r="L79" s="424">
        <v>0</v>
      </c>
      <c r="M79" s="107"/>
    </row>
    <row r="80" spans="1:13" ht="12.95" customHeight="1" x14ac:dyDescent="0.2">
      <c r="A80" s="433"/>
      <c r="B80" s="433" t="s">
        <v>1154</v>
      </c>
      <c r="C80" s="433">
        <v>15</v>
      </c>
      <c r="D80" s="420">
        <v>0</v>
      </c>
      <c r="E80" s="436">
        <v>0</v>
      </c>
      <c r="F80" s="420">
        <v>0</v>
      </c>
      <c r="G80" s="436">
        <v>0</v>
      </c>
      <c r="H80" s="420">
        <v>3</v>
      </c>
      <c r="I80" s="436">
        <v>54.774444444444448</v>
      </c>
      <c r="J80" s="421">
        <v>99.374720953830547</v>
      </c>
      <c r="K80" s="439">
        <v>0</v>
      </c>
      <c r="L80" s="425">
        <v>0</v>
      </c>
      <c r="M80" s="107"/>
    </row>
    <row r="81" spans="1:13" ht="12.95" customHeight="1" x14ac:dyDescent="0.2">
      <c r="A81" s="434"/>
      <c r="B81" s="434" t="s">
        <v>1155</v>
      </c>
      <c r="C81" s="434">
        <v>30</v>
      </c>
      <c r="D81" s="426">
        <v>2</v>
      </c>
      <c r="E81" s="437">
        <v>17.083333333333332</v>
      </c>
      <c r="F81" s="426">
        <v>0</v>
      </c>
      <c r="G81" s="437">
        <v>0</v>
      </c>
      <c r="H81" s="426">
        <v>1</v>
      </c>
      <c r="I81" s="437">
        <v>4.9000000000000004</v>
      </c>
      <c r="J81" s="427">
        <v>99.749048706240487</v>
      </c>
      <c r="K81" s="440">
        <v>15</v>
      </c>
      <c r="L81" s="428">
        <v>44.870499889999998</v>
      </c>
      <c r="M81" s="107"/>
    </row>
    <row r="82" spans="1:13" ht="12.95" customHeight="1" x14ac:dyDescent="0.2">
      <c r="A82" s="432" t="s">
        <v>208</v>
      </c>
      <c r="B82" s="432" t="s">
        <v>1156</v>
      </c>
      <c r="C82" s="432">
        <v>15</v>
      </c>
      <c r="D82" s="422">
        <v>0</v>
      </c>
      <c r="E82" s="435">
        <v>0</v>
      </c>
      <c r="F82" s="422">
        <v>0</v>
      </c>
      <c r="G82" s="435">
        <v>0</v>
      </c>
      <c r="H82" s="422">
        <v>2</v>
      </c>
      <c r="I82" s="435">
        <v>12.268611111111111</v>
      </c>
      <c r="J82" s="423">
        <v>99.859947361745299</v>
      </c>
      <c r="K82" s="438">
        <v>0</v>
      </c>
      <c r="L82" s="424">
        <v>0</v>
      </c>
      <c r="M82" s="107"/>
    </row>
    <row r="83" spans="1:13" ht="12.95" customHeight="1" x14ac:dyDescent="0.2">
      <c r="A83" s="434"/>
      <c r="B83" s="434" t="s">
        <v>1157</v>
      </c>
      <c r="C83" s="434">
        <v>15</v>
      </c>
      <c r="D83" s="426">
        <v>0</v>
      </c>
      <c r="E83" s="437">
        <v>0</v>
      </c>
      <c r="F83" s="426">
        <v>0</v>
      </c>
      <c r="G83" s="437">
        <v>0</v>
      </c>
      <c r="H83" s="426">
        <v>1</v>
      </c>
      <c r="I83" s="437">
        <v>6.8166666666666664</v>
      </c>
      <c r="J83" s="427">
        <v>99.922184170471837</v>
      </c>
      <c r="K83" s="440">
        <v>0</v>
      </c>
      <c r="L83" s="428">
        <v>0</v>
      </c>
      <c r="M83" s="107"/>
    </row>
    <row r="84" spans="1:13" ht="12.95" customHeight="1" x14ac:dyDescent="0.2">
      <c r="A84" s="432" t="s">
        <v>129</v>
      </c>
      <c r="B84" s="432" t="s">
        <v>1158</v>
      </c>
      <c r="C84" s="432">
        <v>30</v>
      </c>
      <c r="D84" s="422">
        <v>0</v>
      </c>
      <c r="E84" s="435">
        <v>0</v>
      </c>
      <c r="F84" s="422">
        <v>0</v>
      </c>
      <c r="G84" s="435">
        <v>0</v>
      </c>
      <c r="H84" s="422">
        <v>2</v>
      </c>
      <c r="I84" s="435">
        <v>11.966666666666667</v>
      </c>
      <c r="J84" s="423">
        <v>99.863394216133941</v>
      </c>
      <c r="K84" s="438">
        <v>0</v>
      </c>
      <c r="L84" s="424">
        <v>0</v>
      </c>
      <c r="M84" s="107"/>
    </row>
    <row r="85" spans="1:13" ht="12.95" customHeight="1" x14ac:dyDescent="0.2">
      <c r="A85" s="434"/>
      <c r="B85" s="434" t="s">
        <v>1159</v>
      </c>
      <c r="C85" s="434">
        <v>30</v>
      </c>
      <c r="D85" s="426">
        <v>0</v>
      </c>
      <c r="E85" s="437">
        <v>0</v>
      </c>
      <c r="F85" s="426">
        <v>0</v>
      </c>
      <c r="G85" s="437">
        <v>0</v>
      </c>
      <c r="H85" s="426">
        <v>2</v>
      </c>
      <c r="I85" s="437">
        <v>12.13388888888889</v>
      </c>
      <c r="J85" s="427">
        <v>99.861485286656517</v>
      </c>
      <c r="K85" s="440">
        <v>0</v>
      </c>
      <c r="L85" s="428">
        <v>0</v>
      </c>
      <c r="M85" s="107"/>
    </row>
    <row r="86" spans="1:13" ht="12.95" customHeight="1" x14ac:dyDescent="0.2">
      <c r="A86" s="432" t="s">
        <v>90</v>
      </c>
      <c r="B86" s="432" t="s">
        <v>1160</v>
      </c>
      <c r="C86" s="432">
        <v>10</v>
      </c>
      <c r="D86" s="422">
        <v>1</v>
      </c>
      <c r="E86" s="435">
        <v>0.58333333333333337</v>
      </c>
      <c r="F86" s="422">
        <v>0</v>
      </c>
      <c r="G86" s="435">
        <v>0</v>
      </c>
      <c r="H86" s="422">
        <v>6</v>
      </c>
      <c r="I86" s="435">
        <v>39.241666666666667</v>
      </c>
      <c r="J86" s="423">
        <v>99.545376712328775</v>
      </c>
      <c r="K86" s="438">
        <v>2.4</v>
      </c>
      <c r="L86" s="424">
        <v>1.48</v>
      </c>
      <c r="M86" s="107"/>
    </row>
    <row r="87" spans="1:13" ht="12.95" customHeight="1" x14ac:dyDescent="0.2">
      <c r="A87" s="433"/>
      <c r="B87" s="433" t="s">
        <v>1161</v>
      </c>
      <c r="C87" s="433">
        <v>15</v>
      </c>
      <c r="D87" s="420">
        <v>0</v>
      </c>
      <c r="E87" s="436">
        <v>0</v>
      </c>
      <c r="F87" s="420">
        <v>0</v>
      </c>
      <c r="G87" s="436">
        <v>0</v>
      </c>
      <c r="H87" s="420">
        <v>2</v>
      </c>
      <c r="I87" s="436">
        <v>37.862777777777779</v>
      </c>
      <c r="J87" s="421">
        <v>99.567776509386093</v>
      </c>
      <c r="K87" s="439">
        <v>0</v>
      </c>
      <c r="L87" s="425">
        <v>0</v>
      </c>
      <c r="M87" s="107"/>
    </row>
    <row r="88" spans="1:13" ht="12.95" customHeight="1" x14ac:dyDescent="0.2">
      <c r="A88" s="434"/>
      <c r="B88" s="434" t="s">
        <v>1162</v>
      </c>
      <c r="C88" s="434">
        <v>5</v>
      </c>
      <c r="D88" s="426">
        <v>0</v>
      </c>
      <c r="E88" s="437">
        <v>0</v>
      </c>
      <c r="F88" s="426">
        <v>0</v>
      </c>
      <c r="G88" s="437">
        <v>0</v>
      </c>
      <c r="H88" s="426">
        <v>2</v>
      </c>
      <c r="I88" s="437">
        <v>8.7383333333333333</v>
      </c>
      <c r="J88" s="427">
        <v>99.900247336377461</v>
      </c>
      <c r="K88" s="440">
        <v>0</v>
      </c>
      <c r="L88" s="428">
        <v>0</v>
      </c>
      <c r="M88" s="107"/>
    </row>
    <row r="89" spans="1:13" ht="12.95" customHeight="1" x14ac:dyDescent="0.2">
      <c r="A89" s="432" t="s">
        <v>780</v>
      </c>
      <c r="B89" s="432" t="s">
        <v>1163</v>
      </c>
      <c r="C89" s="432">
        <v>30</v>
      </c>
      <c r="D89" s="422">
        <v>0</v>
      </c>
      <c r="E89" s="435">
        <v>0</v>
      </c>
      <c r="F89" s="422">
        <v>0</v>
      </c>
      <c r="G89" s="435">
        <v>0</v>
      </c>
      <c r="H89" s="422">
        <v>1</v>
      </c>
      <c r="I89" s="435">
        <v>10.4</v>
      </c>
      <c r="J89" s="423">
        <v>99.881278538812793</v>
      </c>
      <c r="K89" s="438">
        <v>0</v>
      </c>
      <c r="L89" s="424">
        <v>0</v>
      </c>
      <c r="M89" s="107"/>
    </row>
    <row r="90" spans="1:13" ht="12.95" customHeight="1" x14ac:dyDescent="0.2">
      <c r="A90" s="434"/>
      <c r="B90" s="434" t="s">
        <v>1164</v>
      </c>
      <c r="C90" s="434">
        <v>30</v>
      </c>
      <c r="D90" s="426">
        <v>1</v>
      </c>
      <c r="E90" s="437">
        <v>5.5</v>
      </c>
      <c r="F90" s="426">
        <v>0</v>
      </c>
      <c r="G90" s="437">
        <v>0</v>
      </c>
      <c r="H90" s="426">
        <v>1</v>
      </c>
      <c r="I90" s="437">
        <v>10.04833333333333</v>
      </c>
      <c r="J90" s="427">
        <v>99.822507610350073</v>
      </c>
      <c r="K90" s="440">
        <v>14.8</v>
      </c>
      <c r="L90" s="428">
        <v>23.105048700000001</v>
      </c>
      <c r="M90" s="107"/>
    </row>
    <row r="91" spans="1:13" ht="12.95" customHeight="1" x14ac:dyDescent="0.2">
      <c r="A91" s="432" t="s">
        <v>93</v>
      </c>
      <c r="B91" s="432" t="s">
        <v>1165</v>
      </c>
      <c r="C91" s="432">
        <v>15</v>
      </c>
      <c r="D91" s="422">
        <v>0</v>
      </c>
      <c r="E91" s="435">
        <v>0</v>
      </c>
      <c r="F91" s="422">
        <v>0</v>
      </c>
      <c r="G91" s="435">
        <v>0</v>
      </c>
      <c r="H91" s="422">
        <v>6</v>
      </c>
      <c r="I91" s="435">
        <v>20.8325</v>
      </c>
      <c r="J91" s="423">
        <v>99.762186073059354</v>
      </c>
      <c r="K91" s="438">
        <v>0</v>
      </c>
      <c r="L91" s="424">
        <v>0</v>
      </c>
      <c r="M91" s="107"/>
    </row>
    <row r="92" spans="1:13" ht="12.95" customHeight="1" x14ac:dyDescent="0.2">
      <c r="A92" s="434"/>
      <c r="B92" s="434" t="s">
        <v>1166</v>
      </c>
      <c r="C92" s="434">
        <v>15</v>
      </c>
      <c r="D92" s="426">
        <v>0</v>
      </c>
      <c r="E92" s="437">
        <v>0</v>
      </c>
      <c r="F92" s="426">
        <v>0</v>
      </c>
      <c r="G92" s="437">
        <v>0</v>
      </c>
      <c r="H92" s="426">
        <v>4</v>
      </c>
      <c r="I92" s="437">
        <v>11.600000000000001</v>
      </c>
      <c r="J92" s="427">
        <v>99.867579908675793</v>
      </c>
      <c r="K92" s="440">
        <v>0</v>
      </c>
      <c r="L92" s="428">
        <v>0</v>
      </c>
      <c r="M92" s="107"/>
    </row>
    <row r="93" spans="1:13" ht="12.95" customHeight="1" x14ac:dyDescent="0.2">
      <c r="A93" s="432" t="s">
        <v>114</v>
      </c>
      <c r="B93" s="432" t="s">
        <v>1167</v>
      </c>
      <c r="C93" s="432">
        <v>30</v>
      </c>
      <c r="D93" s="422">
        <v>1</v>
      </c>
      <c r="E93" s="435">
        <v>0.60666666666666669</v>
      </c>
      <c r="F93" s="422">
        <v>0</v>
      </c>
      <c r="G93" s="435">
        <v>0</v>
      </c>
      <c r="H93" s="422">
        <v>2</v>
      </c>
      <c r="I93" s="435">
        <v>15.266666666666666</v>
      </c>
      <c r="J93" s="423">
        <v>99.818797564687983</v>
      </c>
      <c r="K93" s="438">
        <v>3.8</v>
      </c>
      <c r="L93" s="424">
        <v>2.85</v>
      </c>
      <c r="M93" s="107"/>
    </row>
    <row r="94" spans="1:13" ht="12.95" customHeight="1" x14ac:dyDescent="0.2">
      <c r="A94" s="434"/>
      <c r="B94" s="434" t="s">
        <v>1168</v>
      </c>
      <c r="C94" s="434">
        <v>30</v>
      </c>
      <c r="D94" s="426">
        <v>0</v>
      </c>
      <c r="E94" s="437">
        <v>0</v>
      </c>
      <c r="F94" s="426">
        <v>0</v>
      </c>
      <c r="G94" s="437">
        <v>0</v>
      </c>
      <c r="H94" s="426">
        <v>4</v>
      </c>
      <c r="I94" s="437">
        <v>19.66611111111111</v>
      </c>
      <c r="J94" s="427">
        <v>99.775501014713342</v>
      </c>
      <c r="K94" s="440">
        <v>0</v>
      </c>
      <c r="L94" s="428">
        <v>0</v>
      </c>
      <c r="M94" s="107"/>
    </row>
    <row r="95" spans="1:13" ht="12.95" customHeight="1" x14ac:dyDescent="0.2">
      <c r="A95" s="432" t="s">
        <v>1279</v>
      </c>
      <c r="B95" s="432" t="s">
        <v>1169</v>
      </c>
      <c r="C95" s="432">
        <v>40</v>
      </c>
      <c r="D95" s="422">
        <v>0</v>
      </c>
      <c r="E95" s="435">
        <v>0</v>
      </c>
      <c r="F95" s="422">
        <v>0</v>
      </c>
      <c r="G95" s="435">
        <v>0</v>
      </c>
      <c r="H95" s="422">
        <v>2</v>
      </c>
      <c r="I95" s="435">
        <v>15.726111111111113</v>
      </c>
      <c r="J95" s="423">
        <v>99.820478183663113</v>
      </c>
      <c r="K95" s="438">
        <v>0</v>
      </c>
      <c r="L95" s="424">
        <v>0</v>
      </c>
      <c r="M95" s="107"/>
    </row>
    <row r="96" spans="1:13" ht="12.95" customHeight="1" x14ac:dyDescent="0.2">
      <c r="A96" s="433"/>
      <c r="B96" s="433" t="s">
        <v>1170</v>
      </c>
      <c r="C96" s="433">
        <v>40</v>
      </c>
      <c r="D96" s="420">
        <v>0</v>
      </c>
      <c r="E96" s="436">
        <v>0</v>
      </c>
      <c r="F96" s="420">
        <v>0</v>
      </c>
      <c r="G96" s="436">
        <v>0</v>
      </c>
      <c r="H96" s="420">
        <v>1</v>
      </c>
      <c r="I96" s="436">
        <v>10.55972222222222</v>
      </c>
      <c r="J96" s="421">
        <v>99.879455225773711</v>
      </c>
      <c r="K96" s="439">
        <v>0</v>
      </c>
      <c r="L96" s="425">
        <v>0</v>
      </c>
      <c r="M96" s="107"/>
    </row>
    <row r="97" spans="1:13" ht="12.95" customHeight="1" x14ac:dyDescent="0.2">
      <c r="A97" s="433"/>
      <c r="B97" s="433" t="s">
        <v>1171</v>
      </c>
      <c r="C97" s="433">
        <v>15</v>
      </c>
      <c r="D97" s="420">
        <v>0</v>
      </c>
      <c r="E97" s="436">
        <v>0</v>
      </c>
      <c r="F97" s="420">
        <v>0</v>
      </c>
      <c r="G97" s="436">
        <v>0</v>
      </c>
      <c r="H97" s="420">
        <v>1</v>
      </c>
      <c r="I97" s="436">
        <v>9.1333333333333329</v>
      </c>
      <c r="J97" s="421">
        <v>99.895738203957379</v>
      </c>
      <c r="K97" s="439">
        <v>0</v>
      </c>
      <c r="L97" s="425">
        <v>0</v>
      </c>
      <c r="M97" s="107"/>
    </row>
    <row r="98" spans="1:13" ht="12.95" customHeight="1" x14ac:dyDescent="0.2">
      <c r="A98" s="434"/>
      <c r="B98" s="434" t="s">
        <v>1172</v>
      </c>
      <c r="C98" s="434">
        <v>15</v>
      </c>
      <c r="D98" s="426">
        <v>0</v>
      </c>
      <c r="E98" s="437">
        <v>0</v>
      </c>
      <c r="F98" s="426">
        <v>0</v>
      </c>
      <c r="G98" s="437">
        <v>0</v>
      </c>
      <c r="H98" s="426">
        <v>1</v>
      </c>
      <c r="I98" s="437">
        <v>8.8000000000000007</v>
      </c>
      <c r="J98" s="427">
        <v>99.899543378995432</v>
      </c>
      <c r="K98" s="440">
        <v>0</v>
      </c>
      <c r="L98" s="428">
        <v>0</v>
      </c>
      <c r="M98" s="107"/>
    </row>
    <row r="99" spans="1:13" ht="12.95" customHeight="1" x14ac:dyDescent="0.2">
      <c r="A99" s="432" t="s">
        <v>91</v>
      </c>
      <c r="B99" s="432" t="s">
        <v>1173</v>
      </c>
      <c r="C99" s="432">
        <v>15</v>
      </c>
      <c r="D99" s="422">
        <v>0</v>
      </c>
      <c r="E99" s="435">
        <v>0</v>
      </c>
      <c r="F99" s="422">
        <v>0</v>
      </c>
      <c r="G99" s="435">
        <v>0</v>
      </c>
      <c r="H99" s="422">
        <v>2</v>
      </c>
      <c r="I99" s="435">
        <v>21.266666666666673</v>
      </c>
      <c r="J99" s="423">
        <v>99.757229832572307</v>
      </c>
      <c r="K99" s="438">
        <v>0</v>
      </c>
      <c r="L99" s="424">
        <v>0</v>
      </c>
      <c r="M99" s="107"/>
    </row>
    <row r="100" spans="1:13" ht="12.95" customHeight="1" x14ac:dyDescent="0.2">
      <c r="A100" s="434"/>
      <c r="B100" s="434" t="s">
        <v>1174</v>
      </c>
      <c r="C100" s="434">
        <v>5</v>
      </c>
      <c r="D100" s="426">
        <v>0</v>
      </c>
      <c r="E100" s="437">
        <v>0</v>
      </c>
      <c r="F100" s="426">
        <v>0</v>
      </c>
      <c r="G100" s="437">
        <v>0</v>
      </c>
      <c r="H100" s="426">
        <v>2</v>
      </c>
      <c r="I100" s="437">
        <v>14.450000000000001</v>
      </c>
      <c r="J100" s="427">
        <v>99.835045662100455</v>
      </c>
      <c r="K100" s="440">
        <v>0</v>
      </c>
      <c r="L100" s="428">
        <v>0</v>
      </c>
      <c r="M100" s="107"/>
    </row>
    <row r="101" spans="1:13" ht="12.95" customHeight="1" x14ac:dyDescent="0.2">
      <c r="A101" s="368" t="s">
        <v>414</v>
      </c>
      <c r="B101" s="368" t="s">
        <v>1175</v>
      </c>
      <c r="C101" s="368">
        <v>30</v>
      </c>
      <c r="D101" s="429">
        <v>0</v>
      </c>
      <c r="E101" s="416">
        <v>0</v>
      </c>
      <c r="F101" s="429">
        <v>0</v>
      </c>
      <c r="G101" s="416">
        <v>0</v>
      </c>
      <c r="H101" s="429">
        <v>5</v>
      </c>
      <c r="I101" s="416">
        <v>24.654444444444444</v>
      </c>
      <c r="J101" s="430">
        <v>99.718556570268902</v>
      </c>
      <c r="K101" s="417">
        <v>0</v>
      </c>
      <c r="L101" s="431">
        <v>0</v>
      </c>
      <c r="M101" s="107"/>
    </row>
    <row r="102" spans="1:13" ht="12.95" customHeight="1" x14ac:dyDescent="0.2">
      <c r="A102" s="368" t="s">
        <v>467</v>
      </c>
      <c r="B102" s="368" t="s">
        <v>1176</v>
      </c>
      <c r="C102" s="368">
        <v>30</v>
      </c>
      <c r="D102" s="429">
        <v>0</v>
      </c>
      <c r="E102" s="416">
        <v>0</v>
      </c>
      <c r="F102" s="429">
        <v>0</v>
      </c>
      <c r="G102" s="416">
        <v>0</v>
      </c>
      <c r="H102" s="429">
        <v>3</v>
      </c>
      <c r="I102" s="416">
        <v>25.083888888888886</v>
      </c>
      <c r="J102" s="430">
        <v>99.713654236428212</v>
      </c>
      <c r="K102" s="417">
        <v>0</v>
      </c>
      <c r="L102" s="431">
        <v>0</v>
      </c>
      <c r="M102" s="107"/>
    </row>
    <row r="103" spans="1:13" ht="12.95" customHeight="1" x14ac:dyDescent="0.2">
      <c r="A103" s="432" t="s">
        <v>583</v>
      </c>
      <c r="B103" s="432" t="s">
        <v>1177</v>
      </c>
      <c r="C103" s="432">
        <v>30</v>
      </c>
      <c r="D103" s="422">
        <v>0</v>
      </c>
      <c r="E103" s="435">
        <v>0</v>
      </c>
      <c r="F103" s="422">
        <v>0</v>
      </c>
      <c r="G103" s="435">
        <v>0</v>
      </c>
      <c r="H103" s="422">
        <v>2</v>
      </c>
      <c r="I103" s="435">
        <v>4.222777777777778</v>
      </c>
      <c r="J103" s="423">
        <v>99.951794774226272</v>
      </c>
      <c r="K103" s="438">
        <v>0</v>
      </c>
      <c r="L103" s="424">
        <v>0</v>
      </c>
      <c r="M103" s="107"/>
    </row>
    <row r="104" spans="1:13" ht="12.95" customHeight="1" x14ac:dyDescent="0.2">
      <c r="A104" s="434"/>
      <c r="B104" s="434" t="s">
        <v>1178</v>
      </c>
      <c r="C104" s="434">
        <v>30</v>
      </c>
      <c r="D104" s="426">
        <v>0</v>
      </c>
      <c r="E104" s="437">
        <v>0</v>
      </c>
      <c r="F104" s="426">
        <v>0</v>
      </c>
      <c r="G104" s="437">
        <v>0</v>
      </c>
      <c r="H104" s="426">
        <v>1</v>
      </c>
      <c r="I104" s="437">
        <v>10.633333333333329</v>
      </c>
      <c r="J104" s="427">
        <v>99.878614916286139</v>
      </c>
      <c r="K104" s="440">
        <v>0</v>
      </c>
      <c r="L104" s="428">
        <v>0</v>
      </c>
      <c r="M104" s="107"/>
    </row>
    <row r="105" spans="1:13" ht="12.95" customHeight="1" x14ac:dyDescent="0.2">
      <c r="A105" s="432" t="s">
        <v>767</v>
      </c>
      <c r="B105" s="432" t="s">
        <v>1179</v>
      </c>
      <c r="C105" s="432">
        <v>40</v>
      </c>
      <c r="D105" s="422">
        <v>0</v>
      </c>
      <c r="E105" s="435">
        <v>0</v>
      </c>
      <c r="F105" s="422">
        <v>0</v>
      </c>
      <c r="G105" s="435">
        <v>0</v>
      </c>
      <c r="H105" s="422">
        <v>1</v>
      </c>
      <c r="I105" s="435">
        <v>74.066666666666663</v>
      </c>
      <c r="J105" s="423">
        <v>99.154490106544898</v>
      </c>
      <c r="K105" s="438">
        <v>0</v>
      </c>
      <c r="L105" s="424">
        <v>0</v>
      </c>
      <c r="M105" s="107"/>
    </row>
    <row r="106" spans="1:13" ht="12.95" customHeight="1" x14ac:dyDescent="0.2">
      <c r="A106" s="434"/>
      <c r="B106" s="434" t="s">
        <v>1180</v>
      </c>
      <c r="C106" s="434">
        <v>40</v>
      </c>
      <c r="D106" s="426">
        <v>0</v>
      </c>
      <c r="E106" s="437">
        <v>0</v>
      </c>
      <c r="F106" s="426">
        <v>0</v>
      </c>
      <c r="G106" s="437">
        <v>0</v>
      </c>
      <c r="H106" s="426">
        <v>1</v>
      </c>
      <c r="I106" s="437">
        <v>3.916666666666667</v>
      </c>
      <c r="J106" s="427">
        <v>99.955289193302889</v>
      </c>
      <c r="K106" s="440">
        <v>0</v>
      </c>
      <c r="L106" s="428">
        <v>0</v>
      </c>
      <c r="M106" s="107"/>
    </row>
    <row r="107" spans="1:13" ht="12.95" customHeight="1" x14ac:dyDescent="0.2">
      <c r="A107" s="432" t="s">
        <v>84</v>
      </c>
      <c r="B107" s="432" t="s">
        <v>1181</v>
      </c>
      <c r="C107" s="432">
        <v>30</v>
      </c>
      <c r="D107" s="422">
        <v>0</v>
      </c>
      <c r="E107" s="435">
        <v>0</v>
      </c>
      <c r="F107" s="422">
        <v>0</v>
      </c>
      <c r="G107" s="435">
        <v>0</v>
      </c>
      <c r="H107" s="422">
        <v>2</v>
      </c>
      <c r="I107" s="435">
        <v>13.133333333333333</v>
      </c>
      <c r="J107" s="423">
        <v>99.850076103500768</v>
      </c>
      <c r="K107" s="438">
        <v>0</v>
      </c>
      <c r="L107" s="424">
        <v>0</v>
      </c>
      <c r="M107" s="107"/>
    </row>
    <row r="108" spans="1:13" ht="12.95" customHeight="1" x14ac:dyDescent="0.2">
      <c r="A108" s="434"/>
      <c r="B108" s="434" t="s">
        <v>1182</v>
      </c>
      <c r="C108" s="434">
        <v>30</v>
      </c>
      <c r="D108" s="426">
        <v>0</v>
      </c>
      <c r="E108" s="437">
        <v>0</v>
      </c>
      <c r="F108" s="426">
        <v>0</v>
      </c>
      <c r="G108" s="437">
        <v>0</v>
      </c>
      <c r="H108" s="426">
        <v>3</v>
      </c>
      <c r="I108" s="437">
        <v>19.709722222222222</v>
      </c>
      <c r="J108" s="427">
        <v>99.77500317097919</v>
      </c>
      <c r="K108" s="440">
        <v>0</v>
      </c>
      <c r="L108" s="428">
        <v>0</v>
      </c>
      <c r="M108" s="107"/>
    </row>
    <row r="109" spans="1:13" ht="12.95" customHeight="1" x14ac:dyDescent="0.2">
      <c r="A109" s="432" t="s">
        <v>497</v>
      </c>
      <c r="B109" s="432" t="s">
        <v>1183</v>
      </c>
      <c r="C109" s="432">
        <v>15</v>
      </c>
      <c r="D109" s="422">
        <v>0</v>
      </c>
      <c r="E109" s="435">
        <v>0</v>
      </c>
      <c r="F109" s="422">
        <v>0</v>
      </c>
      <c r="G109" s="435">
        <v>0</v>
      </c>
      <c r="H109" s="422">
        <v>2</v>
      </c>
      <c r="I109" s="435">
        <v>142.35</v>
      </c>
      <c r="J109" s="423">
        <v>98.375</v>
      </c>
      <c r="K109" s="438">
        <v>0</v>
      </c>
      <c r="L109" s="424">
        <v>0</v>
      </c>
      <c r="M109" s="107"/>
    </row>
    <row r="110" spans="1:13" ht="12.95" customHeight="1" x14ac:dyDescent="0.2">
      <c r="A110" s="434"/>
      <c r="B110" s="434" t="s">
        <v>1184</v>
      </c>
      <c r="C110" s="434">
        <v>15</v>
      </c>
      <c r="D110" s="426">
        <v>0</v>
      </c>
      <c r="E110" s="437">
        <v>0</v>
      </c>
      <c r="F110" s="426">
        <v>0</v>
      </c>
      <c r="G110" s="437">
        <v>0</v>
      </c>
      <c r="H110" s="426">
        <v>2</v>
      </c>
      <c r="I110" s="437">
        <v>143.69999999999999</v>
      </c>
      <c r="J110" s="427">
        <v>98.359589041095902</v>
      </c>
      <c r="K110" s="440">
        <v>0</v>
      </c>
      <c r="L110" s="428">
        <v>0</v>
      </c>
      <c r="M110" s="107"/>
    </row>
    <row r="111" spans="1:13" ht="12.95" customHeight="1" x14ac:dyDescent="0.2">
      <c r="A111" s="432" t="s">
        <v>96</v>
      </c>
      <c r="B111" s="432" t="s">
        <v>1185</v>
      </c>
      <c r="C111" s="432">
        <v>30</v>
      </c>
      <c r="D111" s="422">
        <v>0</v>
      </c>
      <c r="E111" s="435">
        <v>0</v>
      </c>
      <c r="F111" s="422">
        <v>0</v>
      </c>
      <c r="G111" s="435">
        <v>0</v>
      </c>
      <c r="H111" s="422">
        <v>3</v>
      </c>
      <c r="I111" s="435">
        <v>14.633333333333333</v>
      </c>
      <c r="J111" s="423">
        <v>99.832952815829529</v>
      </c>
      <c r="K111" s="438">
        <v>0</v>
      </c>
      <c r="L111" s="424">
        <v>0</v>
      </c>
      <c r="M111" s="107"/>
    </row>
    <row r="112" spans="1:13" ht="12.95" customHeight="1" x14ac:dyDescent="0.2">
      <c r="A112" s="433"/>
      <c r="B112" s="433" t="s">
        <v>1186</v>
      </c>
      <c r="C112" s="433">
        <v>30</v>
      </c>
      <c r="D112" s="420">
        <v>0</v>
      </c>
      <c r="E112" s="436">
        <v>0</v>
      </c>
      <c r="F112" s="420">
        <v>0</v>
      </c>
      <c r="G112" s="436">
        <v>0</v>
      </c>
      <c r="H112" s="420">
        <v>4</v>
      </c>
      <c r="I112" s="436">
        <v>19.575833333333332</v>
      </c>
      <c r="J112" s="421">
        <v>99.776531582952828</v>
      </c>
      <c r="K112" s="439">
        <v>0</v>
      </c>
      <c r="L112" s="425">
        <v>0</v>
      </c>
      <c r="M112" s="107"/>
    </row>
    <row r="113" spans="1:13" ht="12.95" customHeight="1" x14ac:dyDescent="0.2">
      <c r="A113" s="434"/>
      <c r="B113" s="434" t="s">
        <v>1187</v>
      </c>
      <c r="C113" s="434">
        <v>44</v>
      </c>
      <c r="D113" s="426">
        <v>0</v>
      </c>
      <c r="E113" s="437">
        <v>0</v>
      </c>
      <c r="F113" s="426">
        <v>0</v>
      </c>
      <c r="G113" s="437">
        <v>0</v>
      </c>
      <c r="H113" s="426">
        <v>5</v>
      </c>
      <c r="I113" s="437">
        <v>37.084166666666668</v>
      </c>
      <c r="J113" s="427">
        <v>99.576664764079155</v>
      </c>
      <c r="K113" s="440">
        <v>0</v>
      </c>
      <c r="L113" s="428">
        <v>0</v>
      </c>
      <c r="M113" s="107"/>
    </row>
    <row r="114" spans="1:13" ht="12.95" customHeight="1" x14ac:dyDescent="0.2">
      <c r="A114" s="432" t="s">
        <v>94</v>
      </c>
      <c r="B114" s="432" t="s">
        <v>1188</v>
      </c>
      <c r="C114" s="432">
        <v>30</v>
      </c>
      <c r="D114" s="422">
        <v>0</v>
      </c>
      <c r="E114" s="435">
        <v>0</v>
      </c>
      <c r="F114" s="422">
        <v>0</v>
      </c>
      <c r="G114" s="435">
        <v>0</v>
      </c>
      <c r="H114" s="422">
        <v>8</v>
      </c>
      <c r="I114" s="435">
        <v>59.508611111111115</v>
      </c>
      <c r="J114" s="423">
        <v>99.320677955352608</v>
      </c>
      <c r="K114" s="438">
        <v>0</v>
      </c>
      <c r="L114" s="424">
        <v>0</v>
      </c>
      <c r="M114" s="107"/>
    </row>
    <row r="115" spans="1:13" ht="12.95" customHeight="1" x14ac:dyDescent="0.2">
      <c r="A115" s="434"/>
      <c r="B115" s="434" t="s">
        <v>1189</v>
      </c>
      <c r="C115" s="434">
        <v>15</v>
      </c>
      <c r="D115" s="426">
        <v>0</v>
      </c>
      <c r="E115" s="437">
        <v>0</v>
      </c>
      <c r="F115" s="426">
        <v>0</v>
      </c>
      <c r="G115" s="437">
        <v>0</v>
      </c>
      <c r="H115" s="426">
        <v>4</v>
      </c>
      <c r="I115" s="437">
        <v>28.333333333333336</v>
      </c>
      <c r="J115" s="427">
        <v>99.676560121765604</v>
      </c>
      <c r="K115" s="440">
        <v>0</v>
      </c>
      <c r="L115" s="428">
        <v>0</v>
      </c>
      <c r="M115" s="107"/>
    </row>
    <row r="116" spans="1:13" ht="12.95" customHeight="1" x14ac:dyDescent="0.2">
      <c r="A116" s="368" t="s">
        <v>296</v>
      </c>
      <c r="B116" s="368" t="s">
        <v>1190</v>
      </c>
      <c r="C116" s="368">
        <v>20</v>
      </c>
      <c r="D116" s="429">
        <v>0</v>
      </c>
      <c r="E116" s="416">
        <v>0</v>
      </c>
      <c r="F116" s="429">
        <v>0</v>
      </c>
      <c r="G116" s="416">
        <v>0</v>
      </c>
      <c r="H116" s="429">
        <v>5</v>
      </c>
      <c r="I116" s="416">
        <v>42.616666666666667</v>
      </c>
      <c r="J116" s="430">
        <v>99.513508371385086</v>
      </c>
      <c r="K116" s="417">
        <v>0</v>
      </c>
      <c r="L116" s="431">
        <v>0</v>
      </c>
      <c r="M116" s="107"/>
    </row>
    <row r="117" spans="1:13" ht="12.95" customHeight="1" x14ac:dyDescent="0.2">
      <c r="A117" s="432" t="s">
        <v>213</v>
      </c>
      <c r="B117" s="432" t="s">
        <v>1191</v>
      </c>
      <c r="C117" s="432">
        <v>40</v>
      </c>
      <c r="D117" s="422">
        <v>1</v>
      </c>
      <c r="E117" s="435">
        <v>286.76666666666671</v>
      </c>
      <c r="F117" s="422">
        <v>0</v>
      </c>
      <c r="G117" s="435">
        <v>0</v>
      </c>
      <c r="H117" s="422">
        <v>5</v>
      </c>
      <c r="I117" s="435">
        <v>32.427500000000002</v>
      </c>
      <c r="J117" s="423">
        <v>96.356230974124813</v>
      </c>
      <c r="K117" s="438">
        <v>0</v>
      </c>
      <c r="L117" s="424">
        <v>0</v>
      </c>
      <c r="M117" s="107"/>
    </row>
    <row r="118" spans="1:13" ht="12.95" customHeight="1" x14ac:dyDescent="0.2">
      <c r="A118" s="434"/>
      <c r="B118" s="434" t="s">
        <v>1192</v>
      </c>
      <c r="C118" s="434">
        <v>45</v>
      </c>
      <c r="D118" s="426">
        <v>0</v>
      </c>
      <c r="E118" s="437">
        <v>0</v>
      </c>
      <c r="F118" s="426">
        <v>0</v>
      </c>
      <c r="G118" s="437">
        <v>0</v>
      </c>
      <c r="H118" s="426">
        <v>5</v>
      </c>
      <c r="I118" s="437">
        <v>38.216666666666669</v>
      </c>
      <c r="J118" s="427">
        <v>99.563736681887377</v>
      </c>
      <c r="K118" s="440">
        <v>0</v>
      </c>
      <c r="L118" s="428">
        <v>0</v>
      </c>
      <c r="M118" s="107"/>
    </row>
    <row r="119" spans="1:13" ht="12.95" customHeight="1" x14ac:dyDescent="0.2">
      <c r="A119" s="432" t="s">
        <v>97</v>
      </c>
      <c r="B119" s="432" t="s">
        <v>1193</v>
      </c>
      <c r="C119" s="432">
        <v>30</v>
      </c>
      <c r="D119" s="422">
        <v>1</v>
      </c>
      <c r="E119" s="435">
        <v>1.533333333333333</v>
      </c>
      <c r="F119" s="422">
        <v>0</v>
      </c>
      <c r="G119" s="435">
        <v>0</v>
      </c>
      <c r="H119" s="422">
        <v>3</v>
      </c>
      <c r="I119" s="435">
        <v>24.041388888888889</v>
      </c>
      <c r="J119" s="423">
        <v>99.708051116184677</v>
      </c>
      <c r="K119" s="438">
        <v>9.6999999999999993</v>
      </c>
      <c r="L119" s="424">
        <v>15.708611100000001</v>
      </c>
      <c r="M119" s="107"/>
    </row>
    <row r="120" spans="1:13" ht="12.95" customHeight="1" x14ac:dyDescent="0.2">
      <c r="A120" s="433"/>
      <c r="B120" s="433" t="s">
        <v>1194</v>
      </c>
      <c r="C120" s="433">
        <v>30</v>
      </c>
      <c r="D120" s="420">
        <v>1</v>
      </c>
      <c r="E120" s="436">
        <v>14.6</v>
      </c>
      <c r="F120" s="420">
        <v>0</v>
      </c>
      <c r="G120" s="436">
        <v>0</v>
      </c>
      <c r="H120" s="420">
        <v>3</v>
      </c>
      <c r="I120" s="436">
        <v>22.414444444444445</v>
      </c>
      <c r="J120" s="421">
        <v>99.57746067985795</v>
      </c>
      <c r="K120" s="439">
        <v>16.100000000000001</v>
      </c>
      <c r="L120" s="425">
        <v>66.814999999999998</v>
      </c>
      <c r="M120" s="107"/>
    </row>
    <row r="121" spans="1:13" ht="12.95" customHeight="1" x14ac:dyDescent="0.2">
      <c r="A121" s="434"/>
      <c r="B121" s="434" t="s">
        <v>1195</v>
      </c>
      <c r="C121" s="434">
        <v>15</v>
      </c>
      <c r="D121" s="426">
        <v>0</v>
      </c>
      <c r="E121" s="437">
        <v>0</v>
      </c>
      <c r="F121" s="426">
        <v>0</v>
      </c>
      <c r="G121" s="437">
        <v>0</v>
      </c>
      <c r="H121" s="426">
        <v>2</v>
      </c>
      <c r="I121" s="437">
        <v>16.004166666666666</v>
      </c>
      <c r="J121" s="427">
        <v>99.817304033485541</v>
      </c>
      <c r="K121" s="440">
        <v>0</v>
      </c>
      <c r="L121" s="428">
        <v>0</v>
      </c>
      <c r="M121" s="107"/>
    </row>
    <row r="122" spans="1:13" ht="12.95" customHeight="1" x14ac:dyDescent="0.2">
      <c r="A122" s="432" t="s">
        <v>198</v>
      </c>
      <c r="B122" s="432" t="s">
        <v>1196</v>
      </c>
      <c r="C122" s="432">
        <v>10</v>
      </c>
      <c r="D122" s="422">
        <v>0</v>
      </c>
      <c r="E122" s="435">
        <v>0</v>
      </c>
      <c r="F122" s="422">
        <v>0</v>
      </c>
      <c r="G122" s="435">
        <v>0</v>
      </c>
      <c r="H122" s="422">
        <v>2</v>
      </c>
      <c r="I122" s="435">
        <v>13.433333333333334</v>
      </c>
      <c r="J122" s="423">
        <v>99.846651445966515</v>
      </c>
      <c r="K122" s="438">
        <v>0</v>
      </c>
      <c r="L122" s="424">
        <v>0</v>
      </c>
      <c r="M122" s="107"/>
    </row>
    <row r="123" spans="1:13" ht="12.95" customHeight="1" x14ac:dyDescent="0.2">
      <c r="A123" s="434"/>
      <c r="B123" s="434" t="s">
        <v>1197</v>
      </c>
      <c r="C123" s="434">
        <v>10</v>
      </c>
      <c r="D123" s="426">
        <v>0</v>
      </c>
      <c r="E123" s="437">
        <v>0</v>
      </c>
      <c r="F123" s="426">
        <v>0</v>
      </c>
      <c r="G123" s="437">
        <v>0</v>
      </c>
      <c r="H123" s="426">
        <v>2</v>
      </c>
      <c r="I123" s="437">
        <v>13.808888888888889</v>
      </c>
      <c r="J123" s="427">
        <v>99.842364282090315</v>
      </c>
      <c r="K123" s="440">
        <v>0</v>
      </c>
      <c r="L123" s="428">
        <v>0</v>
      </c>
      <c r="M123" s="107"/>
    </row>
    <row r="124" spans="1:13" ht="12.95" customHeight="1" x14ac:dyDescent="0.2">
      <c r="A124" s="432" t="s">
        <v>211</v>
      </c>
      <c r="B124" s="432" t="s">
        <v>1198</v>
      </c>
      <c r="C124" s="432">
        <v>44</v>
      </c>
      <c r="D124" s="422">
        <v>0</v>
      </c>
      <c r="E124" s="435">
        <v>0</v>
      </c>
      <c r="F124" s="422">
        <v>0</v>
      </c>
      <c r="G124" s="435">
        <v>0</v>
      </c>
      <c r="H124" s="422">
        <v>3</v>
      </c>
      <c r="I124" s="435">
        <v>11.65</v>
      </c>
      <c r="J124" s="423">
        <v>99.867009132420094</v>
      </c>
      <c r="K124" s="438">
        <v>0</v>
      </c>
      <c r="L124" s="424">
        <v>0</v>
      </c>
      <c r="M124" s="107"/>
    </row>
    <row r="125" spans="1:13" ht="12.95" customHeight="1" x14ac:dyDescent="0.2">
      <c r="A125" s="434"/>
      <c r="B125" s="434" t="s">
        <v>1199</v>
      </c>
      <c r="C125" s="434">
        <v>44</v>
      </c>
      <c r="D125" s="426">
        <v>0</v>
      </c>
      <c r="E125" s="437">
        <v>0</v>
      </c>
      <c r="F125" s="426">
        <v>0</v>
      </c>
      <c r="G125" s="437">
        <v>0</v>
      </c>
      <c r="H125" s="426">
        <v>6</v>
      </c>
      <c r="I125" s="437">
        <v>24.705555555555556</v>
      </c>
      <c r="J125" s="427">
        <v>99.717973110096409</v>
      </c>
      <c r="K125" s="440">
        <v>0</v>
      </c>
      <c r="L125" s="428">
        <v>0</v>
      </c>
      <c r="M125" s="107"/>
    </row>
    <row r="126" spans="1:13" ht="12.95" customHeight="1" x14ac:dyDescent="0.2">
      <c r="A126" s="432" t="s">
        <v>1280</v>
      </c>
      <c r="B126" s="432" t="s">
        <v>1200</v>
      </c>
      <c r="C126" s="432">
        <v>30</v>
      </c>
      <c r="D126" s="422">
        <v>1</v>
      </c>
      <c r="E126" s="435">
        <v>4.3311111111111114</v>
      </c>
      <c r="F126" s="422">
        <v>0</v>
      </c>
      <c r="G126" s="435">
        <v>0</v>
      </c>
      <c r="H126" s="422">
        <v>10</v>
      </c>
      <c r="I126" s="435">
        <v>30.531666666666666</v>
      </c>
      <c r="J126" s="423">
        <v>99.602023084728557</v>
      </c>
      <c r="K126" s="438">
        <v>28.3</v>
      </c>
      <c r="L126" s="424">
        <v>32.057611100000003</v>
      </c>
      <c r="M126" s="107"/>
    </row>
    <row r="127" spans="1:13" ht="12.95" customHeight="1" x14ac:dyDescent="0.2">
      <c r="A127" s="433"/>
      <c r="B127" s="433" t="s">
        <v>1201</v>
      </c>
      <c r="C127" s="433">
        <v>30</v>
      </c>
      <c r="D127" s="420">
        <v>0</v>
      </c>
      <c r="E127" s="436">
        <v>0</v>
      </c>
      <c r="F127" s="420">
        <v>0</v>
      </c>
      <c r="G127" s="436">
        <v>0</v>
      </c>
      <c r="H127" s="420">
        <v>6</v>
      </c>
      <c r="I127" s="436">
        <v>26.307222222222222</v>
      </c>
      <c r="J127" s="421">
        <v>99.699689244038552</v>
      </c>
      <c r="K127" s="439">
        <v>0</v>
      </c>
      <c r="L127" s="425">
        <v>0</v>
      </c>
      <c r="M127" s="107"/>
    </row>
    <row r="128" spans="1:13" ht="12.95" customHeight="1" x14ac:dyDescent="0.2">
      <c r="A128" s="434"/>
      <c r="B128" s="434" t="s">
        <v>1202</v>
      </c>
      <c r="C128" s="434">
        <v>30</v>
      </c>
      <c r="D128" s="426">
        <v>1</v>
      </c>
      <c r="E128" s="437">
        <v>0.2166666666666667</v>
      </c>
      <c r="F128" s="426">
        <v>1</v>
      </c>
      <c r="G128" s="437">
        <v>9.1333333333333329</v>
      </c>
      <c r="H128" s="426">
        <v>14</v>
      </c>
      <c r="I128" s="437">
        <v>76.707777777777778</v>
      </c>
      <c r="J128" s="427">
        <v>99.017605276509386</v>
      </c>
      <c r="K128" s="440">
        <v>1.0000000000000001E-5</v>
      </c>
      <c r="L128" s="428">
        <v>1.499E-5</v>
      </c>
      <c r="M128" s="107"/>
    </row>
    <row r="129" spans="1:13" ht="12.95" customHeight="1" x14ac:dyDescent="0.2">
      <c r="A129" s="432" t="s">
        <v>555</v>
      </c>
      <c r="B129" s="432" t="s">
        <v>1203</v>
      </c>
      <c r="C129" s="432">
        <v>300</v>
      </c>
      <c r="D129" s="422">
        <v>0</v>
      </c>
      <c r="E129" s="435">
        <v>0</v>
      </c>
      <c r="F129" s="422">
        <v>0</v>
      </c>
      <c r="G129" s="435">
        <v>0</v>
      </c>
      <c r="H129" s="422">
        <v>0</v>
      </c>
      <c r="I129" s="435">
        <v>0</v>
      </c>
      <c r="J129" s="423">
        <v>100</v>
      </c>
      <c r="K129" s="438">
        <v>0</v>
      </c>
      <c r="L129" s="424">
        <v>0</v>
      </c>
      <c r="M129" s="107"/>
    </row>
    <row r="130" spans="1:13" ht="12.95" customHeight="1" x14ac:dyDescent="0.2">
      <c r="A130" s="434"/>
      <c r="B130" s="434" t="s">
        <v>1204</v>
      </c>
      <c r="C130" s="434">
        <v>300</v>
      </c>
      <c r="D130" s="426">
        <v>0</v>
      </c>
      <c r="E130" s="437">
        <v>0</v>
      </c>
      <c r="F130" s="426">
        <v>0</v>
      </c>
      <c r="G130" s="437">
        <v>0</v>
      </c>
      <c r="H130" s="426">
        <v>0</v>
      </c>
      <c r="I130" s="437">
        <v>0</v>
      </c>
      <c r="J130" s="427">
        <v>100</v>
      </c>
      <c r="K130" s="440">
        <v>0</v>
      </c>
      <c r="L130" s="428">
        <v>0</v>
      </c>
      <c r="M130" s="107"/>
    </row>
    <row r="131" spans="1:13" ht="12.95" customHeight="1" x14ac:dyDescent="0.2">
      <c r="A131" s="432" t="s">
        <v>142</v>
      </c>
      <c r="B131" s="432" t="s">
        <v>1205</v>
      </c>
      <c r="C131" s="432">
        <v>15</v>
      </c>
      <c r="D131" s="422">
        <v>0</v>
      </c>
      <c r="E131" s="435">
        <v>0</v>
      </c>
      <c r="F131" s="422">
        <v>0</v>
      </c>
      <c r="G131" s="435">
        <v>0</v>
      </c>
      <c r="H131" s="422">
        <v>4</v>
      </c>
      <c r="I131" s="435">
        <v>36.799999999999997</v>
      </c>
      <c r="J131" s="423">
        <v>99.579908675799089</v>
      </c>
      <c r="K131" s="438">
        <v>0</v>
      </c>
      <c r="L131" s="424">
        <v>0</v>
      </c>
      <c r="M131" s="107"/>
    </row>
    <row r="132" spans="1:13" ht="12.95" customHeight="1" x14ac:dyDescent="0.2">
      <c r="A132" s="434"/>
      <c r="B132" s="434" t="s">
        <v>1206</v>
      </c>
      <c r="C132" s="434">
        <v>15</v>
      </c>
      <c r="D132" s="426">
        <v>1</v>
      </c>
      <c r="E132" s="437">
        <v>0.9</v>
      </c>
      <c r="F132" s="426">
        <v>0</v>
      </c>
      <c r="G132" s="437">
        <v>0</v>
      </c>
      <c r="H132" s="426">
        <v>2</v>
      </c>
      <c r="I132" s="437">
        <v>17.483333333333334</v>
      </c>
      <c r="J132" s="427">
        <v>99.790144596651444</v>
      </c>
      <c r="K132" s="440">
        <v>5</v>
      </c>
      <c r="L132" s="428">
        <v>10.305555500000001</v>
      </c>
      <c r="M132" s="107"/>
    </row>
    <row r="133" spans="1:13" ht="12.95" customHeight="1" x14ac:dyDescent="0.2">
      <c r="A133" s="432" t="s">
        <v>110</v>
      </c>
      <c r="B133" s="432" t="s">
        <v>1207</v>
      </c>
      <c r="C133" s="432">
        <v>5</v>
      </c>
      <c r="D133" s="422">
        <v>0</v>
      </c>
      <c r="E133" s="435">
        <v>0</v>
      </c>
      <c r="F133" s="422">
        <v>0</v>
      </c>
      <c r="G133" s="435">
        <v>0</v>
      </c>
      <c r="H133" s="422">
        <v>1</v>
      </c>
      <c r="I133" s="435">
        <v>5.5036111111111108</v>
      </c>
      <c r="J133" s="423">
        <v>99.937173389142558</v>
      </c>
      <c r="K133" s="438">
        <v>0</v>
      </c>
      <c r="L133" s="424">
        <v>0</v>
      </c>
      <c r="M133" s="107"/>
    </row>
    <row r="134" spans="1:13" ht="12.95" customHeight="1" x14ac:dyDescent="0.2">
      <c r="A134" s="433"/>
      <c r="B134" s="433" t="s">
        <v>1208</v>
      </c>
      <c r="C134" s="433">
        <v>16</v>
      </c>
      <c r="D134" s="420">
        <v>0</v>
      </c>
      <c r="E134" s="436">
        <v>0</v>
      </c>
      <c r="F134" s="420">
        <v>0</v>
      </c>
      <c r="G134" s="436">
        <v>0</v>
      </c>
      <c r="H134" s="420">
        <v>2</v>
      </c>
      <c r="I134" s="436">
        <v>8.9</v>
      </c>
      <c r="J134" s="421">
        <v>99.898401826484019</v>
      </c>
      <c r="K134" s="439">
        <v>0</v>
      </c>
      <c r="L134" s="425">
        <v>0</v>
      </c>
      <c r="M134" s="107"/>
    </row>
    <row r="135" spans="1:13" ht="12.95" customHeight="1" x14ac:dyDescent="0.2">
      <c r="A135" s="433"/>
      <c r="B135" s="433" t="s">
        <v>1209</v>
      </c>
      <c r="C135" s="433">
        <v>15</v>
      </c>
      <c r="D135" s="420">
        <v>0</v>
      </c>
      <c r="E135" s="436">
        <v>0</v>
      </c>
      <c r="F135" s="420">
        <v>0</v>
      </c>
      <c r="G135" s="436">
        <v>0</v>
      </c>
      <c r="H135" s="420">
        <v>1</v>
      </c>
      <c r="I135" s="436">
        <v>6.0666666666666664</v>
      </c>
      <c r="J135" s="421">
        <v>99.930745814307457</v>
      </c>
      <c r="K135" s="439">
        <v>0</v>
      </c>
      <c r="L135" s="425">
        <v>0</v>
      </c>
      <c r="M135" s="107"/>
    </row>
    <row r="136" spans="1:13" ht="12.95" customHeight="1" x14ac:dyDescent="0.2">
      <c r="A136" s="434"/>
      <c r="B136" s="434" t="s">
        <v>1210</v>
      </c>
      <c r="C136" s="434">
        <v>40</v>
      </c>
      <c r="D136" s="426">
        <v>0</v>
      </c>
      <c r="E136" s="437">
        <v>0</v>
      </c>
      <c r="F136" s="426">
        <v>0</v>
      </c>
      <c r="G136" s="437">
        <v>0</v>
      </c>
      <c r="H136" s="426">
        <v>1</v>
      </c>
      <c r="I136" s="437">
        <v>10.91666666666667</v>
      </c>
      <c r="J136" s="427">
        <v>99.875380517503814</v>
      </c>
      <c r="K136" s="440">
        <v>0</v>
      </c>
      <c r="L136" s="428">
        <v>0</v>
      </c>
      <c r="M136" s="107"/>
    </row>
    <row r="137" spans="1:13" ht="12.95" customHeight="1" x14ac:dyDescent="0.2">
      <c r="A137" s="432" t="s">
        <v>214</v>
      </c>
      <c r="B137" s="432" t="s">
        <v>1211</v>
      </c>
      <c r="C137" s="432">
        <v>15</v>
      </c>
      <c r="D137" s="422">
        <v>1</v>
      </c>
      <c r="E137" s="435">
        <v>2.8166666666666669</v>
      </c>
      <c r="F137" s="422">
        <v>0</v>
      </c>
      <c r="G137" s="435">
        <v>0</v>
      </c>
      <c r="H137" s="422">
        <v>4</v>
      </c>
      <c r="I137" s="435">
        <v>34.731666666666669</v>
      </c>
      <c r="J137" s="423">
        <v>99.571366057838659</v>
      </c>
      <c r="K137" s="438">
        <v>3</v>
      </c>
      <c r="L137" s="424">
        <v>4.2</v>
      </c>
      <c r="M137" s="107"/>
    </row>
    <row r="138" spans="1:13" ht="12.95" customHeight="1" x14ac:dyDescent="0.2">
      <c r="A138" s="434"/>
      <c r="B138" s="434" t="s">
        <v>1212</v>
      </c>
      <c r="C138" s="434">
        <v>15</v>
      </c>
      <c r="D138" s="426">
        <v>0</v>
      </c>
      <c r="E138" s="437">
        <v>0</v>
      </c>
      <c r="F138" s="426">
        <v>0</v>
      </c>
      <c r="G138" s="437">
        <v>0</v>
      </c>
      <c r="H138" s="426">
        <v>4</v>
      </c>
      <c r="I138" s="437">
        <v>36.933888888888887</v>
      </c>
      <c r="J138" s="427">
        <v>99.578380263825466</v>
      </c>
      <c r="K138" s="440">
        <v>0</v>
      </c>
      <c r="L138" s="428">
        <v>0</v>
      </c>
      <c r="M138" s="107"/>
    </row>
    <row r="139" spans="1:13" ht="12.95" customHeight="1" x14ac:dyDescent="0.2">
      <c r="A139" s="368" t="s">
        <v>215</v>
      </c>
      <c r="B139" s="368" t="s">
        <v>1213</v>
      </c>
      <c r="C139" s="368">
        <v>15</v>
      </c>
      <c r="D139" s="429">
        <v>0</v>
      </c>
      <c r="E139" s="416">
        <v>0</v>
      </c>
      <c r="F139" s="429">
        <v>0</v>
      </c>
      <c r="G139" s="416">
        <v>0</v>
      </c>
      <c r="H139" s="429">
        <v>2</v>
      </c>
      <c r="I139" s="416">
        <v>23.138888888888889</v>
      </c>
      <c r="J139" s="430">
        <v>99.735857432775248</v>
      </c>
      <c r="K139" s="417">
        <v>0</v>
      </c>
      <c r="L139" s="431">
        <v>0</v>
      </c>
      <c r="M139" s="107"/>
    </row>
    <row r="140" spans="1:13" ht="12.95" customHeight="1" x14ac:dyDescent="0.2">
      <c r="A140" s="432" t="s">
        <v>102</v>
      </c>
      <c r="B140" s="432" t="s">
        <v>1214</v>
      </c>
      <c r="C140" s="432">
        <v>15</v>
      </c>
      <c r="D140" s="422">
        <v>0</v>
      </c>
      <c r="E140" s="435">
        <v>0</v>
      </c>
      <c r="F140" s="422">
        <v>0</v>
      </c>
      <c r="G140" s="435">
        <v>0</v>
      </c>
      <c r="H140" s="422">
        <v>3</v>
      </c>
      <c r="I140" s="435">
        <v>20.2</v>
      </c>
      <c r="J140" s="423">
        <v>99.769406392694066</v>
      </c>
      <c r="K140" s="438">
        <v>0</v>
      </c>
      <c r="L140" s="424">
        <v>0</v>
      </c>
      <c r="M140" s="107"/>
    </row>
    <row r="141" spans="1:13" ht="12.95" customHeight="1" x14ac:dyDescent="0.2">
      <c r="A141" s="434"/>
      <c r="B141" s="434" t="s">
        <v>1215</v>
      </c>
      <c r="C141" s="434">
        <v>30</v>
      </c>
      <c r="D141" s="426">
        <v>0</v>
      </c>
      <c r="E141" s="437">
        <v>0</v>
      </c>
      <c r="F141" s="426">
        <v>0</v>
      </c>
      <c r="G141" s="437">
        <v>0</v>
      </c>
      <c r="H141" s="426">
        <v>2</v>
      </c>
      <c r="I141" s="437">
        <v>13.259166666666665</v>
      </c>
      <c r="J141" s="427">
        <v>99.848639649923896</v>
      </c>
      <c r="K141" s="440">
        <v>0</v>
      </c>
      <c r="L141" s="428">
        <v>0</v>
      </c>
      <c r="M141" s="107"/>
    </row>
    <row r="142" spans="1:13" ht="12.95" customHeight="1" x14ac:dyDescent="0.2">
      <c r="A142" s="432" t="s">
        <v>120</v>
      </c>
      <c r="B142" s="432" t="s">
        <v>1216</v>
      </c>
      <c r="C142" s="432">
        <v>30</v>
      </c>
      <c r="D142" s="422">
        <v>0</v>
      </c>
      <c r="E142" s="435">
        <v>0</v>
      </c>
      <c r="F142" s="422">
        <v>0</v>
      </c>
      <c r="G142" s="435">
        <v>0</v>
      </c>
      <c r="H142" s="422">
        <v>3</v>
      </c>
      <c r="I142" s="435">
        <v>18.83527777777778</v>
      </c>
      <c r="J142" s="423">
        <v>99.78498541349569</v>
      </c>
      <c r="K142" s="438">
        <v>0</v>
      </c>
      <c r="L142" s="424">
        <v>0</v>
      </c>
      <c r="M142" s="107"/>
    </row>
    <row r="143" spans="1:13" ht="12.95" customHeight="1" x14ac:dyDescent="0.2">
      <c r="A143" s="433"/>
      <c r="B143" s="433" t="s">
        <v>1217</v>
      </c>
      <c r="C143" s="433">
        <v>30</v>
      </c>
      <c r="D143" s="420">
        <v>0</v>
      </c>
      <c r="E143" s="436">
        <v>0</v>
      </c>
      <c r="F143" s="420">
        <v>0</v>
      </c>
      <c r="G143" s="436">
        <v>0</v>
      </c>
      <c r="H143" s="420">
        <v>5</v>
      </c>
      <c r="I143" s="436">
        <v>47.261388888888888</v>
      </c>
      <c r="J143" s="421">
        <v>99.460486428209023</v>
      </c>
      <c r="K143" s="439">
        <v>0</v>
      </c>
      <c r="L143" s="425">
        <v>0</v>
      </c>
      <c r="M143" s="107"/>
    </row>
    <row r="144" spans="1:13" ht="12.95" customHeight="1" x14ac:dyDescent="0.2">
      <c r="A144" s="433"/>
      <c r="B144" s="433" t="s">
        <v>1218</v>
      </c>
      <c r="C144" s="433">
        <v>10</v>
      </c>
      <c r="D144" s="420">
        <v>0</v>
      </c>
      <c r="E144" s="436">
        <v>0</v>
      </c>
      <c r="F144" s="420">
        <v>0</v>
      </c>
      <c r="G144" s="436">
        <v>0</v>
      </c>
      <c r="H144" s="420">
        <v>0</v>
      </c>
      <c r="I144" s="436">
        <v>0</v>
      </c>
      <c r="J144" s="421">
        <v>100</v>
      </c>
      <c r="K144" s="439">
        <v>0</v>
      </c>
      <c r="L144" s="425">
        <v>0</v>
      </c>
      <c r="M144" s="107"/>
    </row>
    <row r="145" spans="1:13" ht="12.95" customHeight="1" x14ac:dyDescent="0.2">
      <c r="A145" s="433"/>
      <c r="B145" s="433" t="s">
        <v>1219</v>
      </c>
      <c r="C145" s="433">
        <v>10</v>
      </c>
      <c r="D145" s="420">
        <v>0</v>
      </c>
      <c r="E145" s="436">
        <v>0</v>
      </c>
      <c r="F145" s="420">
        <v>0</v>
      </c>
      <c r="G145" s="436">
        <v>0</v>
      </c>
      <c r="H145" s="420">
        <v>0</v>
      </c>
      <c r="I145" s="436">
        <v>0</v>
      </c>
      <c r="J145" s="421">
        <v>100</v>
      </c>
      <c r="K145" s="439">
        <v>0</v>
      </c>
      <c r="L145" s="425">
        <v>0</v>
      </c>
      <c r="M145" s="107"/>
    </row>
    <row r="146" spans="1:13" ht="12.95" customHeight="1" x14ac:dyDescent="0.2">
      <c r="A146" s="433"/>
      <c r="B146" s="433" t="s">
        <v>1220</v>
      </c>
      <c r="C146" s="433">
        <v>15</v>
      </c>
      <c r="D146" s="420">
        <v>0</v>
      </c>
      <c r="E146" s="436">
        <v>0</v>
      </c>
      <c r="F146" s="420">
        <v>0</v>
      </c>
      <c r="G146" s="436">
        <v>0</v>
      </c>
      <c r="H146" s="420">
        <v>0</v>
      </c>
      <c r="I146" s="436">
        <v>0</v>
      </c>
      <c r="J146" s="421">
        <v>100</v>
      </c>
      <c r="K146" s="439">
        <v>0</v>
      </c>
      <c r="L146" s="425">
        <v>0</v>
      </c>
      <c r="M146" s="107"/>
    </row>
    <row r="147" spans="1:13" ht="12.95" customHeight="1" x14ac:dyDescent="0.2">
      <c r="A147" s="434"/>
      <c r="B147" s="434" t="s">
        <v>1221</v>
      </c>
      <c r="C147" s="434">
        <v>30</v>
      </c>
      <c r="D147" s="426">
        <v>0</v>
      </c>
      <c r="E147" s="437">
        <v>0</v>
      </c>
      <c r="F147" s="426">
        <v>0</v>
      </c>
      <c r="G147" s="437">
        <v>0</v>
      </c>
      <c r="H147" s="426">
        <v>1</v>
      </c>
      <c r="I147" s="437">
        <v>9.5016666666666669</v>
      </c>
      <c r="J147" s="427">
        <v>99.891533485540336</v>
      </c>
      <c r="K147" s="440">
        <v>0</v>
      </c>
      <c r="L147" s="428">
        <v>0</v>
      </c>
      <c r="M147" s="107"/>
    </row>
    <row r="148" spans="1:13" ht="12.95" customHeight="1" x14ac:dyDescent="0.2">
      <c r="A148" s="432" t="s">
        <v>216</v>
      </c>
      <c r="B148" s="432" t="s">
        <v>1222</v>
      </c>
      <c r="C148" s="432">
        <v>15</v>
      </c>
      <c r="D148" s="422">
        <v>0</v>
      </c>
      <c r="E148" s="435">
        <v>0</v>
      </c>
      <c r="F148" s="422">
        <v>0</v>
      </c>
      <c r="G148" s="435">
        <v>0</v>
      </c>
      <c r="H148" s="422">
        <v>4</v>
      </c>
      <c r="I148" s="435">
        <v>40.233055555555552</v>
      </c>
      <c r="J148" s="423">
        <v>99.540718543886356</v>
      </c>
      <c r="K148" s="438">
        <v>0</v>
      </c>
      <c r="L148" s="424">
        <v>0</v>
      </c>
      <c r="M148" s="107"/>
    </row>
    <row r="149" spans="1:13" ht="12.95" customHeight="1" x14ac:dyDescent="0.2">
      <c r="A149" s="433"/>
      <c r="B149" s="433" t="s">
        <v>1223</v>
      </c>
      <c r="C149" s="433">
        <v>40</v>
      </c>
      <c r="D149" s="420">
        <v>0</v>
      </c>
      <c r="E149" s="436">
        <v>0</v>
      </c>
      <c r="F149" s="420">
        <v>0</v>
      </c>
      <c r="G149" s="436">
        <v>0</v>
      </c>
      <c r="H149" s="420">
        <v>1</v>
      </c>
      <c r="I149" s="436">
        <v>7.703611111111111</v>
      </c>
      <c r="J149" s="421">
        <v>99.912059233891426</v>
      </c>
      <c r="K149" s="439">
        <v>0</v>
      </c>
      <c r="L149" s="425">
        <v>0</v>
      </c>
      <c r="M149" s="107"/>
    </row>
    <row r="150" spans="1:13" ht="12.95" customHeight="1" x14ac:dyDescent="0.2">
      <c r="A150" s="434"/>
      <c r="B150" s="434" t="s">
        <v>1224</v>
      </c>
      <c r="C150" s="434">
        <v>40</v>
      </c>
      <c r="D150" s="426">
        <v>0</v>
      </c>
      <c r="E150" s="437">
        <v>0</v>
      </c>
      <c r="F150" s="426">
        <v>0</v>
      </c>
      <c r="G150" s="437">
        <v>0</v>
      </c>
      <c r="H150" s="426">
        <v>0</v>
      </c>
      <c r="I150" s="437">
        <v>0</v>
      </c>
      <c r="J150" s="427">
        <v>100</v>
      </c>
      <c r="K150" s="440">
        <v>0</v>
      </c>
      <c r="L150" s="428">
        <v>0</v>
      </c>
      <c r="M150" s="107"/>
    </row>
    <row r="151" spans="1:13" ht="12.95" customHeight="1" x14ac:dyDescent="0.2">
      <c r="A151" s="368" t="s">
        <v>133</v>
      </c>
      <c r="B151" s="368" t="s">
        <v>1225</v>
      </c>
      <c r="C151" s="368">
        <v>15</v>
      </c>
      <c r="D151" s="429">
        <v>0</v>
      </c>
      <c r="E151" s="416">
        <v>0</v>
      </c>
      <c r="F151" s="429">
        <v>0</v>
      </c>
      <c r="G151" s="416">
        <v>0</v>
      </c>
      <c r="H151" s="429">
        <v>2</v>
      </c>
      <c r="I151" s="416">
        <v>17.350000000000001</v>
      </c>
      <c r="J151" s="430">
        <v>99.801940639269404</v>
      </c>
      <c r="K151" s="417">
        <v>0</v>
      </c>
      <c r="L151" s="431">
        <v>0</v>
      </c>
      <c r="M151" s="107"/>
    </row>
    <row r="152" spans="1:13" ht="12.95" customHeight="1" x14ac:dyDescent="0.2">
      <c r="A152" s="432" t="s">
        <v>777</v>
      </c>
      <c r="B152" s="432" t="s">
        <v>1226</v>
      </c>
      <c r="C152" s="432">
        <v>30</v>
      </c>
      <c r="D152" s="422">
        <v>0</v>
      </c>
      <c r="E152" s="435">
        <v>0</v>
      </c>
      <c r="F152" s="422">
        <v>0</v>
      </c>
      <c r="G152" s="435">
        <v>0</v>
      </c>
      <c r="H152" s="422">
        <v>2</v>
      </c>
      <c r="I152" s="435">
        <v>19.40388888888889</v>
      </c>
      <c r="J152" s="423">
        <v>99.778494419076608</v>
      </c>
      <c r="K152" s="438">
        <v>0</v>
      </c>
      <c r="L152" s="424">
        <v>0</v>
      </c>
      <c r="M152" s="107"/>
    </row>
    <row r="153" spans="1:13" ht="12.95" customHeight="1" x14ac:dyDescent="0.2">
      <c r="A153" s="434"/>
      <c r="B153" s="434" t="s">
        <v>1227</v>
      </c>
      <c r="C153" s="434">
        <v>30</v>
      </c>
      <c r="D153" s="426">
        <v>0</v>
      </c>
      <c r="E153" s="437">
        <v>0</v>
      </c>
      <c r="F153" s="426">
        <v>0</v>
      </c>
      <c r="G153" s="437">
        <v>0</v>
      </c>
      <c r="H153" s="426">
        <v>2</v>
      </c>
      <c r="I153" s="437">
        <v>402.79916666666668</v>
      </c>
      <c r="J153" s="427">
        <v>95.401835996955867</v>
      </c>
      <c r="K153" s="440">
        <v>0</v>
      </c>
      <c r="L153" s="428">
        <v>0</v>
      </c>
      <c r="M153" s="107"/>
    </row>
    <row r="154" spans="1:13" ht="12.95" customHeight="1" x14ac:dyDescent="0.2">
      <c r="A154" s="432" t="s">
        <v>144</v>
      </c>
      <c r="B154" s="432" t="s">
        <v>1228</v>
      </c>
      <c r="C154" s="432">
        <v>30</v>
      </c>
      <c r="D154" s="422">
        <v>2</v>
      </c>
      <c r="E154" s="435">
        <v>5.6666666666666661</v>
      </c>
      <c r="F154" s="422">
        <v>0</v>
      </c>
      <c r="G154" s="435">
        <v>0</v>
      </c>
      <c r="H154" s="422">
        <v>7</v>
      </c>
      <c r="I154" s="435">
        <v>61.796666666666667</v>
      </c>
      <c r="J154" s="423">
        <v>99.229870624048715</v>
      </c>
      <c r="K154" s="438">
        <v>3</v>
      </c>
      <c r="L154" s="424">
        <v>2.7</v>
      </c>
      <c r="M154" s="107"/>
    </row>
    <row r="155" spans="1:13" ht="12.95" customHeight="1" x14ac:dyDescent="0.2">
      <c r="A155" s="434"/>
      <c r="B155" s="434" t="s">
        <v>1229</v>
      </c>
      <c r="C155" s="434">
        <v>30</v>
      </c>
      <c r="D155" s="426">
        <v>1</v>
      </c>
      <c r="E155" s="437">
        <v>104.43333333333329</v>
      </c>
      <c r="F155" s="426">
        <v>0</v>
      </c>
      <c r="G155" s="437">
        <v>0</v>
      </c>
      <c r="H155" s="426">
        <v>4</v>
      </c>
      <c r="I155" s="437">
        <v>34.561666666666667</v>
      </c>
      <c r="J155" s="427">
        <v>98.413299086757988</v>
      </c>
      <c r="K155" s="440">
        <v>1E-4</v>
      </c>
      <c r="L155" s="428">
        <v>6.9399999999999996E-6</v>
      </c>
      <c r="M155" s="107"/>
    </row>
    <row r="156" spans="1:13" ht="12.95" customHeight="1" x14ac:dyDescent="0.2">
      <c r="A156" s="368" t="s">
        <v>196</v>
      </c>
      <c r="B156" s="368" t="s">
        <v>1230</v>
      </c>
      <c r="C156" s="368">
        <v>15</v>
      </c>
      <c r="D156" s="429">
        <v>0</v>
      </c>
      <c r="E156" s="416">
        <v>0</v>
      </c>
      <c r="F156" s="429">
        <v>0</v>
      </c>
      <c r="G156" s="416">
        <v>0</v>
      </c>
      <c r="H156" s="429">
        <v>3</v>
      </c>
      <c r="I156" s="416">
        <v>32.25611111111111</v>
      </c>
      <c r="J156" s="430">
        <v>99.63177955352613</v>
      </c>
      <c r="K156" s="417">
        <v>0</v>
      </c>
      <c r="L156" s="431">
        <v>0</v>
      </c>
      <c r="M156" s="107"/>
    </row>
    <row r="157" spans="1:13" ht="12.95" customHeight="1" x14ac:dyDescent="0.2">
      <c r="A157" s="432" t="s">
        <v>128</v>
      </c>
      <c r="B157" s="432" t="s">
        <v>1231</v>
      </c>
      <c r="C157" s="432">
        <v>30</v>
      </c>
      <c r="D157" s="422">
        <v>0</v>
      </c>
      <c r="E157" s="435">
        <v>0</v>
      </c>
      <c r="F157" s="422">
        <v>0</v>
      </c>
      <c r="G157" s="435">
        <v>0</v>
      </c>
      <c r="H157" s="422">
        <v>1</v>
      </c>
      <c r="I157" s="435">
        <v>8.6</v>
      </c>
      <c r="J157" s="423">
        <v>99.901826484018258</v>
      </c>
      <c r="K157" s="438">
        <v>0</v>
      </c>
      <c r="L157" s="424">
        <v>0</v>
      </c>
      <c r="M157" s="107"/>
    </row>
    <row r="158" spans="1:13" ht="12.95" customHeight="1" x14ac:dyDescent="0.2">
      <c r="A158" s="434"/>
      <c r="B158" s="434" t="s">
        <v>1232</v>
      </c>
      <c r="C158" s="434">
        <v>15</v>
      </c>
      <c r="D158" s="426">
        <v>0</v>
      </c>
      <c r="E158" s="437">
        <v>0</v>
      </c>
      <c r="F158" s="426">
        <v>0</v>
      </c>
      <c r="G158" s="437">
        <v>0</v>
      </c>
      <c r="H158" s="426">
        <v>2</v>
      </c>
      <c r="I158" s="437">
        <v>11.390555555555554</v>
      </c>
      <c r="J158" s="427">
        <v>99.869970826991377</v>
      </c>
      <c r="K158" s="440">
        <v>0</v>
      </c>
      <c r="L158" s="428">
        <v>0</v>
      </c>
      <c r="M158" s="107"/>
    </row>
    <row r="159" spans="1:13" ht="12.95" customHeight="1" x14ac:dyDescent="0.2">
      <c r="A159" s="368" t="s">
        <v>1281</v>
      </c>
      <c r="B159" s="368" t="s">
        <v>1233</v>
      </c>
      <c r="C159" s="368">
        <v>30</v>
      </c>
      <c r="D159" s="429">
        <v>0</v>
      </c>
      <c r="E159" s="416">
        <v>0</v>
      </c>
      <c r="F159" s="429">
        <v>0</v>
      </c>
      <c r="G159" s="416">
        <v>0</v>
      </c>
      <c r="H159" s="429">
        <v>2</v>
      </c>
      <c r="I159" s="416">
        <v>19.783333333333331</v>
      </c>
      <c r="J159" s="430">
        <v>99.774162861491632</v>
      </c>
      <c r="K159" s="417">
        <v>0</v>
      </c>
      <c r="L159" s="431">
        <v>0</v>
      </c>
      <c r="M159" s="107"/>
    </row>
    <row r="160" spans="1:13" ht="12.95" customHeight="1" x14ac:dyDescent="0.2">
      <c r="A160" s="432" t="s">
        <v>357</v>
      </c>
      <c r="B160" s="432" t="s">
        <v>1234</v>
      </c>
      <c r="C160" s="432">
        <v>30</v>
      </c>
      <c r="D160" s="422">
        <v>1</v>
      </c>
      <c r="E160" s="435">
        <v>6.5166666666666666</v>
      </c>
      <c r="F160" s="422">
        <v>0</v>
      </c>
      <c r="G160" s="435">
        <v>0</v>
      </c>
      <c r="H160" s="422">
        <v>1</v>
      </c>
      <c r="I160" s="435">
        <v>7.9833333333333334</v>
      </c>
      <c r="J160" s="423">
        <v>99.834474885844742</v>
      </c>
      <c r="K160" s="438">
        <v>11</v>
      </c>
      <c r="L160" s="424">
        <v>6.4013888799999998</v>
      </c>
      <c r="M160" s="107"/>
    </row>
    <row r="161" spans="1:13" ht="12.95" customHeight="1" x14ac:dyDescent="0.2">
      <c r="A161" s="434"/>
      <c r="B161" s="434" t="s">
        <v>1235</v>
      </c>
      <c r="C161" s="434">
        <v>30</v>
      </c>
      <c r="D161" s="426">
        <v>0</v>
      </c>
      <c r="E161" s="437">
        <v>0</v>
      </c>
      <c r="F161" s="426">
        <v>0</v>
      </c>
      <c r="G161" s="437">
        <v>0</v>
      </c>
      <c r="H161" s="426">
        <v>1</v>
      </c>
      <c r="I161" s="437">
        <v>5.7166666666666668</v>
      </c>
      <c r="J161" s="427">
        <v>99.93474124809741</v>
      </c>
      <c r="K161" s="440">
        <v>0</v>
      </c>
      <c r="L161" s="428">
        <v>0</v>
      </c>
      <c r="M161" s="107"/>
    </row>
    <row r="162" spans="1:13" ht="12.95" customHeight="1" x14ac:dyDescent="0.2">
      <c r="A162" s="432" t="s">
        <v>118</v>
      </c>
      <c r="B162" s="432" t="s">
        <v>1236</v>
      </c>
      <c r="C162" s="432">
        <v>30</v>
      </c>
      <c r="D162" s="422">
        <v>1</v>
      </c>
      <c r="E162" s="435">
        <v>10.91666666666667</v>
      </c>
      <c r="F162" s="422">
        <v>0</v>
      </c>
      <c r="G162" s="435">
        <v>0</v>
      </c>
      <c r="H162" s="422">
        <v>1</v>
      </c>
      <c r="I162" s="435">
        <v>10.408888888888891</v>
      </c>
      <c r="J162" s="423">
        <v>99.756557584982247</v>
      </c>
      <c r="K162" s="438">
        <v>4</v>
      </c>
      <c r="L162" s="424">
        <v>2.4</v>
      </c>
      <c r="M162" s="107"/>
    </row>
    <row r="163" spans="1:13" ht="12.95" customHeight="1" x14ac:dyDescent="0.2">
      <c r="A163" s="434"/>
      <c r="B163" s="434" t="s">
        <v>1237</v>
      </c>
      <c r="C163" s="434">
        <v>30</v>
      </c>
      <c r="D163" s="426">
        <v>0</v>
      </c>
      <c r="E163" s="437">
        <v>0</v>
      </c>
      <c r="F163" s="426">
        <v>0</v>
      </c>
      <c r="G163" s="437">
        <v>0</v>
      </c>
      <c r="H163" s="426">
        <v>2</v>
      </c>
      <c r="I163" s="437">
        <v>16.816666666666666</v>
      </c>
      <c r="J163" s="427">
        <v>99.808028919330297</v>
      </c>
      <c r="K163" s="440">
        <v>0</v>
      </c>
      <c r="L163" s="428">
        <v>0</v>
      </c>
      <c r="M163" s="107"/>
    </row>
    <row r="164" spans="1:13" ht="12.95" customHeight="1" x14ac:dyDescent="0.2">
      <c r="A164" s="432" t="s">
        <v>87</v>
      </c>
      <c r="B164" s="432" t="s">
        <v>1238</v>
      </c>
      <c r="C164" s="432">
        <v>15</v>
      </c>
      <c r="D164" s="422">
        <v>0</v>
      </c>
      <c r="E164" s="435">
        <v>0</v>
      </c>
      <c r="F164" s="422">
        <v>0</v>
      </c>
      <c r="G164" s="435">
        <v>0</v>
      </c>
      <c r="H164" s="422">
        <v>12</v>
      </c>
      <c r="I164" s="435">
        <v>97.620277777777787</v>
      </c>
      <c r="J164" s="423">
        <v>98.885613267376968</v>
      </c>
      <c r="K164" s="438">
        <v>0</v>
      </c>
      <c r="L164" s="424">
        <v>0</v>
      </c>
      <c r="M164" s="107"/>
    </row>
    <row r="165" spans="1:13" ht="12.95" customHeight="1" x14ac:dyDescent="0.2">
      <c r="A165" s="434"/>
      <c r="B165" s="434" t="s">
        <v>1239</v>
      </c>
      <c r="C165" s="434">
        <v>15</v>
      </c>
      <c r="D165" s="426">
        <v>0</v>
      </c>
      <c r="E165" s="437">
        <v>0</v>
      </c>
      <c r="F165" s="426">
        <v>0</v>
      </c>
      <c r="G165" s="437">
        <v>0</v>
      </c>
      <c r="H165" s="426">
        <v>13</v>
      </c>
      <c r="I165" s="437">
        <v>114.55972222222223</v>
      </c>
      <c r="J165" s="427">
        <v>98.692240613901575</v>
      </c>
      <c r="K165" s="440">
        <v>0</v>
      </c>
      <c r="L165" s="428">
        <v>0</v>
      </c>
      <c r="M165" s="107"/>
    </row>
    <row r="166" spans="1:13" ht="12.75" customHeight="1" x14ac:dyDescent="0.2">
      <c r="A166" s="432" t="s">
        <v>210</v>
      </c>
      <c r="B166" s="432" t="s">
        <v>1240</v>
      </c>
      <c r="C166" s="432">
        <v>15</v>
      </c>
      <c r="D166" s="422">
        <v>1</v>
      </c>
      <c r="E166" s="435">
        <v>8.1666666666666661</v>
      </c>
      <c r="F166" s="422">
        <v>0</v>
      </c>
      <c r="G166" s="435">
        <v>0</v>
      </c>
      <c r="H166" s="422">
        <v>5</v>
      </c>
      <c r="I166" s="435">
        <v>37.885833333333331</v>
      </c>
      <c r="J166" s="423">
        <v>99.47428652968037</v>
      </c>
      <c r="K166" s="438">
        <v>5.2</v>
      </c>
      <c r="L166" s="424">
        <v>4.5066666599999996</v>
      </c>
      <c r="M166" s="107"/>
    </row>
    <row r="167" spans="1:13" ht="12.95" customHeight="1" x14ac:dyDescent="0.2">
      <c r="A167" s="434"/>
      <c r="B167" s="434" t="s">
        <v>1241</v>
      </c>
      <c r="C167" s="434">
        <v>15</v>
      </c>
      <c r="D167" s="426">
        <v>1</v>
      </c>
      <c r="E167" s="437">
        <v>5.8830555555555559</v>
      </c>
      <c r="F167" s="426">
        <v>0</v>
      </c>
      <c r="G167" s="437">
        <v>0</v>
      </c>
      <c r="H167" s="426">
        <v>3</v>
      </c>
      <c r="I167" s="437">
        <v>28.283333333333339</v>
      </c>
      <c r="J167" s="427">
        <v>99.609972729578885</v>
      </c>
      <c r="K167" s="440">
        <v>11</v>
      </c>
      <c r="L167" s="428">
        <v>13.8263888</v>
      </c>
      <c r="M167" s="107"/>
    </row>
    <row r="168" spans="1:13" ht="12.95" customHeight="1" x14ac:dyDescent="0.2">
      <c r="A168" s="432" t="s">
        <v>130</v>
      </c>
      <c r="B168" s="432" t="s">
        <v>1242</v>
      </c>
      <c r="C168" s="432">
        <v>30</v>
      </c>
      <c r="D168" s="422">
        <v>0</v>
      </c>
      <c r="E168" s="435">
        <v>0</v>
      </c>
      <c r="F168" s="422">
        <v>1</v>
      </c>
      <c r="G168" s="435">
        <v>2.5166666666666671</v>
      </c>
      <c r="H168" s="422">
        <v>2</v>
      </c>
      <c r="I168" s="435">
        <v>13.266666666666667</v>
      </c>
      <c r="J168" s="423">
        <v>99.819824961948243</v>
      </c>
      <c r="K168" s="438">
        <v>0</v>
      </c>
      <c r="L168" s="424">
        <v>0</v>
      </c>
      <c r="M168" s="107"/>
    </row>
    <row r="169" spans="1:13" ht="12.95" customHeight="1" x14ac:dyDescent="0.2">
      <c r="A169" s="434"/>
      <c r="B169" s="434" t="s">
        <v>1243</v>
      </c>
      <c r="C169" s="434">
        <v>30</v>
      </c>
      <c r="D169" s="426">
        <v>2</v>
      </c>
      <c r="E169" s="437">
        <v>8.2088888888888896</v>
      </c>
      <c r="F169" s="426">
        <v>0</v>
      </c>
      <c r="G169" s="437">
        <v>0</v>
      </c>
      <c r="H169" s="426">
        <v>4</v>
      </c>
      <c r="I169" s="437">
        <v>35.166666666666671</v>
      </c>
      <c r="J169" s="427">
        <v>99.50484525621512</v>
      </c>
      <c r="K169" s="440">
        <v>36.799999999999997</v>
      </c>
      <c r="L169" s="428">
        <v>77.959166600000003</v>
      </c>
      <c r="M169" s="107"/>
    </row>
    <row r="170" spans="1:13" ht="12.95" customHeight="1" x14ac:dyDescent="0.2">
      <c r="A170" s="432" t="s">
        <v>98</v>
      </c>
      <c r="B170" s="432" t="s">
        <v>1244</v>
      </c>
      <c r="C170" s="432">
        <v>30</v>
      </c>
      <c r="D170" s="422">
        <v>0</v>
      </c>
      <c r="E170" s="435">
        <v>0</v>
      </c>
      <c r="F170" s="422">
        <v>0</v>
      </c>
      <c r="G170" s="435">
        <v>0</v>
      </c>
      <c r="H170" s="422">
        <v>1</v>
      </c>
      <c r="I170" s="435">
        <v>5.916666666666667</v>
      </c>
      <c r="J170" s="423">
        <v>99.93245814307457</v>
      </c>
      <c r="K170" s="438">
        <v>0</v>
      </c>
      <c r="L170" s="424">
        <v>0</v>
      </c>
      <c r="M170" s="107"/>
    </row>
    <row r="171" spans="1:13" ht="12.95" customHeight="1" x14ac:dyDescent="0.2">
      <c r="A171" s="433"/>
      <c r="B171" s="433" t="s">
        <v>1245</v>
      </c>
      <c r="C171" s="433">
        <v>30</v>
      </c>
      <c r="D171" s="420">
        <v>0</v>
      </c>
      <c r="E171" s="436">
        <v>0</v>
      </c>
      <c r="F171" s="420">
        <v>0</v>
      </c>
      <c r="G171" s="436">
        <v>0</v>
      </c>
      <c r="H171" s="420">
        <v>4</v>
      </c>
      <c r="I171" s="436">
        <v>30.255833333333335</v>
      </c>
      <c r="J171" s="421">
        <v>99.654613774733633</v>
      </c>
      <c r="K171" s="439">
        <v>0</v>
      </c>
      <c r="L171" s="425">
        <v>0</v>
      </c>
      <c r="M171" s="107"/>
    </row>
    <row r="172" spans="1:13" ht="12.95" customHeight="1" x14ac:dyDescent="0.2">
      <c r="A172" s="434"/>
      <c r="B172" s="434" t="s">
        <v>1246</v>
      </c>
      <c r="C172" s="434">
        <v>30</v>
      </c>
      <c r="D172" s="426">
        <v>2</v>
      </c>
      <c r="E172" s="437">
        <v>5.8333333333333339</v>
      </c>
      <c r="F172" s="426">
        <v>0</v>
      </c>
      <c r="G172" s="437">
        <v>0</v>
      </c>
      <c r="H172" s="426">
        <v>3</v>
      </c>
      <c r="I172" s="437">
        <v>13.266666666666666</v>
      </c>
      <c r="J172" s="427">
        <v>99.781963470319639</v>
      </c>
      <c r="K172" s="440">
        <v>23.4</v>
      </c>
      <c r="L172" s="428">
        <v>35.660499999999999</v>
      </c>
      <c r="M172" s="107"/>
    </row>
    <row r="173" spans="1:13" ht="12.95" customHeight="1" x14ac:dyDescent="0.2">
      <c r="A173" s="368" t="s">
        <v>1282</v>
      </c>
      <c r="B173" s="368" t="s">
        <v>1247</v>
      </c>
      <c r="C173" s="368">
        <v>30</v>
      </c>
      <c r="D173" s="429">
        <v>0</v>
      </c>
      <c r="E173" s="416">
        <v>0</v>
      </c>
      <c r="F173" s="429">
        <v>0</v>
      </c>
      <c r="G173" s="416">
        <v>0</v>
      </c>
      <c r="H173" s="429">
        <v>1</v>
      </c>
      <c r="I173" s="416">
        <v>6.3</v>
      </c>
      <c r="J173" s="430">
        <v>99.928082191780817</v>
      </c>
      <c r="K173" s="417">
        <v>0</v>
      </c>
      <c r="L173" s="431">
        <v>0</v>
      </c>
      <c r="M173" s="107"/>
    </row>
    <row r="174" spans="1:13" ht="12.95" customHeight="1" x14ac:dyDescent="0.2">
      <c r="A174" s="432" t="s">
        <v>1283</v>
      </c>
      <c r="B174" s="432" t="s">
        <v>1248</v>
      </c>
      <c r="C174" s="432">
        <v>30</v>
      </c>
      <c r="D174" s="422">
        <v>0</v>
      </c>
      <c r="E174" s="435">
        <v>0</v>
      </c>
      <c r="F174" s="422">
        <v>0</v>
      </c>
      <c r="G174" s="435">
        <v>0</v>
      </c>
      <c r="H174" s="422">
        <v>3</v>
      </c>
      <c r="I174" s="435">
        <v>50.723888888888879</v>
      </c>
      <c r="J174" s="423">
        <v>99.420960172501267</v>
      </c>
      <c r="K174" s="438">
        <v>0</v>
      </c>
      <c r="L174" s="424">
        <v>0</v>
      </c>
      <c r="M174" s="107"/>
    </row>
    <row r="175" spans="1:13" ht="12.95" customHeight="1" x14ac:dyDescent="0.2">
      <c r="A175" s="433"/>
      <c r="B175" s="433" t="s">
        <v>1249</v>
      </c>
      <c r="C175" s="433">
        <v>40</v>
      </c>
      <c r="D175" s="420">
        <v>0</v>
      </c>
      <c r="E175" s="436">
        <v>0</v>
      </c>
      <c r="F175" s="420">
        <v>0</v>
      </c>
      <c r="G175" s="436">
        <v>0</v>
      </c>
      <c r="H175" s="420">
        <v>2</v>
      </c>
      <c r="I175" s="436">
        <v>12.047222222222221</v>
      </c>
      <c r="J175" s="421">
        <v>99.862474632166411</v>
      </c>
      <c r="K175" s="439">
        <v>0</v>
      </c>
      <c r="L175" s="425">
        <v>0</v>
      </c>
      <c r="M175" s="107"/>
    </row>
    <row r="176" spans="1:13" ht="12.95" customHeight="1" x14ac:dyDescent="0.2">
      <c r="A176" s="433"/>
      <c r="B176" s="433" t="s">
        <v>1250</v>
      </c>
      <c r="C176" s="433">
        <v>40</v>
      </c>
      <c r="D176" s="420">
        <v>0</v>
      </c>
      <c r="E176" s="436">
        <v>0</v>
      </c>
      <c r="F176" s="420">
        <v>0</v>
      </c>
      <c r="G176" s="436">
        <v>0</v>
      </c>
      <c r="H176" s="420">
        <v>2</v>
      </c>
      <c r="I176" s="436">
        <v>11.994166666666667</v>
      </c>
      <c r="J176" s="421">
        <v>99.863080289193306</v>
      </c>
      <c r="K176" s="439">
        <v>0</v>
      </c>
      <c r="L176" s="425">
        <v>0</v>
      </c>
      <c r="M176" s="107"/>
    </row>
    <row r="177" spans="1:13" ht="12.95" customHeight="1" x14ac:dyDescent="0.2">
      <c r="A177" s="434"/>
      <c r="B177" s="434" t="s">
        <v>1251</v>
      </c>
      <c r="C177" s="434">
        <v>30</v>
      </c>
      <c r="D177" s="426">
        <v>1</v>
      </c>
      <c r="E177" s="437">
        <v>8.4833333333333325</v>
      </c>
      <c r="F177" s="426">
        <v>0</v>
      </c>
      <c r="G177" s="437">
        <v>0</v>
      </c>
      <c r="H177" s="426">
        <v>3</v>
      </c>
      <c r="I177" s="437">
        <v>17.266666666666666</v>
      </c>
      <c r="J177" s="427">
        <v>99.706050228310502</v>
      </c>
      <c r="K177" s="440">
        <v>0</v>
      </c>
      <c r="L177" s="428">
        <v>0</v>
      </c>
      <c r="M177" s="107"/>
    </row>
    <row r="178" spans="1:13" ht="12.95" customHeight="1" x14ac:dyDescent="0.2">
      <c r="A178" s="368" t="s">
        <v>341</v>
      </c>
      <c r="B178" s="368" t="s">
        <v>1252</v>
      </c>
      <c r="C178" s="368">
        <v>30</v>
      </c>
      <c r="D178" s="429">
        <v>0</v>
      </c>
      <c r="E178" s="416">
        <v>0</v>
      </c>
      <c r="F178" s="429">
        <v>0</v>
      </c>
      <c r="G178" s="416">
        <v>0</v>
      </c>
      <c r="H178" s="429">
        <v>0</v>
      </c>
      <c r="I178" s="416">
        <v>0</v>
      </c>
      <c r="J178" s="430">
        <v>100</v>
      </c>
      <c r="K178" s="417">
        <v>0</v>
      </c>
      <c r="L178" s="431">
        <v>0</v>
      </c>
      <c r="M178" s="107"/>
    </row>
    <row r="179" spans="1:13" ht="12.95" customHeight="1" x14ac:dyDescent="0.2">
      <c r="A179" s="368" t="s">
        <v>569</v>
      </c>
      <c r="B179" s="368" t="s">
        <v>1253</v>
      </c>
      <c r="C179" s="368">
        <v>110</v>
      </c>
      <c r="D179" s="429">
        <v>1</v>
      </c>
      <c r="E179" s="416">
        <v>23.098055555555561</v>
      </c>
      <c r="F179" s="429">
        <v>0</v>
      </c>
      <c r="G179" s="416">
        <v>0</v>
      </c>
      <c r="H179" s="429">
        <v>1</v>
      </c>
      <c r="I179" s="416">
        <v>8.15</v>
      </c>
      <c r="J179" s="430">
        <v>99.643287037037027</v>
      </c>
      <c r="K179" s="417">
        <v>0</v>
      </c>
      <c r="L179" s="431">
        <v>0</v>
      </c>
      <c r="M179" s="107"/>
    </row>
    <row r="180" spans="1:13" ht="12.95" customHeight="1" x14ac:dyDescent="0.2">
      <c r="A180" s="432" t="s">
        <v>568</v>
      </c>
      <c r="B180" s="432" t="s">
        <v>1254</v>
      </c>
      <c r="C180" s="432">
        <v>75</v>
      </c>
      <c r="D180" s="422">
        <v>0</v>
      </c>
      <c r="E180" s="435">
        <v>0</v>
      </c>
      <c r="F180" s="422">
        <v>0</v>
      </c>
      <c r="G180" s="435">
        <v>0</v>
      </c>
      <c r="H180" s="422">
        <v>1</v>
      </c>
      <c r="I180" s="435">
        <v>8.1</v>
      </c>
      <c r="J180" s="423">
        <v>99.907534246575352</v>
      </c>
      <c r="K180" s="438">
        <v>0</v>
      </c>
      <c r="L180" s="424">
        <v>0</v>
      </c>
      <c r="M180" s="107"/>
    </row>
    <row r="181" spans="1:13" ht="12.95" customHeight="1" x14ac:dyDescent="0.2">
      <c r="A181" s="433"/>
      <c r="B181" s="433" t="s">
        <v>1255</v>
      </c>
      <c r="C181" s="433">
        <v>75</v>
      </c>
      <c r="D181" s="420">
        <v>0</v>
      </c>
      <c r="E181" s="436">
        <v>0</v>
      </c>
      <c r="F181" s="420">
        <v>0</v>
      </c>
      <c r="G181" s="436">
        <v>0</v>
      </c>
      <c r="H181" s="420">
        <v>3</v>
      </c>
      <c r="I181" s="436">
        <v>21.5425</v>
      </c>
      <c r="J181" s="421">
        <v>99.754081050228322</v>
      </c>
      <c r="K181" s="439">
        <v>0</v>
      </c>
      <c r="L181" s="425">
        <v>0</v>
      </c>
      <c r="M181" s="107"/>
    </row>
    <row r="182" spans="1:13" ht="12.95" customHeight="1" x14ac:dyDescent="0.2">
      <c r="A182" s="433"/>
      <c r="B182" s="433" t="s">
        <v>1256</v>
      </c>
      <c r="C182" s="433">
        <v>75</v>
      </c>
      <c r="D182" s="420">
        <v>0</v>
      </c>
      <c r="E182" s="436">
        <v>0</v>
      </c>
      <c r="F182" s="420">
        <v>0</v>
      </c>
      <c r="G182" s="436">
        <v>0</v>
      </c>
      <c r="H182" s="420">
        <v>2</v>
      </c>
      <c r="I182" s="436">
        <v>11.15</v>
      </c>
      <c r="J182" s="421">
        <v>99.87271689497716</v>
      </c>
      <c r="K182" s="439">
        <v>0</v>
      </c>
      <c r="L182" s="425">
        <v>0</v>
      </c>
      <c r="M182" s="107"/>
    </row>
    <row r="183" spans="1:13" ht="12.95" customHeight="1" x14ac:dyDescent="0.2">
      <c r="A183" s="434"/>
      <c r="B183" s="434" t="s">
        <v>1257</v>
      </c>
      <c r="C183" s="434">
        <v>75</v>
      </c>
      <c r="D183" s="426">
        <v>0</v>
      </c>
      <c r="E183" s="437">
        <v>0</v>
      </c>
      <c r="F183" s="426">
        <v>0</v>
      </c>
      <c r="G183" s="437">
        <v>0</v>
      </c>
      <c r="H183" s="426">
        <v>0</v>
      </c>
      <c r="I183" s="437">
        <v>0</v>
      </c>
      <c r="J183" s="427">
        <v>100</v>
      </c>
      <c r="K183" s="440">
        <v>0</v>
      </c>
      <c r="L183" s="428">
        <v>0</v>
      </c>
      <c r="M183" s="107"/>
    </row>
    <row r="184" spans="1:13" ht="12.95" customHeight="1" x14ac:dyDescent="0.2">
      <c r="A184" s="432" t="s">
        <v>89</v>
      </c>
      <c r="B184" s="432" t="s">
        <v>1258</v>
      </c>
      <c r="C184" s="432">
        <v>30</v>
      </c>
      <c r="D184" s="422">
        <v>1</v>
      </c>
      <c r="E184" s="435">
        <v>6.354166666666667</v>
      </c>
      <c r="F184" s="422">
        <v>0</v>
      </c>
      <c r="G184" s="435">
        <v>0</v>
      </c>
      <c r="H184" s="422">
        <v>5</v>
      </c>
      <c r="I184" s="435">
        <v>35.444722222222218</v>
      </c>
      <c r="J184" s="423">
        <v>99.522843734145113</v>
      </c>
      <c r="K184" s="438">
        <v>8.4</v>
      </c>
      <c r="L184" s="424">
        <v>4.7133333300000002</v>
      </c>
      <c r="M184" s="107"/>
    </row>
    <row r="185" spans="1:13" ht="12.95" customHeight="1" x14ac:dyDescent="0.2">
      <c r="A185" s="434"/>
      <c r="B185" s="434" t="s">
        <v>1259</v>
      </c>
      <c r="C185" s="434">
        <v>30</v>
      </c>
      <c r="D185" s="426">
        <v>0</v>
      </c>
      <c r="E185" s="437">
        <v>0</v>
      </c>
      <c r="F185" s="426">
        <v>0</v>
      </c>
      <c r="G185" s="437">
        <v>0</v>
      </c>
      <c r="H185" s="426">
        <v>2</v>
      </c>
      <c r="I185" s="437">
        <v>10.45</v>
      </c>
      <c r="J185" s="427">
        <v>99.88070776255708</v>
      </c>
      <c r="K185" s="440">
        <v>0</v>
      </c>
      <c r="L185" s="428">
        <v>0</v>
      </c>
      <c r="M185" s="107"/>
    </row>
    <row r="186" spans="1:13" ht="12.95" customHeight="1" x14ac:dyDescent="0.2">
      <c r="A186" s="368" t="s">
        <v>477</v>
      </c>
      <c r="B186" s="368" t="s">
        <v>1260</v>
      </c>
      <c r="C186" s="368">
        <v>30</v>
      </c>
      <c r="D186" s="429">
        <v>0</v>
      </c>
      <c r="E186" s="416">
        <v>0</v>
      </c>
      <c r="F186" s="429">
        <v>0</v>
      </c>
      <c r="G186" s="416">
        <v>0</v>
      </c>
      <c r="H186" s="429">
        <v>1</v>
      </c>
      <c r="I186" s="416">
        <v>6.3850000000000007</v>
      </c>
      <c r="J186" s="430">
        <v>99.927111872146128</v>
      </c>
      <c r="K186" s="417">
        <v>0</v>
      </c>
      <c r="L186" s="431">
        <v>0</v>
      </c>
      <c r="M186" s="107"/>
    </row>
    <row r="187" spans="1:13" ht="12.95" customHeight="1" x14ac:dyDescent="0.2">
      <c r="A187" s="432" t="s">
        <v>95</v>
      </c>
      <c r="B187" s="432" t="s">
        <v>1261</v>
      </c>
      <c r="C187" s="432">
        <v>30</v>
      </c>
      <c r="D187" s="422">
        <v>0</v>
      </c>
      <c r="E187" s="435">
        <v>0</v>
      </c>
      <c r="F187" s="422">
        <v>0</v>
      </c>
      <c r="G187" s="435">
        <v>0</v>
      </c>
      <c r="H187" s="422">
        <v>2</v>
      </c>
      <c r="I187" s="435">
        <v>13.616666666666667</v>
      </c>
      <c r="J187" s="423">
        <v>99.844558599695588</v>
      </c>
      <c r="K187" s="438">
        <v>0</v>
      </c>
      <c r="L187" s="424">
        <v>0</v>
      </c>
      <c r="M187" s="107"/>
    </row>
    <row r="188" spans="1:13" ht="12.95" customHeight="1" x14ac:dyDescent="0.2">
      <c r="A188" s="433"/>
      <c r="B188" s="433" t="s">
        <v>1262</v>
      </c>
      <c r="C188" s="433">
        <v>15</v>
      </c>
      <c r="D188" s="420">
        <v>0</v>
      </c>
      <c r="E188" s="436">
        <v>0</v>
      </c>
      <c r="F188" s="420">
        <v>0</v>
      </c>
      <c r="G188" s="436">
        <v>0</v>
      </c>
      <c r="H188" s="420">
        <v>3</v>
      </c>
      <c r="I188" s="436">
        <v>21.6325</v>
      </c>
      <c r="J188" s="421">
        <v>99.753053652968035</v>
      </c>
      <c r="K188" s="439">
        <v>0</v>
      </c>
      <c r="L188" s="425">
        <v>0</v>
      </c>
      <c r="M188" s="107"/>
    </row>
    <row r="189" spans="1:13" ht="12.95" customHeight="1" x14ac:dyDescent="0.2">
      <c r="A189" s="434"/>
      <c r="B189" s="434" t="s">
        <v>1263</v>
      </c>
      <c r="C189" s="434">
        <v>40</v>
      </c>
      <c r="D189" s="426">
        <v>0</v>
      </c>
      <c r="E189" s="437">
        <v>0</v>
      </c>
      <c r="F189" s="426">
        <v>0</v>
      </c>
      <c r="G189" s="437">
        <v>0</v>
      </c>
      <c r="H189" s="426">
        <v>10</v>
      </c>
      <c r="I189" s="437">
        <v>63.183333333333337</v>
      </c>
      <c r="J189" s="427">
        <v>99.278729071537285</v>
      </c>
      <c r="K189" s="440">
        <v>0</v>
      </c>
      <c r="L189" s="428">
        <v>0</v>
      </c>
      <c r="M189" s="107"/>
    </row>
    <row r="190" spans="1:13" ht="12.95" customHeight="1" x14ac:dyDescent="0.2">
      <c r="A190" s="368" t="s">
        <v>134</v>
      </c>
      <c r="B190" s="368" t="s">
        <v>1264</v>
      </c>
      <c r="C190" s="368">
        <v>150</v>
      </c>
      <c r="D190" s="429">
        <v>0</v>
      </c>
      <c r="E190" s="416">
        <v>0</v>
      </c>
      <c r="F190" s="429">
        <v>0</v>
      </c>
      <c r="G190" s="416">
        <v>0</v>
      </c>
      <c r="H190" s="429">
        <v>4</v>
      </c>
      <c r="I190" s="416">
        <v>42.55</v>
      </c>
      <c r="J190" s="430">
        <v>99.5142694063927</v>
      </c>
      <c r="K190" s="417">
        <v>0</v>
      </c>
      <c r="L190" s="431">
        <v>0</v>
      </c>
      <c r="M190" s="107"/>
    </row>
    <row r="191" spans="1:13" ht="12.95" customHeight="1" x14ac:dyDescent="0.2">
      <c r="A191" s="432" t="s">
        <v>122</v>
      </c>
      <c r="B191" s="432" t="s">
        <v>1265</v>
      </c>
      <c r="C191" s="432">
        <v>15</v>
      </c>
      <c r="D191" s="422">
        <v>0</v>
      </c>
      <c r="E191" s="435">
        <v>0</v>
      </c>
      <c r="F191" s="422">
        <v>0</v>
      </c>
      <c r="G191" s="435">
        <v>0</v>
      </c>
      <c r="H191" s="422">
        <v>7</v>
      </c>
      <c r="I191" s="435">
        <v>51.8</v>
      </c>
      <c r="J191" s="423">
        <v>99.408675799086751</v>
      </c>
      <c r="K191" s="438">
        <v>0</v>
      </c>
      <c r="L191" s="424">
        <v>0</v>
      </c>
      <c r="M191" s="107"/>
    </row>
    <row r="192" spans="1:13" ht="12.95" customHeight="1" x14ac:dyDescent="0.2">
      <c r="A192" s="433"/>
      <c r="B192" s="433" t="s">
        <v>1266</v>
      </c>
      <c r="C192" s="433">
        <v>30</v>
      </c>
      <c r="D192" s="420">
        <v>1</v>
      </c>
      <c r="E192" s="436">
        <v>9.9955555555555566</v>
      </c>
      <c r="F192" s="420">
        <v>0</v>
      </c>
      <c r="G192" s="436">
        <v>0</v>
      </c>
      <c r="H192" s="420">
        <v>3</v>
      </c>
      <c r="I192" s="436">
        <v>17.223055555555558</v>
      </c>
      <c r="J192" s="421">
        <v>99.689285261288688</v>
      </c>
      <c r="K192" s="439">
        <v>0</v>
      </c>
      <c r="L192" s="425">
        <v>0</v>
      </c>
      <c r="M192" s="107"/>
    </row>
    <row r="193" spans="1:12" s="107" customFormat="1" ht="12.95" customHeight="1" x14ac:dyDescent="0.2">
      <c r="A193" s="433"/>
      <c r="B193" s="433" t="s">
        <v>1267</v>
      </c>
      <c r="C193" s="433">
        <v>30</v>
      </c>
      <c r="D193" s="420">
        <v>0</v>
      </c>
      <c r="E193" s="436">
        <v>0</v>
      </c>
      <c r="F193" s="420">
        <v>0</v>
      </c>
      <c r="G193" s="436">
        <v>0</v>
      </c>
      <c r="H193" s="420">
        <v>1</v>
      </c>
      <c r="I193" s="436">
        <v>10.03916666666667</v>
      </c>
      <c r="J193" s="421">
        <v>99.885397640791467</v>
      </c>
      <c r="K193" s="439">
        <v>0</v>
      </c>
      <c r="L193" s="425">
        <v>0</v>
      </c>
    </row>
    <row r="194" spans="1:12" s="107" customFormat="1" ht="12.95" customHeight="1" x14ac:dyDescent="0.2">
      <c r="A194" s="434"/>
      <c r="B194" s="434" t="s">
        <v>1268</v>
      </c>
      <c r="C194" s="434">
        <v>30</v>
      </c>
      <c r="D194" s="426">
        <v>0</v>
      </c>
      <c r="E194" s="437">
        <v>0</v>
      </c>
      <c r="F194" s="426">
        <v>0</v>
      </c>
      <c r="G194" s="437">
        <v>0</v>
      </c>
      <c r="H194" s="426">
        <v>1</v>
      </c>
      <c r="I194" s="437">
        <v>5.5666666666666664</v>
      </c>
      <c r="J194" s="427">
        <v>99.936453576864537</v>
      </c>
      <c r="K194" s="440">
        <v>0</v>
      </c>
      <c r="L194" s="428">
        <v>0</v>
      </c>
    </row>
    <row r="195" spans="1:12" s="107" customFormat="1" ht="12.95" customHeight="1" x14ac:dyDescent="0.2"/>
    <row r="196" spans="1:12" s="107" customFormat="1" ht="12.95" customHeight="1" x14ac:dyDescent="0.2"/>
    <row r="197" spans="1:12" s="107" customFormat="1" ht="12.95" customHeight="1" x14ac:dyDescent="0.2"/>
    <row r="198" spans="1:12" s="107" customFormat="1" ht="12.95" customHeight="1" x14ac:dyDescent="0.2"/>
    <row r="199" spans="1:12" s="107" customFormat="1" ht="12.95" customHeight="1" x14ac:dyDescent="0.2"/>
    <row r="200" spans="1:12" s="107" customFormat="1" ht="12.95" customHeight="1" x14ac:dyDescent="0.2"/>
    <row r="201" spans="1:12" s="107" customFormat="1" ht="12.95" customHeight="1" x14ac:dyDescent="0.2"/>
    <row r="202" spans="1:12" s="107" customFormat="1" ht="12.95" customHeight="1" x14ac:dyDescent="0.2"/>
    <row r="203" spans="1:12" s="107" customFormat="1" ht="12.95" customHeight="1" x14ac:dyDescent="0.2"/>
    <row r="204" spans="1:12" s="107" customFormat="1" ht="12.95" customHeight="1" x14ac:dyDescent="0.2"/>
    <row r="205" spans="1:12" s="107" customFormat="1" ht="12.95" customHeight="1" x14ac:dyDescent="0.2"/>
    <row r="206" spans="1:12" s="107" customFormat="1" ht="12.95" customHeight="1" x14ac:dyDescent="0.2"/>
    <row r="207" spans="1:12" s="107" customFormat="1" ht="12.95" customHeight="1" x14ac:dyDescent="0.2"/>
    <row r="208" spans="1:12" s="107" customFormat="1" ht="12.95" customHeight="1" x14ac:dyDescent="0.2"/>
    <row r="209" s="107" customFormat="1" ht="12.95" customHeight="1" x14ac:dyDescent="0.2"/>
    <row r="210" s="107" customFormat="1" ht="12.95" customHeight="1" x14ac:dyDescent="0.2"/>
    <row r="211" s="107" customFormat="1" ht="12.95" customHeight="1" x14ac:dyDescent="0.2"/>
    <row r="212" s="107" customFormat="1" ht="12.95" customHeight="1" x14ac:dyDescent="0.2"/>
    <row r="213" s="107" customFormat="1" ht="12.95" customHeight="1" x14ac:dyDescent="0.2"/>
    <row r="214" s="107" customFormat="1" ht="12.95" customHeight="1" x14ac:dyDescent="0.2"/>
    <row r="215" s="107" customFormat="1" ht="12.95" customHeight="1" x14ac:dyDescent="0.2"/>
    <row r="216" s="107" customFormat="1" ht="12.95" customHeight="1" x14ac:dyDescent="0.2"/>
    <row r="217" s="107" customFormat="1" ht="12.95" customHeight="1" x14ac:dyDescent="0.2"/>
    <row r="218" s="107" customFormat="1" ht="12.95" customHeight="1" x14ac:dyDescent="0.2"/>
    <row r="219" s="107" customFormat="1" ht="12.95" customHeight="1" x14ac:dyDescent="0.2"/>
    <row r="220" s="107" customFormat="1" ht="12.95" customHeight="1" x14ac:dyDescent="0.2"/>
    <row r="221" s="107" customFormat="1" ht="12.95" customHeight="1" x14ac:dyDescent="0.2"/>
    <row r="222" s="107" customFormat="1" ht="12.95" customHeight="1" x14ac:dyDescent="0.2"/>
    <row r="223" s="107" customFormat="1" ht="12.95" customHeight="1" x14ac:dyDescent="0.2"/>
    <row r="224" s="107" customFormat="1" ht="12.95" customHeight="1" x14ac:dyDescent="0.2"/>
    <row r="225" s="107" customFormat="1" ht="12.95" customHeight="1" x14ac:dyDescent="0.2"/>
    <row r="226" s="107" customFormat="1" ht="12.95" customHeight="1" x14ac:dyDescent="0.2"/>
    <row r="227" s="107" customFormat="1" ht="12.95" customHeight="1" x14ac:dyDescent="0.2"/>
    <row r="228" s="107" customFormat="1" ht="12.95" customHeight="1" x14ac:dyDescent="0.2"/>
    <row r="229" s="107" customFormat="1" ht="12.95" customHeight="1" x14ac:dyDescent="0.2"/>
    <row r="230" s="107" customFormat="1" ht="12.95" customHeight="1" x14ac:dyDescent="0.2"/>
    <row r="231" s="107" customFormat="1" ht="12.95" customHeight="1" x14ac:dyDescent="0.2"/>
    <row r="232" s="107" customFormat="1" ht="12.95" customHeight="1" x14ac:dyDescent="0.2"/>
    <row r="233" s="107" customFormat="1" ht="12.95" customHeight="1" x14ac:dyDescent="0.2"/>
    <row r="234" s="107" customFormat="1" ht="12.95" customHeight="1" x14ac:dyDescent="0.2"/>
    <row r="235" s="107" customFormat="1" ht="12.95" customHeight="1" x14ac:dyDescent="0.2"/>
    <row r="236" s="107" customFormat="1" ht="12.95" customHeight="1" x14ac:dyDescent="0.2"/>
    <row r="237" s="107" customFormat="1" ht="12.95" customHeight="1" x14ac:dyDescent="0.2"/>
    <row r="238" s="107" customFormat="1" ht="12.95" customHeight="1" x14ac:dyDescent="0.2"/>
    <row r="239" s="107" customFormat="1" ht="12.95" customHeight="1" x14ac:dyDescent="0.2"/>
    <row r="240" s="107" customFormat="1" ht="12.95" customHeight="1" x14ac:dyDescent="0.2"/>
    <row r="241" s="107" customFormat="1" ht="12.95" customHeight="1" x14ac:dyDescent="0.2"/>
    <row r="242" s="107" customFormat="1" ht="12.75" customHeight="1" x14ac:dyDescent="0.2"/>
    <row r="243" s="107" customFormat="1" ht="12.95" customHeight="1" x14ac:dyDescent="0.2"/>
    <row r="244" s="107" customFormat="1" ht="12.95" customHeight="1" x14ac:dyDescent="0.2"/>
    <row r="245" s="107" customFormat="1" ht="12.95" customHeight="1" x14ac:dyDescent="0.2"/>
    <row r="246" s="107" customFormat="1" ht="12.95" customHeight="1" x14ac:dyDescent="0.2"/>
    <row r="247" s="107" customFormat="1" ht="12.95" customHeight="1" x14ac:dyDescent="0.2"/>
    <row r="248" s="107" customFormat="1" ht="12.95" customHeight="1" x14ac:dyDescent="0.2"/>
    <row r="249" s="107" customFormat="1" ht="12.95" customHeight="1" x14ac:dyDescent="0.2"/>
    <row r="250" s="107" customFormat="1" ht="12.95" customHeight="1" x14ac:dyDescent="0.2"/>
    <row r="251" s="107" customFormat="1" ht="12.95" customHeight="1" x14ac:dyDescent="0.2"/>
    <row r="252" s="107" customFormat="1" ht="12.95" customHeight="1" x14ac:dyDescent="0.2"/>
    <row r="253" s="107" customFormat="1" ht="12.95" customHeight="1" x14ac:dyDescent="0.2"/>
    <row r="254" s="107" customFormat="1" ht="12.95" customHeight="1" x14ac:dyDescent="0.2"/>
    <row r="255" s="107" customFormat="1" ht="12.95" customHeight="1" x14ac:dyDescent="0.2"/>
    <row r="256" s="107" customFormat="1" ht="12.95" customHeight="1" x14ac:dyDescent="0.2"/>
    <row r="257" s="107" customFormat="1" ht="12.95" customHeight="1" x14ac:dyDescent="0.2"/>
    <row r="258" s="107" customFormat="1" ht="12.95" customHeight="1" x14ac:dyDescent="0.2"/>
    <row r="259" s="107" customFormat="1" ht="12.95" customHeight="1" x14ac:dyDescent="0.2"/>
    <row r="260" s="107" customFormat="1" ht="12.95" customHeight="1" x14ac:dyDescent="0.2"/>
    <row r="261" s="107" customFormat="1" ht="12.95" customHeight="1" x14ac:dyDescent="0.2"/>
    <row r="262" s="107" customFormat="1" ht="12.95" customHeight="1" x14ac:dyDescent="0.2"/>
    <row r="263" s="107" customFormat="1" x14ac:dyDescent="0.2"/>
    <row r="264" s="107" customFormat="1" x14ac:dyDescent="0.2"/>
    <row r="265" s="107" customFormat="1" x14ac:dyDescent="0.2"/>
    <row r="266" s="107" customFormat="1" x14ac:dyDescent="0.2"/>
    <row r="267" s="107" customFormat="1" x14ac:dyDescent="0.2"/>
    <row r="268" s="107" customFormat="1" x14ac:dyDescent="0.2"/>
    <row r="269" s="107" customFormat="1" x14ac:dyDescent="0.2"/>
    <row r="270" s="107" customFormat="1" x14ac:dyDescent="0.2"/>
    <row r="271" s="107" customFormat="1" ht="12.75" customHeight="1" x14ac:dyDescent="0.2"/>
    <row r="272" s="107" customFormat="1" ht="12.75" customHeight="1" x14ac:dyDescent="0.2"/>
    <row r="273" s="107" customFormat="1" x14ac:dyDescent="0.2"/>
    <row r="274" s="107" customFormat="1" x14ac:dyDescent="0.2"/>
    <row r="275" s="107" customFormat="1" x14ac:dyDescent="0.2"/>
    <row r="276" s="107" customFormat="1" x14ac:dyDescent="0.2"/>
    <row r="277" s="107" customFormat="1" x14ac:dyDescent="0.2"/>
    <row r="278" s="107" customFormat="1" x14ac:dyDescent="0.2"/>
  </sheetData>
  <mergeCells count="3">
    <mergeCell ref="D2:E2"/>
    <mergeCell ref="F2:G2"/>
    <mergeCell ref="H2:I2"/>
  </mergeCells>
  <pageMargins left="0.75" right="0.75" top="1" bottom="1" header="0" footer="0"/>
  <pageSetup paperSize="9" orientation="portrait" r:id="rId1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sheetPr codeName="Sheet226">
    <pageSetUpPr fitToPage="1"/>
  </sheetPr>
  <dimension ref="A3:F41"/>
  <sheetViews>
    <sheetView workbookViewId="0"/>
  </sheetViews>
  <sheetFormatPr defaultColWidth="11.42578125" defaultRowHeight="12.75" x14ac:dyDescent="0.2"/>
  <cols>
    <col min="2" max="2" width="20.85546875" customWidth="1"/>
    <col min="3" max="3" width="21.5703125" customWidth="1"/>
    <col min="4" max="4" width="25" customWidth="1"/>
  </cols>
  <sheetData>
    <row r="3" spans="1:6" ht="23.25" x14ac:dyDescent="0.35">
      <c r="A3" s="443" t="s">
        <v>301</v>
      </c>
      <c r="B3" s="443"/>
      <c r="C3" s="443"/>
      <c r="D3" s="443"/>
      <c r="E3" s="1"/>
      <c r="F3" s="1"/>
    </row>
    <row r="6" spans="1:6" x14ac:dyDescent="0.2">
      <c r="A6" s="319"/>
      <c r="B6" s="319"/>
      <c r="C6" s="319"/>
      <c r="D6" s="319" t="s">
        <v>41</v>
      </c>
      <c r="E6" s="32"/>
      <c r="F6" s="32"/>
    </row>
    <row r="7" spans="1:6" x14ac:dyDescent="0.2">
      <c r="A7" s="320" t="s">
        <v>302</v>
      </c>
      <c r="B7" s="320" t="s">
        <v>303</v>
      </c>
      <c r="C7" s="320" t="s">
        <v>304</v>
      </c>
      <c r="D7" s="320" t="s">
        <v>306</v>
      </c>
      <c r="E7" s="32"/>
      <c r="F7" s="32"/>
    </row>
    <row r="8" spans="1:6" x14ac:dyDescent="0.2">
      <c r="A8" s="321"/>
      <c r="B8" s="321" t="s">
        <v>305</v>
      </c>
      <c r="C8" s="321" t="s">
        <v>872</v>
      </c>
      <c r="D8" s="321" t="s">
        <v>873</v>
      </c>
    </row>
    <row r="9" spans="1:6" x14ac:dyDescent="0.2">
      <c r="A9" s="78">
        <v>1994</v>
      </c>
      <c r="B9" s="3">
        <v>1907</v>
      </c>
      <c r="C9" s="3">
        <v>1250</v>
      </c>
      <c r="D9" s="102">
        <f t="shared" ref="D9:D14" si="0">+B9/C9*60</f>
        <v>91.536000000000001</v>
      </c>
    </row>
    <row r="10" spans="1:6" x14ac:dyDescent="0.2">
      <c r="A10" s="100">
        <v>1995</v>
      </c>
      <c r="B10" s="7">
        <v>916</v>
      </c>
      <c r="C10" s="7">
        <v>1320</v>
      </c>
      <c r="D10" s="52">
        <f t="shared" si="0"/>
        <v>41.63636363636364</v>
      </c>
    </row>
    <row r="11" spans="1:6" x14ac:dyDescent="0.2">
      <c r="A11" s="100">
        <v>1996</v>
      </c>
      <c r="B11" s="7">
        <v>1018</v>
      </c>
      <c r="C11" s="7">
        <v>1390</v>
      </c>
      <c r="D11" s="52">
        <f t="shared" si="0"/>
        <v>43.942446043165468</v>
      </c>
    </row>
    <row r="12" spans="1:6" x14ac:dyDescent="0.2">
      <c r="A12" s="100">
        <v>1997</v>
      </c>
      <c r="B12" s="7">
        <v>679</v>
      </c>
      <c r="C12" s="7">
        <v>1450</v>
      </c>
      <c r="D12" s="52">
        <f t="shared" si="0"/>
        <v>28.096551724137932</v>
      </c>
    </row>
    <row r="13" spans="1:6" x14ac:dyDescent="0.2">
      <c r="A13" s="100">
        <v>1998</v>
      </c>
      <c r="B13" s="7">
        <v>1275</v>
      </c>
      <c r="C13" s="7">
        <v>1476</v>
      </c>
      <c r="D13" s="52">
        <f t="shared" si="0"/>
        <v>51.829268292682926</v>
      </c>
    </row>
    <row r="14" spans="1:6" x14ac:dyDescent="0.2">
      <c r="A14" s="100">
        <v>1999</v>
      </c>
      <c r="B14" s="7">
        <v>1763</v>
      </c>
      <c r="C14" s="7">
        <v>1505</v>
      </c>
      <c r="D14" s="52">
        <f t="shared" si="0"/>
        <v>70.285714285714292</v>
      </c>
    </row>
    <row r="15" spans="1:6" x14ac:dyDescent="0.2">
      <c r="A15" s="100">
        <v>2000</v>
      </c>
      <c r="B15" s="7">
        <v>1361</v>
      </c>
      <c r="C15" s="7">
        <v>1560</v>
      </c>
      <c r="D15" s="101">
        <f>+B15/C15*60</f>
        <v>52.346153846153847</v>
      </c>
    </row>
    <row r="16" spans="1:6" x14ac:dyDescent="0.2">
      <c r="A16" s="100">
        <v>2001</v>
      </c>
      <c r="B16" s="7">
        <v>1100</v>
      </c>
      <c r="C16" s="7">
        <v>1618</v>
      </c>
      <c r="D16" s="101">
        <f>+B16/C16*60</f>
        <v>40.791100123609397</v>
      </c>
    </row>
    <row r="17" spans="1:4" x14ac:dyDescent="0.2">
      <c r="A17" s="100">
        <v>2002</v>
      </c>
      <c r="B17" s="43">
        <v>514</v>
      </c>
      <c r="C17" s="7">
        <v>1532</v>
      </c>
      <c r="D17" s="101">
        <f>+B17/C17*60</f>
        <v>20.130548302872064</v>
      </c>
    </row>
    <row r="18" spans="1:4" x14ac:dyDescent="0.2">
      <c r="A18" s="100">
        <v>2003</v>
      </c>
      <c r="B18" s="43">
        <v>1955</v>
      </c>
      <c r="C18" s="7">
        <v>1739</v>
      </c>
      <c r="D18" s="101">
        <f>+B18/C18*60</f>
        <v>67.452558941920643</v>
      </c>
    </row>
    <row r="19" spans="1:4" x14ac:dyDescent="0.2">
      <c r="A19" s="100">
        <v>2004</v>
      </c>
      <c r="B19" s="43">
        <v>433</v>
      </c>
      <c r="C19" s="7">
        <v>1879</v>
      </c>
      <c r="D19" s="101">
        <f>+B19/C19*60</f>
        <v>13.826503459286855</v>
      </c>
    </row>
    <row r="20" spans="1:4" x14ac:dyDescent="0.2">
      <c r="A20" s="100">
        <v>2005</v>
      </c>
      <c r="B20" s="43">
        <v>884</v>
      </c>
      <c r="C20" s="7">
        <v>1881</v>
      </c>
      <c r="D20" s="101">
        <f t="shared" ref="D20:D26" si="1">+B20/C20*60</f>
        <v>28.197767145135565</v>
      </c>
    </row>
    <row r="21" spans="1:4" x14ac:dyDescent="0.2">
      <c r="A21" s="100">
        <v>2006</v>
      </c>
      <c r="B21" s="43">
        <v>1442</v>
      </c>
      <c r="C21" s="7">
        <v>2019</v>
      </c>
      <c r="D21" s="101">
        <f t="shared" si="1"/>
        <v>42.852897473997032</v>
      </c>
    </row>
    <row r="22" spans="1:4" x14ac:dyDescent="0.2">
      <c r="A22" s="100">
        <v>2007</v>
      </c>
      <c r="B22" s="43">
        <v>1202</v>
      </c>
      <c r="C22" s="7">
        <v>2086</v>
      </c>
      <c r="D22" s="101">
        <f t="shared" si="1"/>
        <v>34.573346116970278</v>
      </c>
    </row>
    <row r="23" spans="1:4" x14ac:dyDescent="0.2">
      <c r="A23" s="100">
        <v>2008</v>
      </c>
      <c r="B23" s="43">
        <v>1349</v>
      </c>
      <c r="C23" s="7">
        <v>2046</v>
      </c>
      <c r="D23" s="101">
        <f t="shared" si="1"/>
        <v>39.560117302052781</v>
      </c>
    </row>
    <row r="24" spans="1:4" x14ac:dyDescent="0.2">
      <c r="A24" s="100">
        <v>2009</v>
      </c>
      <c r="B24" s="43">
        <v>1075</v>
      </c>
      <c r="C24" s="7">
        <v>2068</v>
      </c>
      <c r="D24" s="101">
        <f t="shared" si="1"/>
        <v>31.189555125725338</v>
      </c>
    </row>
    <row r="25" spans="1:4" x14ac:dyDescent="0.2">
      <c r="A25" s="100">
        <v>2010</v>
      </c>
      <c r="B25" s="43">
        <v>1896</v>
      </c>
      <c r="C25" s="7">
        <v>2189</v>
      </c>
      <c r="D25" s="101">
        <f t="shared" si="1"/>
        <v>51.968935587026039</v>
      </c>
    </row>
    <row r="26" spans="1:4" x14ac:dyDescent="0.2">
      <c r="A26" s="100">
        <v>2011</v>
      </c>
      <c r="B26" s="43">
        <v>1517</v>
      </c>
      <c r="C26" s="7">
        <v>2231</v>
      </c>
      <c r="D26" s="101">
        <f t="shared" si="1"/>
        <v>40.7978484984312</v>
      </c>
    </row>
    <row r="27" spans="1:4" x14ac:dyDescent="0.2">
      <c r="A27" s="100">
        <v>2012</v>
      </c>
      <c r="B27" s="43">
        <v>1947</v>
      </c>
      <c r="C27" s="7">
        <v>2339</v>
      </c>
      <c r="D27" s="101">
        <f t="shared" ref="D27:D31" si="2">+B27/C27*60</f>
        <v>49.944420692603671</v>
      </c>
    </row>
    <row r="28" spans="1:4" x14ac:dyDescent="0.2">
      <c r="A28" s="100">
        <v>2013</v>
      </c>
      <c r="B28" s="43">
        <v>1893</v>
      </c>
      <c r="C28" s="7">
        <v>2350</v>
      </c>
      <c r="D28" s="101">
        <f t="shared" si="2"/>
        <v>48.331914893617018</v>
      </c>
    </row>
    <row r="29" spans="1:4" x14ac:dyDescent="0.2">
      <c r="A29" s="100">
        <v>2014</v>
      </c>
      <c r="B29" s="43">
        <v>2517</v>
      </c>
      <c r="C29" s="7">
        <v>2453</v>
      </c>
      <c r="D29" s="101">
        <f t="shared" si="2"/>
        <v>61.565430085609457</v>
      </c>
    </row>
    <row r="30" spans="1:4" x14ac:dyDescent="0.2">
      <c r="A30" s="100">
        <v>2015</v>
      </c>
      <c r="B30" s="43">
        <v>1599</v>
      </c>
      <c r="C30" s="7">
        <v>2391</v>
      </c>
      <c r="D30" s="101">
        <f t="shared" si="2"/>
        <v>40.125470514429111</v>
      </c>
    </row>
    <row r="31" spans="1:4" x14ac:dyDescent="0.2">
      <c r="A31" s="100">
        <v>2016</v>
      </c>
      <c r="B31" s="43">
        <v>2292</v>
      </c>
      <c r="C31" s="7">
        <v>2503</v>
      </c>
      <c r="D31" s="101">
        <f t="shared" si="2"/>
        <v>54.942069516580105</v>
      </c>
    </row>
    <row r="32" spans="1:4" x14ac:dyDescent="0.2">
      <c r="A32" s="100">
        <v>2017</v>
      </c>
      <c r="B32" s="43">
        <v>2018</v>
      </c>
      <c r="C32" s="7">
        <v>2502</v>
      </c>
      <c r="D32" s="101">
        <f t="shared" ref="D32:D38" si="3">+B32/C32*60</f>
        <v>48.393285371702639</v>
      </c>
    </row>
    <row r="33" spans="1:4" x14ac:dyDescent="0.2">
      <c r="A33" s="100">
        <v>2018</v>
      </c>
      <c r="B33" s="43">
        <v>1463</v>
      </c>
      <c r="C33" s="7">
        <v>2600</v>
      </c>
      <c r="D33" s="101">
        <f t="shared" si="3"/>
        <v>33.761538461538464</v>
      </c>
    </row>
    <row r="34" spans="1:4" x14ac:dyDescent="0.2">
      <c r="A34" s="100">
        <v>2019</v>
      </c>
      <c r="B34" s="43">
        <v>1305</v>
      </c>
      <c r="C34" s="7">
        <v>2570</v>
      </c>
      <c r="D34" s="101">
        <f t="shared" si="3"/>
        <v>30.466926070038909</v>
      </c>
    </row>
    <row r="35" spans="1:4" x14ac:dyDescent="0.2">
      <c r="A35" s="7">
        <v>2020</v>
      </c>
      <c r="B35" s="43">
        <v>799</v>
      </c>
      <c r="C35" s="7">
        <v>2439</v>
      </c>
      <c r="D35" s="105">
        <f t="shared" si="3"/>
        <v>19.655596555965559</v>
      </c>
    </row>
    <row r="36" spans="1:4" x14ac:dyDescent="0.2">
      <c r="A36" s="7">
        <v>2021</v>
      </c>
      <c r="B36" s="121">
        <v>1096.6100000000001</v>
      </c>
      <c r="C36" s="45">
        <v>2770.692</v>
      </c>
      <c r="D36" s="105">
        <f t="shared" si="3"/>
        <v>23.747352646919978</v>
      </c>
    </row>
    <row r="37" spans="1:4" x14ac:dyDescent="0.2">
      <c r="A37" s="7">
        <v>2022</v>
      </c>
      <c r="B37" s="85">
        <v>3209</v>
      </c>
      <c r="C37" s="7">
        <v>2824</v>
      </c>
      <c r="D37" s="105">
        <f t="shared" si="3"/>
        <v>68.179886685552404</v>
      </c>
    </row>
    <row r="38" spans="1:4" x14ac:dyDescent="0.2">
      <c r="A38" s="7">
        <v>2023</v>
      </c>
      <c r="B38" s="85">
        <v>3449</v>
      </c>
      <c r="C38" s="7">
        <v>2880</v>
      </c>
      <c r="D38" s="105">
        <f t="shared" si="3"/>
        <v>71.854166666666671</v>
      </c>
    </row>
    <row r="39" spans="1:4" x14ac:dyDescent="0.2">
      <c r="A39" s="5">
        <v>2024</v>
      </c>
      <c r="B39" s="124">
        <v>2126.6294318200003</v>
      </c>
      <c r="C39" s="46">
        <v>2906</v>
      </c>
      <c r="D39" s="125">
        <v>43.908384690020654</v>
      </c>
    </row>
    <row r="40" spans="1:4" x14ac:dyDescent="0.2">
      <c r="D40" s="31"/>
    </row>
    <row r="41" spans="1:4" x14ac:dyDescent="0.2">
      <c r="D41" s="31"/>
    </row>
  </sheetData>
  <mergeCells count="1">
    <mergeCell ref="A3:D3"/>
  </mergeCells>
  <phoneticPr fontId="0" type="noConversion"/>
  <pageMargins left="0.87" right="0.19685039370078741" top="0.78740157480314965" bottom="0.39370078740157483" header="0.51181102362204722" footer="0.51181102362204722"/>
  <pageSetup paperSize="9" scale="92" orientation="portrait" horizontalDpi="4294967292" r:id="rId1"/>
  <headerFooter alignWithMargins="0">
    <oddHeader>&amp;A</oddHeader>
    <oddFooter>Página &amp;P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sheetPr codeName="Sheet227">
    <pageSetUpPr fitToPage="1"/>
  </sheetPr>
  <dimension ref="A2:F63"/>
  <sheetViews>
    <sheetView workbookViewId="0"/>
  </sheetViews>
  <sheetFormatPr defaultColWidth="11.42578125" defaultRowHeight="12.75" x14ac:dyDescent="0.2"/>
  <cols>
    <col min="1" max="1" width="13.42578125" customWidth="1"/>
    <col min="2" max="2" width="30.5703125" customWidth="1"/>
    <col min="3" max="3" width="43.140625" style="94" customWidth="1"/>
    <col min="4" max="4" width="18.5703125" customWidth="1"/>
    <col min="5" max="5" width="21.5703125" customWidth="1"/>
  </cols>
  <sheetData>
    <row r="2" spans="1:4" ht="15.75" x14ac:dyDescent="0.25">
      <c r="A2" s="89" t="s">
        <v>318</v>
      </c>
      <c r="B2" s="90"/>
      <c r="C2" s="91"/>
      <c r="D2" s="90"/>
    </row>
    <row r="5" spans="1:4" x14ac:dyDescent="0.2">
      <c r="A5" s="319"/>
      <c r="B5" s="319" t="s">
        <v>319</v>
      </c>
      <c r="C5" s="319" t="s">
        <v>321</v>
      </c>
      <c r="D5" s="319" t="s">
        <v>323</v>
      </c>
    </row>
    <row r="6" spans="1:4" x14ac:dyDescent="0.2">
      <c r="A6" s="320" t="s">
        <v>302</v>
      </c>
      <c r="B6" s="320" t="s">
        <v>320</v>
      </c>
      <c r="C6" s="320" t="s">
        <v>322</v>
      </c>
      <c r="D6" s="320" t="s">
        <v>324</v>
      </c>
    </row>
    <row r="7" spans="1:4" x14ac:dyDescent="0.2">
      <c r="A7" s="321"/>
      <c r="B7" s="321"/>
      <c r="C7" s="321"/>
      <c r="D7" s="321" t="s">
        <v>325</v>
      </c>
    </row>
    <row r="8" spans="1:4" x14ac:dyDescent="0.2">
      <c r="A8" s="2">
        <v>1996</v>
      </c>
      <c r="B8" s="2" t="s">
        <v>326</v>
      </c>
      <c r="C8" s="92" t="s">
        <v>326</v>
      </c>
      <c r="D8" s="48" t="s">
        <v>326</v>
      </c>
    </row>
    <row r="9" spans="1:4" x14ac:dyDescent="0.2">
      <c r="A9" s="9">
        <v>1997</v>
      </c>
      <c r="B9" s="9">
        <v>6</v>
      </c>
      <c r="C9" s="93">
        <v>221.1</v>
      </c>
      <c r="D9" s="49">
        <v>94.9</v>
      </c>
    </row>
    <row r="10" spans="1:4" x14ac:dyDescent="0.2">
      <c r="A10" s="9">
        <v>1998</v>
      </c>
      <c r="B10" s="9">
        <v>9</v>
      </c>
      <c r="C10" s="93">
        <v>722.7</v>
      </c>
      <c r="D10" s="49">
        <v>529.6</v>
      </c>
    </row>
    <row r="11" spans="1:4" x14ac:dyDescent="0.2">
      <c r="A11" s="9">
        <v>1999</v>
      </c>
      <c r="B11" s="9">
        <v>6</v>
      </c>
      <c r="C11" s="93">
        <v>1003.6</v>
      </c>
      <c r="D11" s="49">
        <v>828.7</v>
      </c>
    </row>
    <row r="12" spans="1:4" x14ac:dyDescent="0.2">
      <c r="A12" s="9">
        <v>2000</v>
      </c>
      <c r="B12" s="9">
        <v>7</v>
      </c>
      <c r="C12" s="93">
        <v>727.3</v>
      </c>
      <c r="D12" s="49">
        <v>356.9</v>
      </c>
    </row>
    <row r="13" spans="1:4" x14ac:dyDescent="0.2">
      <c r="A13" s="9">
        <v>2001</v>
      </c>
      <c r="B13" s="9">
        <v>11</v>
      </c>
      <c r="C13" s="93">
        <v>739.32</v>
      </c>
      <c r="D13" s="49">
        <v>654.20000000000005</v>
      </c>
    </row>
    <row r="14" spans="1:4" x14ac:dyDescent="0.2">
      <c r="A14" s="9">
        <v>2002</v>
      </c>
      <c r="B14" s="9">
        <v>6</v>
      </c>
      <c r="C14" s="93">
        <v>225.9</v>
      </c>
      <c r="D14" s="49">
        <v>134</v>
      </c>
    </row>
    <row r="15" spans="1:4" x14ac:dyDescent="0.2">
      <c r="A15" s="9">
        <v>2003</v>
      </c>
      <c r="B15" s="9">
        <v>5</v>
      </c>
      <c r="C15" s="93">
        <v>1528.5</v>
      </c>
      <c r="D15" s="49">
        <v>281</v>
      </c>
    </row>
    <row r="16" spans="1:4" x14ac:dyDescent="0.2">
      <c r="A16" s="9">
        <v>2004</v>
      </c>
      <c r="B16" s="9">
        <v>3</v>
      </c>
      <c r="C16" s="93">
        <v>160.35</v>
      </c>
      <c r="D16" s="49">
        <v>387.1</v>
      </c>
    </row>
    <row r="17" spans="1:4" x14ac:dyDescent="0.2">
      <c r="A17" s="9">
        <v>2005</v>
      </c>
      <c r="B17" s="9">
        <v>7</v>
      </c>
      <c r="C17" s="93">
        <v>475.1</v>
      </c>
      <c r="D17" s="49">
        <v>203.2</v>
      </c>
    </row>
    <row r="18" spans="1:4" x14ac:dyDescent="0.2">
      <c r="A18" s="9">
        <v>2006</v>
      </c>
      <c r="B18" s="9">
        <v>7</v>
      </c>
      <c r="C18" s="93">
        <v>897.13</v>
      </c>
      <c r="D18" s="49">
        <v>578.1</v>
      </c>
    </row>
    <row r="19" spans="1:4" x14ac:dyDescent="0.2">
      <c r="A19" s="123">
        <v>2007</v>
      </c>
      <c r="B19" s="9">
        <v>5</v>
      </c>
      <c r="C19" s="122">
        <v>780</v>
      </c>
      <c r="D19" s="49">
        <v>200.8</v>
      </c>
    </row>
    <row r="20" spans="1:4" x14ac:dyDescent="0.2">
      <c r="A20" s="123">
        <v>2008</v>
      </c>
      <c r="B20" s="9">
        <v>5</v>
      </c>
      <c r="C20" s="122">
        <v>686.4</v>
      </c>
      <c r="D20" s="49">
        <v>582.29999999999995</v>
      </c>
    </row>
    <row r="21" spans="1:4" x14ac:dyDescent="0.2">
      <c r="A21" s="9">
        <v>2009</v>
      </c>
      <c r="B21" s="9">
        <v>7</v>
      </c>
      <c r="C21" s="93">
        <v>413.4</v>
      </c>
      <c r="D21" s="49">
        <v>484.4</v>
      </c>
    </row>
    <row r="22" spans="1:4" x14ac:dyDescent="0.2">
      <c r="A22" s="9">
        <v>2010</v>
      </c>
      <c r="B22" s="9">
        <v>11</v>
      </c>
      <c r="C22" s="93">
        <v>1253.5999999999999</v>
      </c>
      <c r="D22" s="49">
        <v>609.4</v>
      </c>
    </row>
    <row r="23" spans="1:4" x14ac:dyDescent="0.2">
      <c r="A23" s="9">
        <v>2011</v>
      </c>
      <c r="B23" s="9">
        <v>9</v>
      </c>
      <c r="C23" s="93">
        <v>1098</v>
      </c>
      <c r="D23" s="49">
        <v>233.1</v>
      </c>
    </row>
    <row r="24" spans="1:4" x14ac:dyDescent="0.2">
      <c r="A24" s="9">
        <v>2012</v>
      </c>
      <c r="B24" s="9">
        <v>9</v>
      </c>
      <c r="C24" s="93">
        <v>1260.5</v>
      </c>
      <c r="D24" s="49">
        <v>414.7</v>
      </c>
    </row>
    <row r="25" spans="1:4" x14ac:dyDescent="0.2">
      <c r="A25" s="9">
        <v>2013</v>
      </c>
      <c r="B25" s="9">
        <v>10</v>
      </c>
      <c r="C25" s="93">
        <v>1299.05</v>
      </c>
      <c r="D25" s="49">
        <v>447.4</v>
      </c>
    </row>
    <row r="26" spans="1:4" x14ac:dyDescent="0.2">
      <c r="A26" s="9">
        <v>2014</v>
      </c>
      <c r="B26" s="9">
        <v>10</v>
      </c>
      <c r="C26" s="93">
        <v>1645</v>
      </c>
      <c r="D26" s="49">
        <v>633.29999999999995</v>
      </c>
    </row>
    <row r="27" spans="1:4" x14ac:dyDescent="0.2">
      <c r="A27" s="9">
        <v>2015</v>
      </c>
      <c r="B27" s="9">
        <v>11</v>
      </c>
      <c r="C27" s="93">
        <v>1216.5</v>
      </c>
      <c r="D27" s="49">
        <v>401.7</v>
      </c>
    </row>
    <row r="28" spans="1:4" x14ac:dyDescent="0.2">
      <c r="A28" s="9">
        <v>2016</v>
      </c>
      <c r="B28" s="9">
        <v>8</v>
      </c>
      <c r="C28" s="93">
        <v>1371.25</v>
      </c>
      <c r="D28" s="49">
        <v>437.2</v>
      </c>
    </row>
    <row r="29" spans="1:4" x14ac:dyDescent="0.2">
      <c r="A29" s="9">
        <v>2017</v>
      </c>
      <c r="B29" s="9">
        <v>13</v>
      </c>
      <c r="C29" s="93">
        <v>1251.56</v>
      </c>
      <c r="D29" s="49">
        <v>586.4</v>
      </c>
    </row>
    <row r="30" spans="1:4" x14ac:dyDescent="0.2">
      <c r="A30" s="9">
        <v>2018</v>
      </c>
      <c r="B30" s="9">
        <v>9</v>
      </c>
      <c r="C30" s="93">
        <v>729.30000000000018</v>
      </c>
      <c r="D30" s="49">
        <v>386.79999999999995</v>
      </c>
    </row>
    <row r="31" spans="1:4" x14ac:dyDescent="0.2">
      <c r="A31" s="9">
        <v>2019</v>
      </c>
      <c r="B31" s="9">
        <v>9</v>
      </c>
      <c r="C31" s="93">
        <v>633</v>
      </c>
      <c r="D31" s="49">
        <v>247.1</v>
      </c>
    </row>
    <row r="32" spans="1:4" x14ac:dyDescent="0.2">
      <c r="A32" s="9">
        <v>2020</v>
      </c>
      <c r="B32" s="9">
        <v>5</v>
      </c>
      <c r="C32" s="93">
        <v>403.09999999999997</v>
      </c>
      <c r="D32" s="49">
        <v>216.2</v>
      </c>
    </row>
    <row r="33" spans="1:6" x14ac:dyDescent="0.2">
      <c r="A33" s="9">
        <v>2021</v>
      </c>
      <c r="B33" s="9">
        <v>6</v>
      </c>
      <c r="C33" s="93">
        <v>601.6099999999999</v>
      </c>
      <c r="D33" s="49">
        <v>324.89999999999998</v>
      </c>
    </row>
    <row r="34" spans="1:6" x14ac:dyDescent="0.2">
      <c r="A34" s="9">
        <v>2022</v>
      </c>
      <c r="B34" s="9">
        <v>13</v>
      </c>
      <c r="C34" s="93">
        <v>2252.7591919999995</v>
      </c>
      <c r="D34" s="49">
        <v>1042.4549999999999</v>
      </c>
    </row>
    <row r="35" spans="1:6" x14ac:dyDescent="0.2">
      <c r="A35" s="9">
        <v>2023</v>
      </c>
      <c r="B35" s="9">
        <v>17</v>
      </c>
      <c r="C35" s="93">
        <v>2477.5000000000005</v>
      </c>
      <c r="D35" s="49">
        <v>558.00000000000011</v>
      </c>
      <c r="F35" s="31"/>
    </row>
    <row r="36" spans="1:6" x14ac:dyDescent="0.2">
      <c r="A36" s="4">
        <v>2024</v>
      </c>
      <c r="B36" s="4">
        <v>4</v>
      </c>
      <c r="C36" s="126">
        <v>2906</v>
      </c>
      <c r="D36" s="127">
        <f>SUM(E43:E46)</f>
        <v>493.7</v>
      </c>
      <c r="F36" s="31"/>
    </row>
    <row r="38" spans="1:6" ht="15.75" x14ac:dyDescent="0.25">
      <c r="A38" s="89" t="s">
        <v>327</v>
      </c>
      <c r="B38" s="90"/>
      <c r="C38" s="91"/>
    </row>
    <row r="39" spans="1:6" ht="15.75" x14ac:dyDescent="0.25">
      <c r="A39" s="89" t="s">
        <v>902</v>
      </c>
    </row>
    <row r="41" spans="1:6" x14ac:dyDescent="0.2">
      <c r="A41" s="473" t="s">
        <v>163</v>
      </c>
      <c r="B41" s="319" t="s">
        <v>328</v>
      </c>
      <c r="C41" s="319" t="s">
        <v>330</v>
      </c>
      <c r="D41" s="319" t="s">
        <v>303</v>
      </c>
      <c r="E41" s="319" t="s">
        <v>324</v>
      </c>
    </row>
    <row r="42" spans="1:6" x14ac:dyDescent="0.2">
      <c r="A42" s="474"/>
      <c r="B42" s="321" t="s">
        <v>329</v>
      </c>
      <c r="C42" s="321" t="s">
        <v>331</v>
      </c>
      <c r="D42" s="321" t="s">
        <v>322</v>
      </c>
      <c r="E42" s="321" t="s">
        <v>325</v>
      </c>
    </row>
    <row r="43" spans="1:6" s="72" customFormat="1" ht="102" x14ac:dyDescent="0.2">
      <c r="A43" s="322">
        <v>45359</v>
      </c>
      <c r="B43" s="323" t="s">
        <v>741</v>
      </c>
      <c r="C43" s="323" t="s">
        <v>1284</v>
      </c>
      <c r="D43" s="441">
        <v>1182.0977700000001</v>
      </c>
      <c r="E43" s="441">
        <v>413</v>
      </c>
      <c r="F43" s="71"/>
    </row>
    <row r="44" spans="1:6" s="72" customFormat="1" ht="38.25" x14ac:dyDescent="0.2">
      <c r="A44" s="322">
        <v>45332</v>
      </c>
      <c r="B44" s="323" t="s">
        <v>681</v>
      </c>
      <c r="C44" s="324" t="s">
        <v>1285</v>
      </c>
      <c r="D44" s="441">
        <v>78.035194399999995</v>
      </c>
      <c r="E44" s="441">
        <v>25.7</v>
      </c>
      <c r="F44" s="71"/>
    </row>
    <row r="45" spans="1:6" s="72" customFormat="1" ht="51" x14ac:dyDescent="0.2">
      <c r="A45" s="322">
        <v>45344</v>
      </c>
      <c r="B45" s="325" t="s">
        <v>631</v>
      </c>
      <c r="C45" s="326" t="s">
        <v>1286</v>
      </c>
      <c r="D45" s="442">
        <v>58.665555500000004</v>
      </c>
      <c r="E45" s="441">
        <v>34.200000000000003</v>
      </c>
      <c r="F45" s="71"/>
    </row>
    <row r="46" spans="1:6" s="72" customFormat="1" x14ac:dyDescent="0.2">
      <c r="A46" s="322">
        <v>45294</v>
      </c>
      <c r="B46" s="325" t="s">
        <v>670</v>
      </c>
      <c r="C46" s="326" t="s">
        <v>1287</v>
      </c>
      <c r="D46" s="442">
        <v>57.893333300000002</v>
      </c>
      <c r="E46" s="441">
        <v>20.8</v>
      </c>
      <c r="F46" s="71"/>
    </row>
    <row r="63" ht="58.5" customHeight="1" x14ac:dyDescent="0.2"/>
  </sheetData>
  <mergeCells count="1">
    <mergeCell ref="A41:A42"/>
  </mergeCells>
  <phoneticPr fontId="0" type="noConversion"/>
  <pageMargins left="0.46" right="0.17" top="0.78740157480314965" bottom="0.39370078740157483" header="0.51181102362204722" footer="0.51181102362204722"/>
  <pageSetup paperSize="9" scale="86" fitToHeight="2" orientation="portrait" horizontalDpi="4294967292" r:id="rId1"/>
  <headerFooter alignWithMargins="0">
    <oddHeader>&amp;A</oddHeader>
    <oddFooter>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235</vt:i4>
      </vt:variant>
      <vt:variant>
        <vt:lpstr>Named Ranges</vt:lpstr>
      </vt:variant>
      <vt:variant>
        <vt:i4>60</vt:i4>
      </vt:variant>
    </vt:vector>
  </HeadingPairs>
  <TitlesOfParts>
    <vt:vector size="295" baseType="lpstr">
      <vt:lpstr>Presentación</vt:lpstr>
      <vt:lpstr>Tabla 1-94</vt:lpstr>
      <vt:lpstr>Tabla 1-95</vt:lpstr>
      <vt:lpstr>Tabla 1-96</vt:lpstr>
      <vt:lpstr>Tabla 1-97</vt:lpstr>
      <vt:lpstr>Tabla 1-98</vt:lpstr>
      <vt:lpstr>Tabla 1-99</vt:lpstr>
      <vt:lpstr>Tabla 1-00</vt:lpstr>
      <vt:lpstr>Tabla 1-01</vt:lpstr>
      <vt:lpstr>Tabla 1-02</vt:lpstr>
      <vt:lpstr>Tabla 1-03</vt:lpstr>
      <vt:lpstr>Tabla 1-04</vt:lpstr>
      <vt:lpstr>Tabla 1-05</vt:lpstr>
      <vt:lpstr>Tabla 1-06</vt:lpstr>
      <vt:lpstr>Tabla 1-07</vt:lpstr>
      <vt:lpstr>Tabla 1-08</vt:lpstr>
      <vt:lpstr>Tabla 1-09</vt:lpstr>
      <vt:lpstr>Tabla 1-10</vt:lpstr>
      <vt:lpstr>Tabla 1-11</vt:lpstr>
      <vt:lpstr>Tabla 1-12</vt:lpstr>
      <vt:lpstr>Tabla 1-13</vt:lpstr>
      <vt:lpstr>Tabla 1-14</vt:lpstr>
      <vt:lpstr>Tabla 1-15</vt:lpstr>
      <vt:lpstr>Tabla 1-16</vt:lpstr>
      <vt:lpstr>Tabla 1-17</vt:lpstr>
      <vt:lpstr>Tabla 1-18</vt:lpstr>
      <vt:lpstr>Tabla 1-19</vt:lpstr>
      <vt:lpstr>Tabla 1-20</vt:lpstr>
      <vt:lpstr>Tabla 1-21</vt:lpstr>
      <vt:lpstr>Tabla 1-22</vt:lpstr>
      <vt:lpstr>Tabla 1-23</vt:lpstr>
      <vt:lpstr>Tabla 1-24</vt:lpstr>
      <vt:lpstr>Tabla 2</vt:lpstr>
      <vt:lpstr>Tabla 3-94</vt:lpstr>
      <vt:lpstr>Tabla 3-95</vt:lpstr>
      <vt:lpstr>Tabla 3-96</vt:lpstr>
      <vt:lpstr>Tabla 3-97</vt:lpstr>
      <vt:lpstr>Tabla 3-98</vt:lpstr>
      <vt:lpstr>Tabla 3-99</vt:lpstr>
      <vt:lpstr>Tabla 3-00</vt:lpstr>
      <vt:lpstr>Tabla 3-01</vt:lpstr>
      <vt:lpstr>Tabla 3-02</vt:lpstr>
      <vt:lpstr>Tabla 3-03</vt:lpstr>
      <vt:lpstr>Tabla 3-04</vt:lpstr>
      <vt:lpstr>Tabla 3-05</vt:lpstr>
      <vt:lpstr>Tabla 3-06</vt:lpstr>
      <vt:lpstr>Tabla 3-07</vt:lpstr>
      <vt:lpstr>Tabla 3-08</vt:lpstr>
      <vt:lpstr>Tabla 3-09</vt:lpstr>
      <vt:lpstr>Tabla 3-10</vt:lpstr>
      <vt:lpstr>Tabla 3-11</vt:lpstr>
      <vt:lpstr>Tabla 3-12</vt:lpstr>
      <vt:lpstr>Tabla 3-13</vt:lpstr>
      <vt:lpstr>Tabla 3-14</vt:lpstr>
      <vt:lpstr>Tabla 3-15</vt:lpstr>
      <vt:lpstr>Tabla 3-16</vt:lpstr>
      <vt:lpstr>Tabla 3-17</vt:lpstr>
      <vt:lpstr>Tabla 3-18</vt:lpstr>
      <vt:lpstr>Tabla 3-19</vt:lpstr>
      <vt:lpstr>Tabla 3-20</vt:lpstr>
      <vt:lpstr>Tabla 3-21</vt:lpstr>
      <vt:lpstr>Tabla 3-22</vt:lpstr>
      <vt:lpstr>Tabla 3-23</vt:lpstr>
      <vt:lpstr>Tabla 3-24</vt:lpstr>
      <vt:lpstr>Tabla 4-94</vt:lpstr>
      <vt:lpstr>Tabla 4-95</vt:lpstr>
      <vt:lpstr>Tabla 4-96</vt:lpstr>
      <vt:lpstr>Tabla 4-97</vt:lpstr>
      <vt:lpstr>Tabla 4-98</vt:lpstr>
      <vt:lpstr>Tabla 4-99</vt:lpstr>
      <vt:lpstr>Tabla 4-00</vt:lpstr>
      <vt:lpstr>Tabla 4-01</vt:lpstr>
      <vt:lpstr>Tabla 4-02</vt:lpstr>
      <vt:lpstr>Tabla 4-03</vt:lpstr>
      <vt:lpstr>Tabla 4-04</vt:lpstr>
      <vt:lpstr>Tabla 4-05</vt:lpstr>
      <vt:lpstr>Tabla 4-06</vt:lpstr>
      <vt:lpstr>Tabla 4-07</vt:lpstr>
      <vt:lpstr>Tabla 4-08</vt:lpstr>
      <vt:lpstr>Tabla 4-09</vt:lpstr>
      <vt:lpstr>Tabla 4-10</vt:lpstr>
      <vt:lpstr>Tabla 4-11</vt:lpstr>
      <vt:lpstr>Tabla 4-12</vt:lpstr>
      <vt:lpstr>Tabla 4-13</vt:lpstr>
      <vt:lpstr>Tabla 4-14</vt:lpstr>
      <vt:lpstr>Tabla 4-15</vt:lpstr>
      <vt:lpstr>Tabla 4-16</vt:lpstr>
      <vt:lpstr>Tabla 4-17</vt:lpstr>
      <vt:lpstr>Tabla 4-18</vt:lpstr>
      <vt:lpstr>Tabla 4-19</vt:lpstr>
      <vt:lpstr>Tabla 4-20</vt:lpstr>
      <vt:lpstr>Tabla 4-21</vt:lpstr>
      <vt:lpstr>Tabla 4-22</vt:lpstr>
      <vt:lpstr>Tabla 4-23</vt:lpstr>
      <vt:lpstr>Tabla 4-24</vt:lpstr>
      <vt:lpstr>Tabla 5</vt:lpstr>
      <vt:lpstr>Tabla 6-97</vt:lpstr>
      <vt:lpstr>Tabla 6-98</vt:lpstr>
      <vt:lpstr>Tabla 6-99</vt:lpstr>
      <vt:lpstr>Tabla 6-00</vt:lpstr>
      <vt:lpstr>Tabla 6-01</vt:lpstr>
      <vt:lpstr>Tabla 6-02</vt:lpstr>
      <vt:lpstr>Tabla 6-03</vt:lpstr>
      <vt:lpstr>Tabla 6-04</vt:lpstr>
      <vt:lpstr>Tabla 6-05</vt:lpstr>
      <vt:lpstr>Tabla 6-06</vt:lpstr>
      <vt:lpstr>Tabla 6-07</vt:lpstr>
      <vt:lpstr>Tabla 6-08</vt:lpstr>
      <vt:lpstr>Tabla 6-09</vt:lpstr>
      <vt:lpstr>Tabla 6-10</vt:lpstr>
      <vt:lpstr>Tabla 6-11</vt:lpstr>
      <vt:lpstr>Tabla 6-12</vt:lpstr>
      <vt:lpstr>Tabla 6-13</vt:lpstr>
      <vt:lpstr>Tabla 6-14</vt:lpstr>
      <vt:lpstr>Tabla 6-15</vt:lpstr>
      <vt:lpstr>Tabla 6-16</vt:lpstr>
      <vt:lpstr>Tabla 6-17</vt:lpstr>
      <vt:lpstr>Tabla 6-18</vt:lpstr>
      <vt:lpstr>Tabla 6-19</vt:lpstr>
      <vt:lpstr>Tabla 6-20</vt:lpstr>
      <vt:lpstr>Tabla 6-21</vt:lpstr>
      <vt:lpstr>Tabla 6-22</vt:lpstr>
      <vt:lpstr>Tabla 6-23</vt:lpstr>
      <vt:lpstr>Tabla 6-24</vt:lpstr>
      <vt:lpstr>Tabla 7-06</vt:lpstr>
      <vt:lpstr>Tabla 7-07</vt:lpstr>
      <vt:lpstr>Tabla 7-08</vt:lpstr>
      <vt:lpstr>Tabla 7-09</vt:lpstr>
      <vt:lpstr>Tabla 7-10</vt:lpstr>
      <vt:lpstr>Tabla 7-11</vt:lpstr>
      <vt:lpstr>Tabla 7-12</vt:lpstr>
      <vt:lpstr>Tabla 7-13</vt:lpstr>
      <vt:lpstr>Tabla 7-14</vt:lpstr>
      <vt:lpstr>Tabla 7-15</vt:lpstr>
      <vt:lpstr>Tabla 7-16</vt:lpstr>
      <vt:lpstr>Tabla 7-17</vt:lpstr>
      <vt:lpstr>Tabla 7-18</vt:lpstr>
      <vt:lpstr>Tabla 7-19</vt:lpstr>
      <vt:lpstr>Tabla 7-20</vt:lpstr>
      <vt:lpstr>Tabla 7-21</vt:lpstr>
      <vt:lpstr>Tabla 7-22</vt:lpstr>
      <vt:lpstr>Tabla 7-23</vt:lpstr>
      <vt:lpstr>Tabla 7-24</vt:lpstr>
      <vt:lpstr>Tabla 8-95</vt:lpstr>
      <vt:lpstr>Tabla 8-96</vt:lpstr>
      <vt:lpstr>Tabla 8-97</vt:lpstr>
      <vt:lpstr>Tabla 8-98</vt:lpstr>
      <vt:lpstr>Tabla 8-99</vt:lpstr>
      <vt:lpstr>Tabla 8-00</vt:lpstr>
      <vt:lpstr>Tabla 8-01</vt:lpstr>
      <vt:lpstr>Tabla 8-02</vt:lpstr>
      <vt:lpstr>Tabla 8-03</vt:lpstr>
      <vt:lpstr>Tabla 8-04</vt:lpstr>
      <vt:lpstr>Tabla 8-05</vt:lpstr>
      <vt:lpstr>Tabla 8-06</vt:lpstr>
      <vt:lpstr>Tabla 8-07</vt:lpstr>
      <vt:lpstr>Tabla 8-08</vt:lpstr>
      <vt:lpstr>Tabla 8-09</vt:lpstr>
      <vt:lpstr>Tabla 8-10</vt:lpstr>
      <vt:lpstr>Tabla 8-11</vt:lpstr>
      <vt:lpstr>Tabla 8-12</vt:lpstr>
      <vt:lpstr>Tabla 8-13</vt:lpstr>
      <vt:lpstr>Tabla 8-14</vt:lpstr>
      <vt:lpstr>Tabla 8-15</vt:lpstr>
      <vt:lpstr>Tabla 8-16</vt:lpstr>
      <vt:lpstr>Tabla 8-17</vt:lpstr>
      <vt:lpstr>Tabla 8-18</vt:lpstr>
      <vt:lpstr>Tabla 8-19</vt:lpstr>
      <vt:lpstr>Tabla 8-20</vt:lpstr>
      <vt:lpstr>Tabla 8-21</vt:lpstr>
      <vt:lpstr>Tabla 8-22</vt:lpstr>
      <vt:lpstr>Tabla 8-23</vt:lpstr>
      <vt:lpstr>Tabla 8-24</vt:lpstr>
      <vt:lpstr>Tabla 8 PC global-95</vt:lpstr>
      <vt:lpstr>Tabla 8 PC global-96</vt:lpstr>
      <vt:lpstr>Tabla 8 PC global-97</vt:lpstr>
      <vt:lpstr>Tabla 8 PC global-98</vt:lpstr>
      <vt:lpstr>Tabla 8 PC global-99</vt:lpstr>
      <vt:lpstr>Tabla 8 PC global-00</vt:lpstr>
      <vt:lpstr>Tabla 8 PC global-01</vt:lpstr>
      <vt:lpstr>Tabla 8 PC global-02</vt:lpstr>
      <vt:lpstr>Tabla 8 PC global-03</vt:lpstr>
      <vt:lpstr>Tabla 8 PC global-04</vt:lpstr>
      <vt:lpstr>Tabla 8 PC global-05</vt:lpstr>
      <vt:lpstr>Tabla 8 PC global-06</vt:lpstr>
      <vt:lpstr>Tabla 8 PC global-07</vt:lpstr>
      <vt:lpstr>Tabla 8 PC global-08</vt:lpstr>
      <vt:lpstr>Tabla 8 PC global-09</vt:lpstr>
      <vt:lpstr>Tabla 8 PC global-10</vt:lpstr>
      <vt:lpstr>Tabla 8 PC global-11</vt:lpstr>
      <vt:lpstr>Tabla 8 PC global-12</vt:lpstr>
      <vt:lpstr>Tabla 8 PC global-13</vt:lpstr>
      <vt:lpstr>Tabla 8 PC global-14</vt:lpstr>
      <vt:lpstr>Tabla 8 PC global-15</vt:lpstr>
      <vt:lpstr>Tabla 8 PC global-16</vt:lpstr>
      <vt:lpstr>Tabla 8 PC global-17</vt:lpstr>
      <vt:lpstr>Tabla 8 PC global-18</vt:lpstr>
      <vt:lpstr>Tabla 8 PC global-19</vt:lpstr>
      <vt:lpstr>Tabla 8 PC global-20</vt:lpstr>
      <vt:lpstr>Tabla 8 PC global-21</vt:lpstr>
      <vt:lpstr>Tabla 8 PC global-22</vt:lpstr>
      <vt:lpstr>Tabla 8 PC global-23</vt:lpstr>
      <vt:lpstr>Tabla 8 PC global-24</vt:lpstr>
      <vt:lpstr>Tabla 9-95</vt:lpstr>
      <vt:lpstr>Tabla 9-96</vt:lpstr>
      <vt:lpstr>Tabla 9-97</vt:lpstr>
      <vt:lpstr>Tabla 9-98</vt:lpstr>
      <vt:lpstr>Tabla 9-99</vt:lpstr>
      <vt:lpstr>Tabla 9-00</vt:lpstr>
      <vt:lpstr>Tabla 9-01</vt:lpstr>
      <vt:lpstr>Tabla 9-02</vt:lpstr>
      <vt:lpstr>Tabla 9-03</vt:lpstr>
      <vt:lpstr>Tabla 9-04</vt:lpstr>
      <vt:lpstr>Tabla 9-05</vt:lpstr>
      <vt:lpstr>Tabla 9-06</vt:lpstr>
      <vt:lpstr>Tabla 9-07</vt:lpstr>
      <vt:lpstr>Tabla 9-08</vt:lpstr>
      <vt:lpstr>Tabla 9-09</vt:lpstr>
      <vt:lpstr>Tabla 9-10</vt:lpstr>
      <vt:lpstr>Tabla 9-11</vt:lpstr>
      <vt:lpstr>Tabla 9-12</vt:lpstr>
      <vt:lpstr>Tabla 9-13</vt:lpstr>
      <vt:lpstr>Tabla 9-14</vt:lpstr>
      <vt:lpstr>Tabla 9-15</vt:lpstr>
      <vt:lpstr>Tabla 9-16</vt:lpstr>
      <vt:lpstr>Tabla 9-17</vt:lpstr>
      <vt:lpstr>Tabla 9-18</vt:lpstr>
      <vt:lpstr>Tabla 9-19</vt:lpstr>
      <vt:lpstr>Tabla 9-20</vt:lpstr>
      <vt:lpstr>Tabla 9-21</vt:lpstr>
      <vt:lpstr>Tabla 9-22</vt:lpstr>
      <vt:lpstr>Tabla 9-23</vt:lpstr>
      <vt:lpstr>Tabla 9-24</vt:lpstr>
      <vt:lpstr>IT1 ENS en min. del sistema</vt:lpstr>
      <vt:lpstr>IT2 Disturbios Mayores</vt:lpstr>
      <vt:lpstr>Presentación!Print_Area</vt:lpstr>
      <vt:lpstr>'Tabla 2'!Print_Area</vt:lpstr>
      <vt:lpstr>'Tabla 4-12'!Print_Area</vt:lpstr>
      <vt:lpstr>'Tabla 4-13'!Print_Area</vt:lpstr>
      <vt:lpstr>'Tabla 4-16'!Print_Area</vt:lpstr>
      <vt:lpstr>'Tabla 4-18'!Print_Area</vt:lpstr>
      <vt:lpstr>'Tabla 4-19'!Print_Area</vt:lpstr>
      <vt:lpstr>'Tabla 4-24'!Print_Area</vt:lpstr>
      <vt:lpstr>'Tabla 4-94'!Print_Area</vt:lpstr>
      <vt:lpstr>'Tabla 4-98'!Print_Area</vt:lpstr>
      <vt:lpstr>'Tabla 5'!Print_Area</vt:lpstr>
      <vt:lpstr>'Tabla 6-19'!Print_Area</vt:lpstr>
      <vt:lpstr>'Tabla 6-24'!Print_Area</vt:lpstr>
      <vt:lpstr>'Tabla 6-97'!Print_Area</vt:lpstr>
      <vt:lpstr>'Tabla 7-06'!Print_Area</vt:lpstr>
      <vt:lpstr>'Tabla 8 PC global-96'!Print_Area</vt:lpstr>
      <vt:lpstr>'Tabla 9-22'!Print_Area</vt:lpstr>
      <vt:lpstr>'Tabla 9-23'!Print_Area</vt:lpstr>
      <vt:lpstr>'Tabla 9-24'!Print_Area</vt:lpstr>
      <vt:lpstr>'IT2 Disturbios Mayores'!Print_Titles</vt:lpstr>
      <vt:lpstr>'Tabla 4-00'!Print_Titles</vt:lpstr>
      <vt:lpstr>'Tabla 4-01'!Print_Titles</vt:lpstr>
      <vt:lpstr>'Tabla 4-02'!Print_Titles</vt:lpstr>
      <vt:lpstr>'Tabla 4-03'!Print_Titles</vt:lpstr>
      <vt:lpstr>'Tabla 4-04'!Print_Titles</vt:lpstr>
      <vt:lpstr>'Tabla 4-05'!Print_Titles</vt:lpstr>
      <vt:lpstr>'Tabla 4-06'!Print_Titles</vt:lpstr>
      <vt:lpstr>'Tabla 4-07'!Print_Titles</vt:lpstr>
      <vt:lpstr>'Tabla 4-08'!Print_Titles</vt:lpstr>
      <vt:lpstr>'Tabla 4-09'!Print_Titles</vt:lpstr>
      <vt:lpstr>'Tabla 4-11'!Print_Titles</vt:lpstr>
      <vt:lpstr>'Tabla 4-13'!Print_Titles</vt:lpstr>
      <vt:lpstr>'Tabla 4-14'!Print_Titles</vt:lpstr>
      <vt:lpstr>'Tabla 4-22'!Print_Titles</vt:lpstr>
      <vt:lpstr>'Tabla 4-23'!Print_Titles</vt:lpstr>
      <vt:lpstr>'Tabla 4-24'!Print_Titles</vt:lpstr>
      <vt:lpstr>'Tabla 4-94'!Print_Titles</vt:lpstr>
      <vt:lpstr>'Tabla 4-95'!Print_Titles</vt:lpstr>
      <vt:lpstr>'Tabla 4-96'!Print_Titles</vt:lpstr>
      <vt:lpstr>'Tabla 4-97'!Print_Titles</vt:lpstr>
      <vt:lpstr>'Tabla 4-98'!Print_Titles</vt:lpstr>
      <vt:lpstr>'Tabla 4-99'!Print_Titles</vt:lpstr>
      <vt:lpstr>'Tabla 8-96'!Print_Titles</vt:lpstr>
      <vt:lpstr>'Tabla 9-00'!Print_Titles</vt:lpstr>
      <vt:lpstr>'Tabla 9-01'!Print_Titles</vt:lpstr>
      <vt:lpstr>'Tabla 9-02'!Print_Titles</vt:lpstr>
      <vt:lpstr>'Tabla 9-03'!Print_Titles</vt:lpstr>
      <vt:lpstr>'Tabla 9-04'!Print_Titles</vt:lpstr>
      <vt:lpstr>'Tabla 9-05'!Print_Titles</vt:lpstr>
      <vt:lpstr>'Tabla 9-06'!Print_Titles</vt:lpstr>
      <vt:lpstr>'Tabla 9-07'!Print_Titles</vt:lpstr>
      <vt:lpstr>'Tabla 9-08'!Print_Titles</vt:lpstr>
      <vt:lpstr>'Tabla 9-11'!Print_Titles</vt:lpstr>
      <vt:lpstr>'Tabla 9-12'!Print_Titles</vt:lpstr>
      <vt:lpstr>'Tabla 9-13'!Print_Titles</vt:lpstr>
      <vt:lpstr>'Tabla 9-95'!Print_Titles</vt:lpstr>
      <vt:lpstr>'Tabla 9-96'!Print_Titles</vt:lpstr>
      <vt:lpstr>'Tabla 9-97'!Print_Titles</vt:lpstr>
      <vt:lpstr>'Tabla 9-98'!Print_Titles</vt:lpstr>
      <vt:lpstr>'Tabla 9-99'!Print_Titles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Transba S.A.</dc:creator>
  <cp:lastModifiedBy>Juan Luis Barberia</cp:lastModifiedBy>
  <cp:lastPrinted>2021-03-26T14:30:57Z</cp:lastPrinted>
  <dcterms:created xsi:type="dcterms:W3CDTF">1998-04-20T11:43:26Z</dcterms:created>
  <dcterms:modified xsi:type="dcterms:W3CDTF">2025-01-28T14:58:58Z</dcterms:modified>
</cp:coreProperties>
</file>